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20490" windowHeight="6960" firstSheet="10" activeTab="15"/>
  </bookViews>
  <sheets>
    <sheet name="沪深300" sheetId="1" r:id="rId1"/>
    <sheet name="中证500" sheetId="5" r:id="rId2"/>
    <sheet name="中证1000" sheetId="9" r:id="rId3"/>
    <sheet name="证券" sheetId="14" r:id="rId4"/>
    <sheet name="钢铁" sheetId="13" r:id="rId5"/>
    <sheet name="医药" sheetId="12" r:id="rId6"/>
    <sheet name="Sheet2" sheetId="2" r:id="rId7"/>
    <sheet name="Sheet3" sheetId="3" r:id="rId8"/>
    <sheet name="指数" sheetId="10" r:id="rId9"/>
    <sheet name="日涨幅" sheetId="11" r:id="rId10"/>
    <sheet name="Sheet5" sheetId="16" r:id="rId11"/>
    <sheet name="Sheet1" sheetId="15" r:id="rId12"/>
    <sheet name="Sheet4" sheetId="4" r:id="rId13"/>
    <sheet name="加权市盈率比较" sheetId="6" r:id="rId14"/>
    <sheet name="定投净值比较" sheetId="7" r:id="rId15"/>
    <sheet name="波动" sheetId="8" r:id="rId16"/>
    <sheet name="Sheet7" sheetId="17" r:id="rId17"/>
    <sheet name="Sheet8" sheetId="18" r:id="rId18"/>
    <sheet name="Sheet9" sheetId="19" r:id="rId19"/>
  </sheets>
  <definedNames>
    <definedName name="_xlnm._FilterDatabase" localSheetId="16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4" i="17" l="1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17" l="1"/>
  <c r="O3" i="17" s="1"/>
  <c r="G3" i="17"/>
  <c r="O2" i="17"/>
  <c r="F2" i="17"/>
  <c r="J2" i="17"/>
  <c r="H3" i="17" l="1"/>
  <c r="I3" i="17" s="1"/>
  <c r="J3" i="17" s="1"/>
  <c r="F3" i="17"/>
  <c r="C4" i="17"/>
  <c r="G4" i="17"/>
  <c r="K2" i="17"/>
  <c r="L2" i="17"/>
  <c r="M2" i="17" s="1"/>
  <c r="D4" i="17" l="1"/>
  <c r="G5" i="17"/>
  <c r="C5" i="17"/>
  <c r="K3" i="17"/>
  <c r="L3" i="17"/>
  <c r="M3" i="17" s="1"/>
  <c r="N3" i="17" s="1"/>
  <c r="F4" i="17" l="1"/>
  <c r="G6" i="17"/>
  <c r="C6" i="17"/>
  <c r="O4" i="17" l="1"/>
  <c r="H4" i="17"/>
  <c r="I4" i="17" s="1"/>
  <c r="D5" i="17" s="1"/>
  <c r="E5" i="17" s="1"/>
  <c r="H5" i="17" s="1"/>
  <c r="G7" i="17"/>
  <c r="C7" i="17"/>
  <c r="O5" i="17" l="1"/>
  <c r="F5" i="17"/>
  <c r="I5" i="17"/>
  <c r="D6" i="17" s="1"/>
  <c r="J4" i="17"/>
  <c r="L4" i="17" s="1"/>
  <c r="M4" i="17" s="1"/>
  <c r="N4" i="17" s="1"/>
  <c r="G8" i="17"/>
  <c r="C8" i="17"/>
  <c r="J5" i="17" l="1"/>
  <c r="L5" i="17" s="1"/>
  <c r="M5" i="17" s="1"/>
  <c r="N5" i="17" s="1"/>
  <c r="K4" i="17"/>
  <c r="C9" i="17"/>
  <c r="G9" i="17"/>
  <c r="O6" i="17"/>
  <c r="H6" i="17"/>
  <c r="I6" i="17" s="1"/>
  <c r="F6" i="17"/>
  <c r="K5" i="17" l="1"/>
  <c r="G10" i="17"/>
  <c r="C10" i="17"/>
  <c r="J6" i="17"/>
  <c r="D7" i="17"/>
  <c r="G11" i="17" l="1"/>
  <c r="C11" i="17"/>
  <c r="O7" i="17"/>
  <c r="H7" i="17"/>
  <c r="I7" i="17" s="1"/>
  <c r="K6" i="17"/>
  <c r="L6" i="17"/>
  <c r="M6" i="17" s="1"/>
  <c r="N6" i="17" s="1"/>
  <c r="F7" i="17"/>
  <c r="C12" i="17" l="1"/>
  <c r="G12" i="17"/>
  <c r="J7" i="17"/>
  <c r="D8" i="17"/>
  <c r="F8" i="17" l="1"/>
  <c r="O8" i="17"/>
  <c r="C13" i="17"/>
  <c r="G13" i="17"/>
  <c r="H8" i="17"/>
  <c r="I8" i="17" s="1"/>
  <c r="K7" i="17"/>
  <c r="L7" i="17"/>
  <c r="M7" i="17" s="1"/>
  <c r="N7" i="17" s="1"/>
  <c r="C14" i="17" l="1"/>
  <c r="G14" i="17"/>
  <c r="J8" i="17"/>
  <c r="D9" i="17"/>
  <c r="O9" i="17" l="1"/>
  <c r="G15" i="17"/>
  <c r="C15" i="17"/>
  <c r="L8" i="17"/>
  <c r="M8" i="17" s="1"/>
  <c r="N8" i="17" s="1"/>
  <c r="K8" i="17"/>
  <c r="F9" i="17" l="1"/>
  <c r="H9" i="17"/>
  <c r="I9" i="17" s="1"/>
  <c r="J9" i="17" s="1"/>
  <c r="G16" i="17"/>
  <c r="C16" i="17"/>
  <c r="D10" i="17" l="1"/>
  <c r="E10" i="17" s="1"/>
  <c r="F10" i="17" s="1"/>
  <c r="C17" i="17"/>
  <c r="G17" i="17"/>
  <c r="K9" i="17"/>
  <c r="L9" i="17"/>
  <c r="M9" i="17" s="1"/>
  <c r="N9" i="17" s="1"/>
  <c r="O10" i="17" l="1"/>
  <c r="H10" i="17"/>
  <c r="I10" i="17" s="1"/>
  <c r="J10" i="17" s="1"/>
  <c r="G18" i="17"/>
  <c r="C18" i="17"/>
  <c r="D11" i="17" l="1"/>
  <c r="O11" i="17"/>
  <c r="G19" i="17"/>
  <c r="C19" i="17"/>
  <c r="L10" i="17"/>
  <c r="M10" i="17" s="1"/>
  <c r="N10" i="17" s="1"/>
  <c r="K10" i="17"/>
  <c r="H11" i="17" l="1"/>
  <c r="I11" i="17" s="1"/>
  <c r="D12" i="17" s="1"/>
  <c r="F11" i="17"/>
  <c r="G20" i="17"/>
  <c r="C20" i="17"/>
  <c r="J11" i="17" l="1"/>
  <c r="L11" i="17" s="1"/>
  <c r="M11" i="17" s="1"/>
  <c r="N11" i="17" s="1"/>
  <c r="F12" i="17"/>
  <c r="O12" i="17"/>
  <c r="C21" i="17"/>
  <c r="G21" i="17"/>
  <c r="H12" i="17"/>
  <c r="I12" i="17" s="1"/>
  <c r="K11" i="17" l="1"/>
  <c r="G22" i="17"/>
  <c r="C22" i="17"/>
  <c r="J12" i="17"/>
  <c r="D13" i="17"/>
  <c r="O13" i="17" l="1"/>
  <c r="G23" i="17"/>
  <c r="C23" i="17"/>
  <c r="L12" i="17"/>
  <c r="M12" i="17" s="1"/>
  <c r="N12" i="17" s="1"/>
  <c r="K12" i="17"/>
  <c r="F13" i="17" l="1"/>
  <c r="H13" i="17"/>
  <c r="I13" i="17" s="1"/>
  <c r="J13" i="17" s="1"/>
  <c r="C24" i="17"/>
  <c r="G24" i="17"/>
  <c r="D14" i="17" l="1"/>
  <c r="F14" i="17" s="1"/>
  <c r="C25" i="17"/>
  <c r="G25" i="17"/>
  <c r="K13" i="17"/>
  <c r="L13" i="17"/>
  <c r="M13" i="17" s="1"/>
  <c r="N13" i="17" s="1"/>
  <c r="H14" i="17" l="1"/>
  <c r="I14" i="17" s="1"/>
  <c r="D15" i="17" s="1"/>
  <c r="E15" i="17" s="1"/>
  <c r="O14" i="17"/>
  <c r="G26" i="17"/>
  <c r="C26" i="17"/>
  <c r="J14" i="17" l="1"/>
  <c r="L14" i="17" s="1"/>
  <c r="M14" i="17" s="1"/>
  <c r="N14" i="17" s="1"/>
  <c r="O15" i="17"/>
  <c r="G27" i="17"/>
  <c r="C27" i="17"/>
  <c r="F15" i="17"/>
  <c r="K14" i="17" l="1"/>
  <c r="H15" i="17"/>
  <c r="I15" i="17" s="1"/>
  <c r="J15" i="17" s="1"/>
  <c r="C28" i="17"/>
  <c r="G28" i="17"/>
  <c r="D16" i="17" l="1"/>
  <c r="G29" i="17"/>
  <c r="C29" i="17"/>
  <c r="L15" i="17"/>
  <c r="M15" i="17" s="1"/>
  <c r="N15" i="17" s="1"/>
  <c r="K15" i="17"/>
  <c r="G30" i="17" l="1"/>
  <c r="C30" i="17"/>
  <c r="F16" i="17" l="1"/>
  <c r="H16" i="17"/>
  <c r="I16" i="17" s="1"/>
  <c r="O16" i="17"/>
  <c r="C31" i="17"/>
  <c r="G31" i="17"/>
  <c r="D17" i="17" l="1"/>
  <c r="J16" i="17"/>
  <c r="C32" i="17"/>
  <c r="G32" i="17"/>
  <c r="H17" i="17" l="1"/>
  <c r="I17" i="17" s="1"/>
  <c r="J17" i="17" s="1"/>
  <c r="O17" i="17"/>
  <c r="F17" i="17"/>
  <c r="K16" i="17"/>
  <c r="L16" i="17"/>
  <c r="M16" i="17" s="1"/>
  <c r="N16" i="17" s="1"/>
  <c r="G33" i="17"/>
  <c r="C33" i="17"/>
  <c r="D18" i="17" l="1"/>
  <c r="L17" i="17"/>
  <c r="M17" i="17" s="1"/>
  <c r="N17" i="17" s="1"/>
  <c r="H18" i="17"/>
  <c r="I18" i="17" s="1"/>
  <c r="J18" i="17" s="1"/>
  <c r="K17" i="17"/>
  <c r="C34" i="17"/>
  <c r="G34" i="17"/>
  <c r="D19" i="17" l="1"/>
  <c r="F18" i="17"/>
  <c r="O18" i="17"/>
  <c r="C35" i="17"/>
  <c r="G35" i="17"/>
  <c r="H19" i="17" l="1"/>
  <c r="I19" i="17" s="1"/>
  <c r="D20" i="17" s="1"/>
  <c r="E20" i="17" s="1"/>
  <c r="K18" i="17"/>
  <c r="L18" i="17"/>
  <c r="M18" i="17" s="1"/>
  <c r="N18" i="17" s="1"/>
  <c r="G36" i="17"/>
  <c r="C36" i="17"/>
  <c r="J19" i="17" l="1"/>
  <c r="O19" i="17"/>
  <c r="F19" i="17"/>
  <c r="O20" i="17"/>
  <c r="C37" i="17"/>
  <c r="G37" i="17"/>
  <c r="K19" i="17" l="1"/>
  <c r="L19" i="17"/>
  <c r="M19" i="17" s="1"/>
  <c r="N19" i="17" s="1"/>
  <c r="F20" i="17"/>
  <c r="H20" i="17"/>
  <c r="I20" i="17" s="1"/>
  <c r="J20" i="17" s="1"/>
  <c r="C38" i="17"/>
  <c r="G38" i="17"/>
  <c r="D21" i="17" l="1"/>
  <c r="F21" i="17" s="1"/>
  <c r="G39" i="17"/>
  <c r="C39" i="17"/>
  <c r="K20" i="17"/>
  <c r="L20" i="17"/>
  <c r="M20" i="17" s="1"/>
  <c r="N20" i="17" s="1"/>
  <c r="O21" i="17" l="1"/>
  <c r="H21" i="17"/>
  <c r="I21" i="17" s="1"/>
  <c r="J21" i="17" s="1"/>
  <c r="C40" i="17"/>
  <c r="G40" i="17"/>
  <c r="D22" i="17" l="1"/>
  <c r="G41" i="17"/>
  <c r="C41" i="17"/>
  <c r="K21" i="17"/>
  <c r="L21" i="17"/>
  <c r="M21" i="17" s="1"/>
  <c r="N21" i="17" s="1"/>
  <c r="G42" i="17" l="1"/>
  <c r="C42" i="17"/>
  <c r="F22" i="17" l="1"/>
  <c r="H22" i="17"/>
  <c r="I22" i="17" s="1"/>
  <c r="O22" i="17"/>
  <c r="G43" i="17"/>
  <c r="C43" i="17"/>
  <c r="J22" i="17" l="1"/>
  <c r="D23" i="17"/>
  <c r="G44" i="17"/>
  <c r="C44" i="17"/>
  <c r="L22" i="17" l="1"/>
  <c r="M22" i="17" s="1"/>
  <c r="N22" i="17" s="1"/>
  <c r="K22" i="17"/>
  <c r="C45" i="17"/>
  <c r="G45" i="17"/>
  <c r="H23" i="17" l="1"/>
  <c r="I23" i="17" s="1"/>
  <c r="F23" i="17"/>
  <c r="O23" i="17"/>
  <c r="C46" i="17"/>
  <c r="G46" i="17"/>
  <c r="J23" i="17" l="1"/>
  <c r="D24" i="17"/>
  <c r="G47" i="17"/>
  <c r="C47" i="17"/>
  <c r="H24" i="17" l="1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4" i="17" l="1"/>
  <c r="K24" i="17" s="1"/>
  <c r="H25" i="17"/>
  <c r="I25" i="17" s="1"/>
  <c r="F25" i="17"/>
  <c r="O26" i="17"/>
  <c r="C49" i="17"/>
  <c r="G49" i="17"/>
  <c r="L24" i="17" l="1"/>
  <c r="M24" i="17" s="1"/>
  <c r="N24" i="17" s="1"/>
  <c r="J25" i="17"/>
  <c r="D26" i="17"/>
  <c r="F26" i="17"/>
  <c r="H26" i="17"/>
  <c r="I26" i="17" s="1"/>
  <c r="J26" i="17" s="1"/>
  <c r="C50" i="17"/>
  <c r="G50" i="17"/>
  <c r="L25" i="17" l="1"/>
  <c r="M25" i="17" s="1"/>
  <c r="N25" i="17" s="1"/>
  <c r="K25" i="17"/>
  <c r="D27" i="17"/>
  <c r="C51" i="17"/>
  <c r="G51" i="17"/>
  <c r="L26" i="17"/>
  <c r="M26" i="17" s="1"/>
  <c r="K26" i="17"/>
  <c r="N26" i="17" l="1"/>
  <c r="G52" i="17"/>
  <c r="C52" i="17"/>
  <c r="F27" i="17" l="1"/>
  <c r="H27" i="17"/>
  <c r="I27" i="17" s="1"/>
  <c r="O27" i="17"/>
  <c r="C53" i="17"/>
  <c r="G53" i="17"/>
  <c r="J27" i="17" l="1"/>
  <c r="D28" i="17"/>
  <c r="C54" i="17"/>
  <c r="G54" i="17"/>
  <c r="L27" i="17" l="1"/>
  <c r="M27" i="17" s="1"/>
  <c r="N27" i="17" s="1"/>
  <c r="K27" i="17"/>
  <c r="G55" i="17"/>
  <c r="C55" i="17"/>
  <c r="H28" i="17" l="1"/>
  <c r="I28" i="17" s="1"/>
  <c r="F28" i="17"/>
  <c r="O28" i="17"/>
  <c r="C56" i="17"/>
  <c r="G56" i="17"/>
  <c r="D29" i="17" l="1"/>
  <c r="J28" i="17"/>
  <c r="G57" i="17"/>
  <c r="C57" i="17"/>
  <c r="K28" i="17" l="1"/>
  <c r="L28" i="17"/>
  <c r="M28" i="17" s="1"/>
  <c r="N28" i="17" s="1"/>
  <c r="G58" i="17"/>
  <c r="C58" i="17"/>
  <c r="H29" i="17" l="1"/>
  <c r="I29" i="17" s="1"/>
  <c r="F29" i="17"/>
  <c r="O29" i="17"/>
  <c r="C59" i="17"/>
  <c r="G59" i="17"/>
  <c r="J29" i="17" l="1"/>
  <c r="D30" i="17"/>
  <c r="E30" i="17" s="1"/>
  <c r="O31" i="17"/>
  <c r="C60" i="17"/>
  <c r="G60" i="17"/>
  <c r="O30" i="17" l="1"/>
  <c r="H30" i="17"/>
  <c r="I30" i="17" s="1"/>
  <c r="F30" i="17"/>
  <c r="F31" i="17" s="1"/>
  <c r="L29" i="17"/>
  <c r="M29" i="17" s="1"/>
  <c r="K29" i="17"/>
  <c r="H31" i="17"/>
  <c r="C61" i="17"/>
  <c r="G61" i="17"/>
  <c r="I31" i="17" l="1"/>
  <c r="J31" i="17" s="1"/>
  <c r="J30" i="17"/>
  <c r="D31" i="17"/>
  <c r="N29" i="17"/>
  <c r="D32" i="17"/>
  <c r="G62" i="17"/>
  <c r="C62" i="17"/>
  <c r="L30" i="17" l="1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N31" i="17" l="1"/>
  <c r="J32" i="17"/>
  <c r="D33" i="17"/>
  <c r="C64" i="17"/>
  <c r="G64" i="17"/>
  <c r="K32" i="17" l="1"/>
  <c r="L32" i="17"/>
  <c r="M32" i="17" s="1"/>
  <c r="N32" i="17" s="1"/>
  <c r="G65" i="17"/>
  <c r="C65" i="17"/>
  <c r="H33" i="17" l="1"/>
  <c r="I33" i="17" s="1"/>
  <c r="F33" i="17"/>
  <c r="O33" i="17"/>
  <c r="G66" i="17"/>
  <c r="C66" i="17"/>
  <c r="J33" i="17" l="1"/>
  <c r="D34" i="17"/>
  <c r="C67" i="17"/>
  <c r="G67" i="17"/>
  <c r="L33" i="17" l="1"/>
  <c r="M33" i="17" s="1"/>
  <c r="N33" i="17" s="1"/>
  <c r="K33" i="17"/>
  <c r="C68" i="17"/>
  <c r="G68" i="17"/>
  <c r="H34" i="17" l="1"/>
  <c r="I34" i="17" s="1"/>
  <c r="F34" i="17"/>
  <c r="O34" i="17"/>
  <c r="C69" i="17"/>
  <c r="G69" i="17"/>
  <c r="J34" i="17" l="1"/>
  <c r="D35" i="17"/>
  <c r="E35" i="17" s="1"/>
  <c r="G70" i="17"/>
  <c r="C70" i="17"/>
  <c r="O35" i="17" l="1"/>
  <c r="H35" i="17"/>
  <c r="I35" i="17" s="1"/>
  <c r="F35" i="17"/>
  <c r="F36" i="17" s="1"/>
  <c r="L34" i="17"/>
  <c r="M34" i="17" s="1"/>
  <c r="K34" i="17"/>
  <c r="H36" i="17"/>
  <c r="O36" i="17"/>
  <c r="C71" i="17"/>
  <c r="G71" i="17"/>
  <c r="I36" i="17" l="1"/>
  <c r="D37" i="17" s="1"/>
  <c r="D36" i="17"/>
  <c r="J35" i="17"/>
  <c r="N34" i="17"/>
  <c r="G72" i="17"/>
  <c r="C72" i="17"/>
  <c r="J36" i="17" l="1"/>
  <c r="L36" i="17" s="1"/>
  <c r="M36" i="17" s="1"/>
  <c r="L35" i="17"/>
  <c r="M35" i="17" s="1"/>
  <c r="N35" i="17" s="1"/>
  <c r="K35" i="17"/>
  <c r="G73" i="17"/>
  <c r="C73" i="17"/>
  <c r="K36" i="17" l="1"/>
  <c r="N36" i="17"/>
  <c r="H37" i="17"/>
  <c r="I37" i="17" s="1"/>
  <c r="F37" i="17"/>
  <c r="O37" i="17"/>
  <c r="C74" i="17"/>
  <c r="G74" i="17"/>
  <c r="D38" i="17" l="1"/>
  <c r="J37" i="17"/>
  <c r="G75" i="17"/>
  <c r="C75" i="17"/>
  <c r="O38" i="17" l="1"/>
  <c r="H38" i="17"/>
  <c r="I38" i="17" s="1"/>
  <c r="F38" i="17"/>
  <c r="K37" i="17"/>
  <c r="L37" i="17"/>
  <c r="M37" i="17" s="1"/>
  <c r="N37" i="17" s="1"/>
  <c r="C76" i="17"/>
  <c r="G76" i="17"/>
  <c r="D39" i="17" l="1"/>
  <c r="J38" i="17"/>
  <c r="G77" i="17"/>
  <c r="C77" i="17"/>
  <c r="L38" i="17" l="1"/>
  <c r="M38" i="17" s="1"/>
  <c r="N38" i="17" s="1"/>
  <c r="K38" i="17"/>
  <c r="G78" i="17"/>
  <c r="C78" i="17"/>
  <c r="H39" i="17" l="1"/>
  <c r="I39" i="17" s="1"/>
  <c r="F39" i="17"/>
  <c r="O39" i="17"/>
  <c r="O41" i="17"/>
  <c r="C79" i="17"/>
  <c r="G79" i="17"/>
  <c r="D40" i="17" l="1"/>
  <c r="E40" i="17" s="1"/>
  <c r="J39" i="17"/>
  <c r="H41" i="17"/>
  <c r="C80" i="17"/>
  <c r="G80" i="17"/>
  <c r="H40" i="17" l="1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J40" i="17" l="1"/>
  <c r="K40" i="17" s="1"/>
  <c r="I41" i="17"/>
  <c r="J41" i="17" s="1"/>
  <c r="K41" i="17" s="1"/>
  <c r="H42" i="17"/>
  <c r="O42" i="17"/>
  <c r="C82" i="17"/>
  <c r="G82" i="17"/>
  <c r="L41" i="17" l="1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N41" i="17" l="1"/>
  <c r="I43" i="17"/>
  <c r="J43" i="17" s="1"/>
  <c r="J42" i="17"/>
  <c r="L42" i="17" s="1"/>
  <c r="M42" i="17" s="1"/>
  <c r="N42" i="17" s="1"/>
  <c r="C84" i="17"/>
  <c r="G84" i="17"/>
  <c r="D44" i="17" l="1"/>
  <c r="E44" i="17" s="1"/>
  <c r="O44" i="17" s="1"/>
  <c r="K42" i="17"/>
  <c r="C85" i="17"/>
  <c r="G85" i="17"/>
  <c r="K43" i="17"/>
  <c r="L43" i="17"/>
  <c r="M43" i="17" s="1"/>
  <c r="N43" i="17" s="1"/>
  <c r="F44" i="17" l="1"/>
  <c r="H44" i="17"/>
  <c r="I44" i="17" s="1"/>
  <c r="J44" i="17" s="1"/>
  <c r="G86" i="17"/>
  <c r="C86" i="17"/>
  <c r="D45" i="17" l="1"/>
  <c r="O45" i="17"/>
  <c r="G87" i="17"/>
  <c r="C87" i="17"/>
  <c r="L44" i="17"/>
  <c r="M44" i="17" s="1"/>
  <c r="N44" i="17" s="1"/>
  <c r="K44" i="17"/>
  <c r="F45" i="17"/>
  <c r="H45" i="17" l="1"/>
  <c r="I45" i="17" s="1"/>
  <c r="J45" i="17" s="1"/>
  <c r="C88" i="17"/>
  <c r="G88" i="17"/>
  <c r="D46" i="17" l="1"/>
  <c r="O46" i="17"/>
  <c r="C89" i="17"/>
  <c r="G89" i="17"/>
  <c r="F46" i="17"/>
  <c r="K45" i="17"/>
  <c r="L45" i="17"/>
  <c r="M45" i="17" s="1"/>
  <c r="N45" i="17" s="1"/>
  <c r="H46" i="17" l="1"/>
  <c r="I46" i="17" s="1"/>
  <c r="J46" i="17" s="1"/>
  <c r="G90" i="17"/>
  <c r="C90" i="17"/>
  <c r="D47" i="17" l="1"/>
  <c r="F47" i="17"/>
  <c r="O47" i="17"/>
  <c r="G91" i="17"/>
  <c r="C91" i="17"/>
  <c r="H47" i="17"/>
  <c r="I47" i="17" s="1"/>
  <c r="L46" i="17"/>
  <c r="M46" i="17" s="1"/>
  <c r="N46" i="17" s="1"/>
  <c r="K46" i="17"/>
  <c r="C92" i="17" l="1"/>
  <c r="G92" i="17"/>
  <c r="J47" i="17"/>
  <c r="D48" i="17"/>
  <c r="E48" i="17" s="1"/>
  <c r="O48" i="17" l="1"/>
  <c r="C93" i="17"/>
  <c r="G93" i="17"/>
  <c r="K47" i="17"/>
  <c r="L47" i="17"/>
  <c r="M47" i="17" s="1"/>
  <c r="N47" i="17" s="1"/>
  <c r="F48" i="17" l="1"/>
  <c r="H48" i="17"/>
  <c r="I48" i="17" s="1"/>
  <c r="J48" i="17" s="1"/>
  <c r="G94" i="17"/>
  <c r="C94" i="17"/>
  <c r="D49" i="17" l="1"/>
  <c r="O49" i="17" s="1"/>
  <c r="C95" i="17"/>
  <c r="G95" i="17"/>
  <c r="L48" i="17"/>
  <c r="M48" i="17" s="1"/>
  <c r="N48" i="17" s="1"/>
  <c r="K48" i="17"/>
  <c r="H49" i="17" l="1"/>
  <c r="I49" i="17" s="1"/>
  <c r="D50" i="17" s="1"/>
  <c r="F49" i="17"/>
  <c r="C96" i="17"/>
  <c r="G96" i="17"/>
  <c r="J49" i="17" l="1"/>
  <c r="L49" i="17" s="1"/>
  <c r="M49" i="17" s="1"/>
  <c r="N49" i="17" s="1"/>
  <c r="O50" i="17"/>
  <c r="G97" i="17"/>
  <c r="C97" i="17"/>
  <c r="K49" i="17" l="1"/>
  <c r="F50" i="17"/>
  <c r="H50" i="17"/>
  <c r="I50" i="17" s="1"/>
  <c r="J50" i="17" s="1"/>
  <c r="C98" i="17"/>
  <c r="G98" i="17"/>
  <c r="D51" i="17" l="1"/>
  <c r="G99" i="17"/>
  <c r="C99" i="17"/>
  <c r="L50" i="17"/>
  <c r="M50" i="17" s="1"/>
  <c r="N50" i="17" s="1"/>
  <c r="K50" i="17"/>
  <c r="G100" i="17" l="1"/>
  <c r="C100" i="17"/>
  <c r="H51" i="17" l="1"/>
  <c r="I51" i="17" s="1"/>
  <c r="F51" i="17"/>
  <c r="O51" i="17"/>
  <c r="C101" i="17"/>
  <c r="G101" i="17"/>
  <c r="J51" i="17" l="1"/>
  <c r="D52" i="17"/>
  <c r="C102" i="17"/>
  <c r="G102" i="17"/>
  <c r="K51" i="17" l="1"/>
  <c r="L51" i="17"/>
  <c r="M51" i="17" s="1"/>
  <c r="N51" i="17" s="1"/>
  <c r="G103" i="17"/>
  <c r="C103" i="17"/>
  <c r="H52" i="17" l="1"/>
  <c r="I52" i="17" s="1"/>
  <c r="F52" i="17"/>
  <c r="O52" i="17"/>
  <c r="G104" i="17"/>
  <c r="C104" i="17"/>
  <c r="D53" i="17" l="1"/>
  <c r="E53" i="17" s="1"/>
  <c r="J52" i="17"/>
  <c r="G105" i="17"/>
  <c r="C105" i="17"/>
  <c r="O53" i="17" l="1"/>
  <c r="H53" i="17"/>
  <c r="I53" i="17" s="1"/>
  <c r="F53" i="17"/>
  <c r="K52" i="17"/>
  <c r="L52" i="17"/>
  <c r="M52" i="17" s="1"/>
  <c r="N52" i="17" s="1"/>
  <c r="H54" i="17"/>
  <c r="O54" i="17"/>
  <c r="G106" i="17"/>
  <c r="C106" i="17"/>
  <c r="I54" i="17" l="1"/>
  <c r="D55" i="17" s="1"/>
  <c r="J53" i="17"/>
  <c r="D54" i="17"/>
  <c r="F54" i="17" s="1"/>
  <c r="F55" i="17" s="1"/>
  <c r="O55" i="17"/>
  <c r="G107" i="17"/>
  <c r="C107" i="17"/>
  <c r="J54" i="17" l="1"/>
  <c r="K54" i="17" s="1"/>
  <c r="K53" i="17"/>
  <c r="L53" i="17"/>
  <c r="M53" i="17" s="1"/>
  <c r="N53" i="17" s="1"/>
  <c r="H55" i="17"/>
  <c r="I55" i="17" s="1"/>
  <c r="J55" i="17" s="1"/>
  <c r="C108" i="17"/>
  <c r="G108" i="17"/>
  <c r="L54" i="17" l="1"/>
  <c r="M54" i="17" s="1"/>
  <c r="N54" i="17" s="1"/>
  <c r="D56" i="17"/>
  <c r="C109" i="17"/>
  <c r="G109" i="17"/>
  <c r="K55" i="17"/>
  <c r="L55" i="17"/>
  <c r="M55" i="17" s="1"/>
  <c r="N55" i="17" l="1"/>
  <c r="C110" i="17"/>
  <c r="G110" i="17"/>
  <c r="F56" i="17" l="1"/>
  <c r="H56" i="17"/>
  <c r="I56" i="17" s="1"/>
  <c r="O56" i="17"/>
  <c r="C111" i="17"/>
  <c r="G111" i="17"/>
  <c r="J56" i="17" l="1"/>
  <c r="D57" i="17"/>
  <c r="C112" i="17"/>
  <c r="G112" i="17"/>
  <c r="L56" i="17" l="1"/>
  <c r="M56" i="17" s="1"/>
  <c r="N56" i="17" s="1"/>
  <c r="K56" i="17"/>
  <c r="C113" i="17"/>
  <c r="G113" i="17"/>
  <c r="F57" i="17" l="1"/>
  <c r="H57" i="17"/>
  <c r="I57" i="17" s="1"/>
  <c r="O57" i="17"/>
  <c r="C114" i="17"/>
  <c r="G114" i="17"/>
  <c r="J57" i="17" l="1"/>
  <c r="D58" i="17"/>
  <c r="E58" i="17" s="1"/>
  <c r="C115" i="17"/>
  <c r="G115" i="17"/>
  <c r="O58" i="17" l="1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L58" i="17" l="1"/>
  <c r="M58" i="17" s="1"/>
  <c r="I59" i="17"/>
  <c r="K58" i="17"/>
  <c r="D59" i="17"/>
  <c r="F59" i="17" s="1"/>
  <c r="F60" i="17" s="1"/>
  <c r="N58" i="17"/>
  <c r="O60" i="17"/>
  <c r="C117" i="17"/>
  <c r="G117" i="17"/>
  <c r="H60" i="17"/>
  <c r="I60" i="17" l="1"/>
  <c r="J60" i="17" s="1"/>
  <c r="D60" i="17"/>
  <c r="J59" i="17"/>
  <c r="K59" i="17" s="1"/>
  <c r="C118" i="17"/>
  <c r="G118" i="17"/>
  <c r="D61" i="17" l="1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N60" i="17" l="1"/>
  <c r="C120" i="17"/>
  <c r="G120" i="17"/>
  <c r="J61" i="17"/>
  <c r="D62" i="17"/>
  <c r="O62" i="17" l="1"/>
  <c r="C121" i="17"/>
  <c r="G121" i="17"/>
  <c r="L61" i="17"/>
  <c r="M61" i="17" s="1"/>
  <c r="N61" i="17" s="1"/>
  <c r="K61" i="17"/>
  <c r="F62" i="17" l="1"/>
  <c r="H62" i="17"/>
  <c r="I62" i="17" s="1"/>
  <c r="J62" i="17" s="1"/>
  <c r="C122" i="17"/>
  <c r="G122" i="17"/>
  <c r="D63" i="17" l="1"/>
  <c r="E63" i="17" s="1"/>
  <c r="O63" i="17" s="1"/>
  <c r="C123" i="17"/>
  <c r="G123" i="17"/>
  <c r="K62" i="17"/>
  <c r="L62" i="17"/>
  <c r="M62" i="17" s="1"/>
  <c r="N62" i="17" s="1"/>
  <c r="H63" i="17" l="1"/>
  <c r="I63" i="17" s="1"/>
  <c r="D64" i="17" s="1"/>
  <c r="F63" i="17"/>
  <c r="C124" i="17"/>
  <c r="G124" i="17"/>
  <c r="J63" i="17" l="1"/>
  <c r="K63" i="17" s="1"/>
  <c r="F64" i="17"/>
  <c r="C125" i="17"/>
  <c r="G125" i="17"/>
  <c r="L63" i="17" l="1"/>
  <c r="M63" i="17" s="1"/>
  <c r="N63" i="17" s="1"/>
  <c r="H64" i="17"/>
  <c r="I64" i="17" s="1"/>
  <c r="D65" i="17" s="1"/>
  <c r="O64" i="17"/>
  <c r="C126" i="17"/>
  <c r="G126" i="17"/>
  <c r="J64" i="17" l="1"/>
  <c r="K64" i="17" s="1"/>
  <c r="O65" i="17"/>
  <c r="C127" i="17"/>
  <c r="G127" i="17"/>
  <c r="F65" i="17"/>
  <c r="L64" i="17" l="1"/>
  <c r="M64" i="17" s="1"/>
  <c r="N64" i="17" s="1"/>
  <c r="H65" i="17"/>
  <c r="I65" i="17" s="1"/>
  <c r="J65" i="17" s="1"/>
  <c r="C128" i="17"/>
  <c r="G128" i="17"/>
  <c r="D66" i="17" l="1"/>
  <c r="O66" i="17"/>
  <c r="C129" i="17"/>
  <c r="G129" i="17"/>
  <c r="L65" i="17"/>
  <c r="M65" i="17" s="1"/>
  <c r="N65" i="17" s="1"/>
  <c r="K65" i="17"/>
  <c r="F66" i="17" l="1"/>
  <c r="H66" i="17"/>
  <c r="I66" i="17" s="1"/>
  <c r="J66" i="17" s="1"/>
  <c r="C130" i="17"/>
  <c r="G130" i="17"/>
  <c r="D67" i="17" l="1"/>
  <c r="F67" i="17" s="1"/>
  <c r="C131" i="17"/>
  <c r="G131" i="17"/>
  <c r="K66" i="17"/>
  <c r="L66" i="17"/>
  <c r="M66" i="17" s="1"/>
  <c r="N66" i="17" s="1"/>
  <c r="O67" i="17" l="1"/>
  <c r="H67" i="17"/>
  <c r="I67" i="17" s="1"/>
  <c r="J67" i="17" s="1"/>
  <c r="C132" i="17"/>
  <c r="G132" i="17"/>
  <c r="D68" i="17" l="1"/>
  <c r="E68" i="17" s="1"/>
  <c r="O68" i="17" s="1"/>
  <c r="C133" i="17"/>
  <c r="G133" i="17"/>
  <c r="K67" i="17"/>
  <c r="L67" i="17"/>
  <c r="M67" i="17" s="1"/>
  <c r="N67" i="17" s="1"/>
  <c r="F68" i="17" l="1"/>
  <c r="H68" i="17"/>
  <c r="I68" i="17" s="1"/>
  <c r="J68" i="17" s="1"/>
  <c r="C134" i="17"/>
  <c r="G134" i="17"/>
  <c r="D69" i="17" l="1"/>
  <c r="C135" i="17"/>
  <c r="G135" i="17"/>
  <c r="K68" i="17"/>
  <c r="L68" i="17"/>
  <c r="M68" i="17" s="1"/>
  <c r="N68" i="17" s="1"/>
  <c r="O69" i="17" l="1"/>
  <c r="F69" i="17"/>
  <c r="H69" i="17"/>
  <c r="I69" i="17" s="1"/>
  <c r="J69" i="17" s="1"/>
  <c r="C136" i="17"/>
  <c r="G136" i="17"/>
  <c r="D70" i="17" l="1"/>
  <c r="C137" i="17"/>
  <c r="G137" i="17"/>
  <c r="L69" i="17"/>
  <c r="M69" i="17" s="1"/>
  <c r="N69" i="17" s="1"/>
  <c r="K69" i="17"/>
  <c r="F70" i="17" l="1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O70" i="17" l="1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D71" i="17" l="1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K70" i="17" l="1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1" i="17" l="1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1" i="17" l="1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2" i="17" l="1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H72" i="17" l="1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D73" i="17" l="1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H73" i="17" l="1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D74" i="17" l="1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L73" i="17" l="1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N75" i="17" l="1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D77" i="17" l="1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H77" i="17" l="1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17" l="1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K77" i="17" l="1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D79" i="17" l="1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F79" i="17" l="1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D80" i="17" l="1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C158" i="17" l="1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F80" i="17" l="1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J80" i="17" l="1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K109" i="17" l="1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D111" i="17" l="1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s="1"/>
  <c r="O1896" i="17" l="1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<sst xmlns="http://schemas.openxmlformats.org/spreadsheetml/2006/main" count="11074" uniqueCount="3004">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</sst>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1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7580224"/>
        <c:axId val="867580784"/>
      </c:barChart>
      <c:catAx>
        <c:axId val="86758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7580784"/>
        <c:crosses val="autoZero"/>
        <c:auto val="1"/>
        <c:lblAlgn val="ctr"/>
        <c:lblOffset val="100"/>
        <c:noMultiLvlLbl val="0"/>
      </c:catAx>
      <c:valAx>
        <c:axId val="867580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7580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82433920"/>
        <c:axId val="1182434480"/>
      </c:lineChart>
      <c:dateAx>
        <c:axId val="118243392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82434480"/>
        <c:crosses val="autoZero"/>
        <c:auto val="1"/>
        <c:lblOffset val="100"/>
        <c:baseTimeUnit val="days"/>
      </c:dateAx>
      <c:valAx>
        <c:axId val="1182434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82433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2742240"/>
        <c:axId val="1132742800"/>
      </c:lineChart>
      <c:dateAx>
        <c:axId val="113274224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2742800"/>
        <c:crosses val="autoZero"/>
        <c:auto val="1"/>
        <c:lblOffset val="100"/>
        <c:baseTimeUnit val="days"/>
      </c:dateAx>
      <c:valAx>
        <c:axId val="1132742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2742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323850</xdr:colOff>
      <xdr:row>0</xdr:row>
      <xdr:rowOff>114300</xdr:rowOff>
    </xdr:from>
    <xdr:to>
      <xdr:col>5</xdr:col>
      <xdr:colOff>771525</xdr:colOff>
      <xdr:row>16</xdr:row>
      <xdr:rowOff>114300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selection activeCell="Q6" sqref="Q6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8.625" style="10" customWidth="1"/>
    <col min="5" max="6" width="8.625" style="9" customWidth="1"/>
    <col min="7" max="7" width="8.625" style="11" customWidth="1"/>
    <col min="8" max="10" width="8.625" style="10" customWidth="1"/>
    <col min="11" max="11" width="9.625" style="10" customWidth="1"/>
    <col min="12" max="12" width="8.625" customWidth="1"/>
    <col min="13" max="13" width="8.625" style="16" customWidth="1"/>
    <col min="14" max="15" width="8.625" style="10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4975.8599999999997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0.20097028453372887</v>
      </c>
      <c r="I2" s="10">
        <f>H2</f>
        <v>0.20097028453372887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4056.57</v>
      </c>
      <c r="C3" s="9">
        <f t="shared" ref="C3:C66" si="3">G2*(1+Q$3)</f>
        <v>1000</v>
      </c>
      <c r="D3" s="10">
        <f t="shared" ref="D3:D66" si="4">C3-I2*B3+Q$2</f>
        <v>1184.7499728690113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0.24651368027668694</v>
      </c>
      <c r="I3" s="10">
        <f>I2+H3</f>
        <v>0.4474839648104158</v>
      </c>
      <c r="J3" s="10">
        <f t="shared" si="1"/>
        <v>1815.2500271309884</v>
      </c>
      <c r="K3" s="10">
        <f t="shared" ref="K3:K66" si="7">J3-F3</f>
        <v>-184.74997286901157</v>
      </c>
      <c r="L3" s="12">
        <f>J3/F3-1</f>
        <v>-9.2374986434505812E-2</v>
      </c>
      <c r="M3" s="13">
        <f t="shared" ref="M3:M66" si="8">1+L3</f>
        <v>0.90762501356549419</v>
      </c>
      <c r="N3" s="12">
        <f>IFERROR(M3/MAX(M$2:M3)-1,"")</f>
        <v>-9.2374986434505812E-2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5047.17</v>
      </c>
      <c r="C4" s="9">
        <f t="shared" si="3"/>
        <v>2000</v>
      </c>
      <c r="D4" s="10">
        <f t="shared" si="4"/>
        <v>741.47235732781382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0.19813083371473519</v>
      </c>
      <c r="I4" s="10">
        <f t="shared" ref="I4:I67" si="10">I3+H4</f>
        <v>0.64561479852515102</v>
      </c>
      <c r="J4" s="10">
        <f t="shared" si="1"/>
        <v>3258.5276426721866</v>
      </c>
      <c r="K4" s="10">
        <f t="shared" si="7"/>
        <v>258.52764267218663</v>
      </c>
      <c r="L4" s="12">
        <f t="shared" ref="L4:L67" si="11">J4/F4-1</f>
        <v>8.6175880890728918E-2</v>
      </c>
      <c r="M4" s="13">
        <f t="shared" si="8"/>
        <v>1.0861758808907289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4494.43</v>
      </c>
      <c r="C5" s="9">
        <f t="shared" si="3"/>
        <v>3000</v>
      </c>
      <c r="D5" s="10">
        <f t="shared" si="4"/>
        <v>1098.3294810646053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0.22249762483785485</v>
      </c>
      <c r="I5" s="10">
        <f t="shared" si="10"/>
        <v>0.86811242336300587</v>
      </c>
      <c r="J5" s="10">
        <f t="shared" si="1"/>
        <v>3901.6705189353947</v>
      </c>
      <c r="K5" s="10">
        <f t="shared" si="7"/>
        <v>-98.329481064605261</v>
      </c>
      <c r="L5" s="12">
        <f t="shared" si="11"/>
        <v>-2.4582370266151288E-2</v>
      </c>
      <c r="M5" s="13">
        <f t="shared" si="8"/>
        <v>0.97541762973384871</v>
      </c>
      <c r="N5" s="12">
        <f>IFERROR(M5/MAX(M$2:M5)-1,"")</f>
        <v>-0.10197082544868497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4864.29</v>
      </c>
      <c r="C6" s="9">
        <f t="shared" si="3"/>
        <v>4000</v>
      </c>
      <c r="D6" s="10">
        <f t="shared" si="4"/>
        <v>777.24942015956458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0.20557984824095604</v>
      </c>
      <c r="I6" s="10">
        <f t="shared" si="10"/>
        <v>1.0736922716039619</v>
      </c>
      <c r="J6" s="10">
        <f t="shared" si="1"/>
        <v>5222.7505798404354</v>
      </c>
      <c r="K6" s="10">
        <f t="shared" si="7"/>
        <v>222.75057984043542</v>
      </c>
      <c r="L6" s="12">
        <f t="shared" si="11"/>
        <v>4.4550115968087001E-2</v>
      </c>
      <c r="M6" s="13">
        <f t="shared" si="8"/>
        <v>1.044550115968087</v>
      </c>
      <c r="N6" s="12">
        <f>IFERROR(M6/MAX(M$2:M6)-1,"")</f>
        <v>-3.832322707120539E-2</v>
      </c>
      <c r="O6" s="10">
        <f t="shared" si="2"/>
        <v>1000</v>
      </c>
    </row>
    <row r="7" spans="1:17" x14ac:dyDescent="0.15">
      <c r="A7" s="7">
        <v>39538</v>
      </c>
      <c r="B7" s="16">
        <v>3673.01</v>
      </c>
      <c r="C7" s="9">
        <f t="shared" si="3"/>
        <v>5000</v>
      </c>
      <c r="D7" s="10">
        <f t="shared" si="4"/>
        <v>2056.3175494759316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0.27225626938124314</v>
      </c>
      <c r="I7" s="10">
        <f t="shared" si="10"/>
        <v>1.345948540985205</v>
      </c>
      <c r="J7" s="10">
        <f t="shared" si="1"/>
        <v>4943.6824505240684</v>
      </c>
      <c r="K7" s="10">
        <f t="shared" si="7"/>
        <v>-1056.3175494759316</v>
      </c>
      <c r="L7" s="12">
        <f t="shared" si="11"/>
        <v>-0.17605292491265523</v>
      </c>
      <c r="M7" s="13">
        <f t="shared" si="8"/>
        <v>0.82394707508734477</v>
      </c>
      <c r="N7" s="12">
        <f>IFERROR(M7/MAX(M$2:M7)-1,"")</f>
        <v>-0.24142388946101523</v>
      </c>
      <c r="O7" s="10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7">
        <v>39568</v>
      </c>
      <c r="B8" s="16">
        <v>3879.29</v>
      </c>
      <c r="C8" s="9">
        <f t="shared" si="3"/>
        <v>6000</v>
      </c>
      <c r="D8" s="10">
        <f t="shared" si="4"/>
        <v>1778.6752844415041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0.25777912968610234</v>
      </c>
      <c r="I8" s="10">
        <f t="shared" si="10"/>
        <v>1.6037276706713073</v>
      </c>
      <c r="J8" s="10">
        <f t="shared" si="1"/>
        <v>6221.3247155584959</v>
      </c>
      <c r="K8" s="10">
        <f t="shared" si="7"/>
        <v>-778.67528444150412</v>
      </c>
      <c r="L8" s="12">
        <f t="shared" si="11"/>
        <v>-0.1112393263487863</v>
      </c>
      <c r="M8" s="13">
        <f t="shared" si="8"/>
        <v>0.8887606736512137</v>
      </c>
      <c r="N8" s="12">
        <f>IFERROR(M8/MAX(M$2:M8)-1,"")</f>
        <v>-0.18175252342891557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3584.79</v>
      </c>
      <c r="C9" s="9">
        <f t="shared" si="3"/>
        <v>7000</v>
      </c>
      <c r="D9" s="10">
        <f t="shared" si="4"/>
        <v>2250.9730834542042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0.27895636843441318</v>
      </c>
      <c r="I9" s="10">
        <f t="shared" si="10"/>
        <v>1.8826840391057205</v>
      </c>
      <c r="J9" s="10">
        <f t="shared" si="1"/>
        <v>6749.0269165457958</v>
      </c>
      <c r="K9" s="10">
        <f t="shared" si="7"/>
        <v>-1250.9730834542042</v>
      </c>
      <c r="L9" s="12">
        <f t="shared" si="11"/>
        <v>-0.15637163543177557</v>
      </c>
      <c r="M9" s="13">
        <f t="shared" si="8"/>
        <v>0.84362836456822443</v>
      </c>
      <c r="N9" s="12">
        <f>IFERROR(M9/MAX(M$2:M9)-1,"")</f>
        <v>-0.22330408968720705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2510.3200000000002</v>
      </c>
      <c r="C10" s="9">
        <f t="shared" si="3"/>
        <v>8000</v>
      </c>
      <c r="D10" s="10">
        <f t="shared" si="4"/>
        <v>4273.8606029521279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0.3983555881321903</v>
      </c>
      <c r="I10" s="10">
        <f t="shared" si="10"/>
        <v>2.2810396272379108</v>
      </c>
      <c r="J10" s="10">
        <f t="shared" si="1"/>
        <v>5726.1393970478721</v>
      </c>
      <c r="K10" s="10">
        <f t="shared" si="7"/>
        <v>-3273.8606029521279</v>
      </c>
      <c r="L10" s="12">
        <f t="shared" si="11"/>
        <v>-0.36376228921690312</v>
      </c>
      <c r="M10" s="13">
        <f t="shared" si="8"/>
        <v>0.63623771078309688</v>
      </c>
      <c r="N10" s="12">
        <f>IFERROR(M10/MAX(M$2:M10)-1,"")</f>
        <v>-0.41424061979599103</v>
      </c>
      <c r="O10" s="10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7">
        <v>39660</v>
      </c>
      <c r="B11" s="16">
        <v>2449.58</v>
      </c>
      <c r="C11" s="9">
        <f t="shared" si="3"/>
        <v>9000</v>
      </c>
      <c r="D11" s="10">
        <f t="shared" si="4"/>
        <v>4412.4109499105589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0.40823324814866224</v>
      </c>
      <c r="I11" s="10">
        <f t="shared" si="10"/>
        <v>2.6892728753865729</v>
      </c>
      <c r="J11" s="10">
        <f t="shared" si="1"/>
        <v>6587.5890500894411</v>
      </c>
      <c r="K11" s="10">
        <f t="shared" si="7"/>
        <v>-3412.4109499105589</v>
      </c>
      <c r="L11" s="12">
        <f t="shared" si="11"/>
        <v>-0.34124109499105593</v>
      </c>
      <c r="M11" s="13">
        <f t="shared" si="8"/>
        <v>0.65875890500894407</v>
      </c>
      <c r="N11" s="12">
        <f>IFERROR(M11/MAX(M$2:M11)-1,"")</f>
        <v>-0.39350622988541917</v>
      </c>
      <c r="O11" s="10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7">
        <v>39689</v>
      </c>
      <c r="B12" s="16">
        <v>1904.76</v>
      </c>
      <c r="C12" s="9">
        <f t="shared" si="3"/>
        <v>10000</v>
      </c>
      <c r="D12" s="10">
        <f t="shared" si="4"/>
        <v>5877.5805978786711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0.52500052500052496</v>
      </c>
      <c r="I12" s="10">
        <f t="shared" si="10"/>
        <v>3.2142734003870981</v>
      </c>
      <c r="J12" s="10">
        <f t="shared" si="1"/>
        <v>6122.4194021213289</v>
      </c>
      <c r="K12" s="10">
        <f t="shared" si="7"/>
        <v>-4877.5805978786711</v>
      </c>
      <c r="L12" s="12">
        <f t="shared" si="11"/>
        <v>-0.44341641798897014</v>
      </c>
      <c r="M12" s="13">
        <f t="shared" si="8"/>
        <v>0.55658358201102986</v>
      </c>
      <c r="N12" s="12">
        <f>IFERROR(M12/MAX(M$2:M12)-1,"")</f>
        <v>-0.48757508631604107</v>
      </c>
      <c r="O12" s="10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7">
        <v>39717</v>
      </c>
      <c r="B13" s="16">
        <v>1990.69</v>
      </c>
      <c r="C13" s="9">
        <f t="shared" si="3"/>
        <v>11000</v>
      </c>
      <c r="D13" s="10">
        <f t="shared" si="4"/>
        <v>5601.3780845834071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0.50233838518302698</v>
      </c>
      <c r="I13" s="10">
        <f t="shared" si="10"/>
        <v>3.7166117855701248</v>
      </c>
      <c r="J13" s="10">
        <f t="shared" si="1"/>
        <v>7398.6219154165919</v>
      </c>
      <c r="K13" s="10">
        <f t="shared" si="7"/>
        <v>-4601.3780845834081</v>
      </c>
      <c r="L13" s="12">
        <f t="shared" si="11"/>
        <v>-0.38344817371528406</v>
      </c>
      <c r="M13" s="13">
        <f t="shared" si="8"/>
        <v>0.61655182628471594</v>
      </c>
      <c r="N13" s="12">
        <f>IFERROR(M13/MAX(M$2:M13)-1,"")</f>
        <v>-0.43236465002416857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1368.11</v>
      </c>
      <c r="C14" s="9">
        <f t="shared" si="3"/>
        <v>12000</v>
      </c>
      <c r="D14" s="10">
        <f t="shared" si="4"/>
        <v>7915.2662500436572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0.73093537800323083</v>
      </c>
      <c r="I14" s="10">
        <f t="shared" si="10"/>
        <v>4.4475471635733559</v>
      </c>
      <c r="J14" s="10">
        <f t="shared" si="1"/>
        <v>6084.7337499563437</v>
      </c>
      <c r="K14" s="10">
        <f t="shared" si="7"/>
        <v>-6915.2662500436563</v>
      </c>
      <c r="L14" s="12">
        <f t="shared" si="11"/>
        <v>-0.53194355769566593</v>
      </c>
      <c r="M14" s="13">
        <f t="shared" si="8"/>
        <v>0.46805644230433407</v>
      </c>
      <c r="N14" s="12">
        <f>IFERROR(M14/MAX(M$2:M14)-1,"")</f>
        <v>-0.56907858981318937</v>
      </c>
      <c r="O14" s="10">
        <f t="shared" si="2"/>
        <v>1000</v>
      </c>
    </row>
    <row r="15" spans="1:17" x14ac:dyDescent="0.15">
      <c r="A15" s="7">
        <v>39780</v>
      </c>
      <c r="B15" s="16">
        <v>1565.46</v>
      </c>
      <c r="C15" s="9">
        <f t="shared" si="3"/>
        <v>13000</v>
      </c>
      <c r="D15" s="10">
        <f t="shared" si="4"/>
        <v>7037.5428173124537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0.63878987645803786</v>
      </c>
      <c r="I15" s="10">
        <f t="shared" si="10"/>
        <v>5.0863370400313936</v>
      </c>
      <c r="J15" s="10">
        <f t="shared" si="1"/>
        <v>7962.4571826875454</v>
      </c>
      <c r="K15" s="10">
        <f t="shared" si="7"/>
        <v>-6037.5428173124546</v>
      </c>
      <c r="L15" s="12">
        <f t="shared" si="11"/>
        <v>-0.43125305837946104</v>
      </c>
      <c r="M15" s="13">
        <f t="shared" si="8"/>
        <v>0.56874694162053896</v>
      </c>
      <c r="N15" s="12">
        <f>IFERROR(M15/MAX(M$2:M15)-1,"")</f>
        <v>-0.4763767529489491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1450.09</v>
      </c>
      <c r="C16" s="9">
        <f t="shared" si="3"/>
        <v>14000</v>
      </c>
      <c r="D16" s="10">
        <f t="shared" si="4"/>
        <v>7624.3535216208766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0.68961236888744837</v>
      </c>
      <c r="I16" s="10">
        <f t="shared" si="10"/>
        <v>5.7759494089188417</v>
      </c>
      <c r="J16" s="10">
        <f t="shared" si="1"/>
        <v>8375.6464783791234</v>
      </c>
      <c r="K16" s="10">
        <f t="shared" si="7"/>
        <v>-6624.3535216208766</v>
      </c>
      <c r="L16" s="12">
        <f t="shared" si="11"/>
        <v>-0.44162356810805847</v>
      </c>
      <c r="M16" s="13">
        <f t="shared" si="8"/>
        <v>0.55837643189194153</v>
      </c>
      <c r="N16" s="12">
        <f>IFERROR(M16/MAX(M$2:M16)-1,"")</f>
        <v>-0.48592447897660962</v>
      </c>
      <c r="O16" s="10">
        <f t="shared" si="2"/>
        <v>1000</v>
      </c>
    </row>
    <row r="17" spans="1:15" x14ac:dyDescent="0.15">
      <c r="A17" s="7">
        <v>39836</v>
      </c>
      <c r="B17" s="16">
        <v>1685.88</v>
      </c>
      <c r="C17" s="9">
        <f t="shared" si="3"/>
        <v>15000</v>
      </c>
      <c r="D17" s="10">
        <f t="shared" si="4"/>
        <v>6262.4424104919017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0.59316202813960661</v>
      </c>
      <c r="I17" s="10">
        <f t="shared" si="10"/>
        <v>6.3691114370584483</v>
      </c>
      <c r="J17" s="10">
        <f t="shared" si="1"/>
        <v>10737.557589508098</v>
      </c>
      <c r="K17" s="10">
        <f t="shared" si="7"/>
        <v>-5262.4424104919017</v>
      </c>
      <c r="L17" s="12">
        <f t="shared" si="11"/>
        <v>-0.32890265065574387</v>
      </c>
      <c r="M17" s="13">
        <f t="shared" si="8"/>
        <v>0.67109734934425613</v>
      </c>
      <c r="N17" s="12">
        <f>IFERROR(M17/MAX(M$2:M17)-1,"")</f>
        <v>-0.38214670280294172</v>
      </c>
      <c r="O17" s="10">
        <f t="shared" si="2"/>
        <v>1000</v>
      </c>
    </row>
    <row r="18" spans="1:15" x14ac:dyDescent="0.15">
      <c r="A18" s="15">
        <v>39871</v>
      </c>
      <c r="B18" s="16">
        <v>1725.74</v>
      </c>
      <c r="C18" s="9">
        <f t="shared" si="3"/>
        <v>16000</v>
      </c>
      <c r="D18" s="10">
        <f t="shared" si="4"/>
        <v>6008.5696286107541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0.57946156431443907</v>
      </c>
      <c r="I18" s="10">
        <f t="shared" si="10"/>
        <v>6.9485730013728872</v>
      </c>
      <c r="J18" s="10">
        <f t="shared" si="1"/>
        <v>11991.430371389246</v>
      </c>
      <c r="K18" s="10">
        <f t="shared" si="7"/>
        <v>-5008.5696286107541</v>
      </c>
      <c r="L18" s="12">
        <f t="shared" si="11"/>
        <v>-0.29462174285945608</v>
      </c>
      <c r="M18" s="13">
        <f t="shared" si="8"/>
        <v>0.70537825714054392</v>
      </c>
      <c r="N18" s="12">
        <f>IFERROR(M18/MAX(M$2:M18)-1,"")</f>
        <v>-0.35058560077573098</v>
      </c>
      <c r="O18" s="10">
        <f t="shared" si="2"/>
        <v>1000</v>
      </c>
    </row>
    <row r="19" spans="1:15" x14ac:dyDescent="0.15">
      <c r="A19" s="15">
        <v>39903</v>
      </c>
      <c r="B19" s="16">
        <v>1979.11</v>
      </c>
      <c r="C19" s="9">
        <f t="shared" si="3"/>
        <v>17000</v>
      </c>
      <c r="D19" s="10">
        <f t="shared" si="4"/>
        <v>4248.0096872529066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0.5052776247909414</v>
      </c>
      <c r="I19" s="10">
        <f t="shared" si="10"/>
        <v>7.4538506261638284</v>
      </c>
      <c r="J19" s="10">
        <f t="shared" si="1"/>
        <v>14751.990312747093</v>
      </c>
      <c r="K19" s="10">
        <f t="shared" si="7"/>
        <v>-3248.0096872529066</v>
      </c>
      <c r="L19" s="12">
        <f t="shared" si="11"/>
        <v>-0.18044498262516151</v>
      </c>
      <c r="M19" s="13">
        <f t="shared" si="8"/>
        <v>0.81955501737483849</v>
      </c>
      <c r="N19" s="12">
        <f>IFERROR(M19/MAX(M$2:M19)-1,"")</f>
        <v>-0.24546748662587259</v>
      </c>
      <c r="O19" s="10">
        <f t="shared" si="2"/>
        <v>1000</v>
      </c>
    </row>
    <row r="20" spans="1:15" x14ac:dyDescent="0.15">
      <c r="A20" s="15">
        <v>39933</v>
      </c>
      <c r="B20" s="16">
        <v>1964.24</v>
      </c>
      <c r="C20" s="9">
        <f t="shared" si="3"/>
        <v>18000</v>
      </c>
      <c r="D20" s="10">
        <f t="shared" si="4"/>
        <v>4358.8484460639611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0.50910275730053356</v>
      </c>
      <c r="I20" s="10">
        <f t="shared" si="10"/>
        <v>7.9629533834643622</v>
      </c>
      <c r="J20" s="10">
        <f t="shared" si="1"/>
        <v>15641.151553936039</v>
      </c>
      <c r="K20" s="10">
        <f t="shared" si="7"/>
        <v>-3358.8484460639611</v>
      </c>
      <c r="L20" s="12">
        <f t="shared" si="11"/>
        <v>-0.17678149716126113</v>
      </c>
      <c r="M20" s="13">
        <f t="shared" si="8"/>
        <v>0.82321850283873887</v>
      </c>
      <c r="N20" s="12">
        <f>IFERROR(M20/MAX(M$2:M20)-1,"")</f>
        <v>-0.24209465766847016</v>
      </c>
      <c r="O20" s="10">
        <f t="shared" si="2"/>
        <v>1000</v>
      </c>
    </row>
    <row r="21" spans="1:15" x14ac:dyDescent="0.15">
      <c r="A21" s="7">
        <v>39960</v>
      </c>
      <c r="B21" s="16">
        <v>2096.33</v>
      </c>
      <c r="C21" s="9">
        <f t="shared" si="3"/>
        <v>19000</v>
      </c>
      <c r="D21" s="10">
        <f t="shared" si="4"/>
        <v>3307.0219336421542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0.47702413265087085</v>
      </c>
      <c r="I21" s="10">
        <f t="shared" si="10"/>
        <v>8.4399775161152331</v>
      </c>
      <c r="J21" s="10">
        <f t="shared" si="1"/>
        <v>17692.978066357846</v>
      </c>
      <c r="K21" s="10">
        <f t="shared" si="7"/>
        <v>-2307.0219336421542</v>
      </c>
      <c r="L21" s="12">
        <f t="shared" si="11"/>
        <v>-0.11535109668210775</v>
      </c>
      <c r="M21" s="13">
        <f t="shared" si="8"/>
        <v>0.88464890331789225</v>
      </c>
      <c r="N21" s="12">
        <f>IFERROR(M21/MAX(M$2:M21)-1,"")</f>
        <v>-0.18553807087630458</v>
      </c>
      <c r="O21" s="10">
        <f t="shared" si="2"/>
        <v>1000</v>
      </c>
    </row>
    <row r="22" spans="1:15" x14ac:dyDescent="0.15">
      <c r="A22" s="7">
        <v>39994</v>
      </c>
      <c r="B22" s="16">
        <v>2412.14</v>
      </c>
      <c r="C22" s="9">
        <f t="shared" si="3"/>
        <v>20000</v>
      </c>
      <c r="D22" s="10">
        <f t="shared" si="4"/>
        <v>641.59263427780388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0.41456963526163493</v>
      </c>
      <c r="I22" s="10">
        <f t="shared" si="10"/>
        <v>8.8545471513768685</v>
      </c>
      <c r="J22" s="10">
        <f t="shared" si="1"/>
        <v>21358.4073657222</v>
      </c>
      <c r="K22" s="10">
        <f t="shared" si="7"/>
        <v>358.40736572219976</v>
      </c>
      <c r="L22" s="12">
        <f t="shared" si="11"/>
        <v>1.7067017415342889E-2</v>
      </c>
      <c r="M22" s="13">
        <f t="shared" si="8"/>
        <v>1.0170670174153429</v>
      </c>
      <c r="N22" s="12">
        <f>IFERROR(M22/MAX(M$2:M22)-1,"")</f>
        <v>-6.3625849819748059E-2</v>
      </c>
      <c r="O22" s="10">
        <f t="shared" si="2"/>
        <v>1000</v>
      </c>
    </row>
    <row r="23" spans="1:15" x14ac:dyDescent="0.15">
      <c r="A23" s="7">
        <v>40025</v>
      </c>
      <c r="B23" s="16">
        <v>3273.95</v>
      </c>
      <c r="C23" s="9">
        <f t="shared" si="3"/>
        <v>21000</v>
      </c>
      <c r="D23" s="10">
        <f t="shared" si="4"/>
        <v>-6989.344646250298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0.30544143924006173</v>
      </c>
      <c r="I23" s="10">
        <f t="shared" si="10"/>
        <v>9.1599885906169298</v>
      </c>
      <c r="J23" s="10">
        <f t="shared" si="1"/>
        <v>29989.344646250294</v>
      </c>
      <c r="K23" s="10">
        <f t="shared" si="7"/>
        <v>7989.3446462502943</v>
      </c>
      <c r="L23" s="12">
        <f t="shared" si="11"/>
        <v>0.36315202937501345</v>
      </c>
      <c r="M23" s="13">
        <f t="shared" si="8"/>
        <v>1.3631520293750135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2247.61</v>
      </c>
      <c r="C24" s="9">
        <f t="shared" si="3"/>
        <v>22000</v>
      </c>
      <c r="D24" s="10">
        <f t="shared" si="4"/>
        <v>2411.9180438434814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0.44491704521691927</v>
      </c>
      <c r="I24" s="10">
        <f t="shared" si="10"/>
        <v>9.6049056358338483</v>
      </c>
      <c r="J24" s="10">
        <f t="shared" si="1"/>
        <v>21588.081956156519</v>
      </c>
      <c r="K24" s="10">
        <f t="shared" si="7"/>
        <v>-1411.9180438434814</v>
      </c>
      <c r="L24" s="12">
        <f t="shared" si="11"/>
        <v>-6.1387741036673105E-2</v>
      </c>
      <c r="M24" s="13">
        <f t="shared" si="8"/>
        <v>0.9386122589633269</v>
      </c>
      <c r="N24" s="12">
        <f>IFERROR(M24/MAX(M$2:M24)-1,"")</f>
        <v>-0.31143978167008435</v>
      </c>
      <c r="O24" s="10">
        <f t="shared" si="2"/>
        <v>1000</v>
      </c>
    </row>
    <row r="25" spans="1:15" x14ac:dyDescent="0.15">
      <c r="A25" s="7">
        <v>40086</v>
      </c>
      <c r="B25" s="16">
        <v>2188.88</v>
      </c>
      <c r="C25" s="9">
        <f t="shared" si="3"/>
        <v>23000</v>
      </c>
      <c r="D25" s="10">
        <f t="shared" si="4"/>
        <v>2976.0141518360069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0.45685464712547053</v>
      </c>
      <c r="I25" s="10">
        <f t="shared" si="10"/>
        <v>10.06176028295932</v>
      </c>
      <c r="J25" s="10">
        <f t="shared" si="1"/>
        <v>22023.985848163997</v>
      </c>
      <c r="K25" s="10">
        <f t="shared" si="7"/>
        <v>-1976.0141518360033</v>
      </c>
      <c r="L25" s="12">
        <f t="shared" si="11"/>
        <v>-8.2333922993166775E-2</v>
      </c>
      <c r="M25" s="13">
        <f t="shared" si="8"/>
        <v>0.91766607700683323</v>
      </c>
      <c r="N25" s="12">
        <f>IFERROR(M25/MAX(M$2:M25)-1,"")</f>
        <v>-0.32680577277387723</v>
      </c>
      <c r="O25" s="10">
        <f t="shared" si="2"/>
        <v>1000</v>
      </c>
    </row>
    <row r="26" spans="1:15" x14ac:dyDescent="0.15">
      <c r="A26" s="7">
        <v>40116</v>
      </c>
      <c r="B26" s="16">
        <v>2341.8200000000002</v>
      </c>
      <c r="C26" s="9">
        <f t="shared" si="3"/>
        <v>24000</v>
      </c>
      <c r="D26" s="10">
        <f t="shared" si="4"/>
        <v>1437.168534160206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0.42701830200442387</v>
      </c>
      <c r="I26" s="10">
        <f t="shared" si="10"/>
        <v>10.488778584963743</v>
      </c>
      <c r="J26" s="10">
        <f t="shared" si="1"/>
        <v>24562.831465839794</v>
      </c>
      <c r="K26" s="10">
        <f t="shared" si="7"/>
        <v>-437.16853416020604</v>
      </c>
      <c r="L26" s="12">
        <f t="shared" si="11"/>
        <v>-1.7486741366408265E-2</v>
      </c>
      <c r="M26" s="13">
        <f t="shared" si="8"/>
        <v>0.98251325863359174</v>
      </c>
      <c r="N26" s="12">
        <f>IFERROR(M26/MAX(M$2:M26)-1,"")</f>
        <v>-0.27923427654356303</v>
      </c>
      <c r="O26" s="10">
        <f t="shared" si="2"/>
        <v>1000</v>
      </c>
    </row>
    <row r="27" spans="1:15" x14ac:dyDescent="0.15">
      <c r="A27" s="7">
        <v>40147</v>
      </c>
      <c r="B27" s="16">
        <v>2708.25</v>
      </c>
      <c r="C27" s="9">
        <f t="shared" si="3"/>
        <v>25000</v>
      </c>
      <c r="D27" s="10">
        <f t="shared" si="4"/>
        <v>-2406.2346027280582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0.36924213052709315</v>
      </c>
      <c r="I27" s="10">
        <f t="shared" si="10"/>
        <v>10.858020715490836</v>
      </c>
      <c r="J27" s="10">
        <f t="shared" si="1"/>
        <v>29406.234602728058</v>
      </c>
      <c r="K27" s="10">
        <f t="shared" si="7"/>
        <v>3406.2346027280582</v>
      </c>
      <c r="L27" s="12">
        <f t="shared" si="11"/>
        <v>0.13100902318184837</v>
      </c>
      <c r="M27" s="13">
        <f t="shared" si="8"/>
        <v>1.1310090231818484</v>
      </c>
      <c r="N27" s="12">
        <f>IFERROR(M27/MAX(M$2:M27)-1,"")</f>
        <v>-0.17029869096816697</v>
      </c>
      <c r="O27" s="10">
        <f t="shared" si="2"/>
        <v>1000</v>
      </c>
    </row>
    <row r="28" spans="1:15" x14ac:dyDescent="0.15">
      <c r="A28" s="7">
        <v>40178</v>
      </c>
      <c r="B28" s="16">
        <v>2816.45</v>
      </c>
      <c r="C28" s="9">
        <f t="shared" si="3"/>
        <v>26000</v>
      </c>
      <c r="D28" s="10">
        <f t="shared" si="4"/>
        <v>-3581.0724441441635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0.35505689786788336</v>
      </c>
      <c r="I28" s="10">
        <f t="shared" si="10"/>
        <v>11.213077613358719</v>
      </c>
      <c r="J28" s="10">
        <f t="shared" si="1"/>
        <v>31581.07244414416</v>
      </c>
      <c r="K28" s="10">
        <f t="shared" si="7"/>
        <v>4581.0724441441598</v>
      </c>
      <c r="L28" s="12">
        <f t="shared" si="11"/>
        <v>0.16966934978311699</v>
      </c>
      <c r="M28" s="13">
        <f t="shared" si="8"/>
        <v>1.169669349783117</v>
      </c>
      <c r="N28" s="12">
        <f>IFERROR(M28/MAX(M$2:M28)-1,"")</f>
        <v>-0.14193771158496948</v>
      </c>
      <c r="O28" s="10">
        <f t="shared" si="2"/>
        <v>1000</v>
      </c>
    </row>
    <row r="29" spans="1:15" x14ac:dyDescent="0.15">
      <c r="A29" s="7">
        <v>40207</v>
      </c>
      <c r="B29" s="16">
        <v>2323.37</v>
      </c>
      <c r="C29" s="9">
        <f t="shared" si="3"/>
        <v>27000</v>
      </c>
      <c r="D29" s="10">
        <f t="shared" si="4"/>
        <v>1947.8718654507538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0.43040927618072028</v>
      </c>
      <c r="I29" s="10">
        <f t="shared" si="10"/>
        <v>11.643486889539439</v>
      </c>
      <c r="J29" s="10">
        <f t="shared" si="1"/>
        <v>27052.128134549246</v>
      </c>
      <c r="K29" s="10">
        <f t="shared" si="7"/>
        <v>-947.87186545075383</v>
      </c>
      <c r="L29" s="12">
        <f t="shared" si="11"/>
        <v>-3.3852566623241209E-2</v>
      </c>
      <c r="M29" s="13">
        <f t="shared" si="8"/>
        <v>0.96614743337675879</v>
      </c>
      <c r="N29" s="12">
        <f>IFERROR(M29/MAX(M$2:M29)-1,"")</f>
        <v>-0.29124014595809666</v>
      </c>
      <c r="O29" s="10">
        <f t="shared" si="2"/>
        <v>1000</v>
      </c>
    </row>
    <row r="30" spans="1:15" x14ac:dyDescent="0.15">
      <c r="A30" s="7">
        <v>40235</v>
      </c>
      <c r="B30" s="16">
        <v>2385.88</v>
      </c>
      <c r="C30" s="9">
        <f t="shared" si="3"/>
        <v>28000</v>
      </c>
      <c r="D30" s="10">
        <f t="shared" si="4"/>
        <v>1220.0374999856431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0.4191325632471038</v>
      </c>
      <c r="I30" s="10">
        <f t="shared" si="10"/>
        <v>12.062619452786542</v>
      </c>
      <c r="J30" s="10">
        <f t="shared" si="1"/>
        <v>28779.962500014357</v>
      </c>
      <c r="K30" s="10">
        <f t="shared" si="7"/>
        <v>-220.03749998564308</v>
      </c>
      <c r="L30" s="12">
        <f t="shared" si="11"/>
        <v>-7.5874999995049208E-3</v>
      </c>
      <c r="M30" s="13">
        <f t="shared" si="8"/>
        <v>0.99241250000049508</v>
      </c>
      <c r="N30" s="12">
        <f>IFERROR(M30/MAX(M$2:M30)-1,"")</f>
        <v>-0.27197225356037313</v>
      </c>
      <c r="O30" s="10">
        <f t="shared" si="2"/>
        <v>1000</v>
      </c>
    </row>
    <row r="31" spans="1:15" x14ac:dyDescent="0.15">
      <c r="A31" s="7">
        <v>40268</v>
      </c>
      <c r="B31" s="16">
        <v>2361.86</v>
      </c>
      <c r="C31" s="9">
        <f t="shared" si="3"/>
        <v>29000</v>
      </c>
      <c r="D31" s="10">
        <f t="shared" si="4"/>
        <v>1509.7816192415776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0.42339512079462793</v>
      </c>
      <c r="I31" s="10">
        <f t="shared" si="10"/>
        <v>12.486014573581171</v>
      </c>
      <c r="J31" s="10">
        <f t="shared" si="1"/>
        <v>29490.218380758426</v>
      </c>
      <c r="K31" s="10">
        <f t="shared" si="7"/>
        <v>-509.78161924157394</v>
      </c>
      <c r="L31" s="12">
        <f t="shared" si="11"/>
        <v>-1.6992720641385795E-2</v>
      </c>
      <c r="M31" s="13">
        <f t="shared" si="8"/>
        <v>0.98300727935861421</v>
      </c>
      <c r="N31" s="12">
        <f>IFERROR(M31/MAX(M$2:M31)-1,"")</f>
        <v>-0.27887186595811353</v>
      </c>
      <c r="O31" s="10">
        <f t="shared" si="2"/>
        <v>1000</v>
      </c>
    </row>
    <row r="32" spans="1:15" x14ac:dyDescent="0.15">
      <c r="A32" s="7">
        <v>40298</v>
      </c>
      <c r="B32" s="16">
        <v>2082.2600000000002</v>
      </c>
      <c r="C32" s="9">
        <f t="shared" si="3"/>
        <v>30000</v>
      </c>
      <c r="D32" s="10">
        <f t="shared" si="4"/>
        <v>5000.8712940148689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0.48024742347257304</v>
      </c>
      <c r="I32" s="10">
        <f t="shared" si="10"/>
        <v>12.966261997053744</v>
      </c>
      <c r="J32" s="10">
        <f t="shared" si="1"/>
        <v>26999.128705985131</v>
      </c>
      <c r="K32" s="10">
        <f t="shared" si="7"/>
        <v>-4000.8712940148689</v>
      </c>
      <c r="L32" s="12">
        <f t="shared" si="11"/>
        <v>-0.12906036432306034</v>
      </c>
      <c r="M32" s="13">
        <f t="shared" si="8"/>
        <v>0.87093963567693966</v>
      </c>
      <c r="N32" s="12">
        <f>IFERROR(M32/MAX(M$2:M32)-1,"")</f>
        <v>-0.36108400463868029</v>
      </c>
      <c r="O32" s="10">
        <f t="shared" si="2"/>
        <v>1000</v>
      </c>
    </row>
    <row r="33" spans="1:15" x14ac:dyDescent="0.15">
      <c r="A33" s="7">
        <v>40329</v>
      </c>
      <c r="B33" s="16">
        <v>1780.76</v>
      </c>
      <c r="C33" s="9">
        <f t="shared" si="3"/>
        <v>31000</v>
      </c>
      <c r="D33" s="10">
        <f t="shared" si="4"/>
        <v>8910.1992861265753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0.56155798647768373</v>
      </c>
      <c r="I33" s="10">
        <f t="shared" si="10"/>
        <v>13.527819983531428</v>
      </c>
      <c r="J33" s="10">
        <f t="shared" si="1"/>
        <v>24089.800713873425</v>
      </c>
      <c r="K33" s="10">
        <f t="shared" si="7"/>
        <v>-7910.1992861265753</v>
      </c>
      <c r="L33" s="12">
        <f t="shared" si="11"/>
        <v>-0.24719372769145553</v>
      </c>
      <c r="M33" s="13">
        <f t="shared" si="8"/>
        <v>0.75280627230854447</v>
      </c>
      <c r="N33" s="12">
        <f>IFERROR(M33/MAX(M$2:M33)-1,"")</f>
        <v>-0.44774591822036469</v>
      </c>
      <c r="O33" s="10">
        <f t="shared" si="2"/>
        <v>1000</v>
      </c>
    </row>
    <row r="34" spans="1:15" x14ac:dyDescent="0.15">
      <c r="A34" s="7">
        <v>40359</v>
      </c>
      <c r="B34" s="16">
        <v>1588.67</v>
      </c>
      <c r="C34" s="9">
        <f t="shared" si="3"/>
        <v>32000</v>
      </c>
      <c r="D34" s="10">
        <f t="shared" si="4"/>
        <v>11508.758226763126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0.62945734482302806</v>
      </c>
      <c r="I34" s="10">
        <f t="shared" si="10"/>
        <v>14.157277328354455</v>
      </c>
      <c r="J34" s="10">
        <f t="shared" si="1"/>
        <v>22491.241773236874</v>
      </c>
      <c r="K34" s="10">
        <f t="shared" si="7"/>
        <v>-10508.758226763126</v>
      </c>
      <c r="L34" s="12">
        <f t="shared" si="11"/>
        <v>-0.31844721899282202</v>
      </c>
      <c r="M34" s="13">
        <f t="shared" si="8"/>
        <v>0.68155278100717798</v>
      </c>
      <c r="N34" s="12">
        <f>IFERROR(M34/MAX(M$2:M34)-1,"")</f>
        <v>-0.50001704408593328</v>
      </c>
      <c r="O34" s="10">
        <f t="shared" si="2"/>
        <v>1000</v>
      </c>
    </row>
    <row r="35" spans="1:15" x14ac:dyDescent="0.15">
      <c r="A35" s="7">
        <v>40389</v>
      </c>
      <c r="B35" s="16">
        <v>1838.12</v>
      </c>
      <c r="C35" s="9">
        <f t="shared" si="3"/>
        <v>33000</v>
      </c>
      <c r="D35" s="10">
        <f t="shared" si="4"/>
        <v>7977.2253972051112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0.54403412182012056</v>
      </c>
      <c r="I35" s="10">
        <f t="shared" si="10"/>
        <v>14.701311450174575</v>
      </c>
      <c r="J35" s="10">
        <f t="shared" si="1"/>
        <v>27022.774602794889</v>
      </c>
      <c r="K35" s="10">
        <f t="shared" si="7"/>
        <v>-6977.2253972051112</v>
      </c>
      <c r="L35" s="12">
        <f t="shared" si="11"/>
        <v>-0.20521251168250332</v>
      </c>
      <c r="M35" s="13">
        <f t="shared" si="8"/>
        <v>0.79478748831749668</v>
      </c>
      <c r="N35" s="12">
        <f>IFERROR(M35/MAX(M$2:M35)-1,"")</f>
        <v>-0.41694875465805825</v>
      </c>
      <c r="O35" s="10">
        <f t="shared" si="2"/>
        <v>1000</v>
      </c>
    </row>
    <row r="36" spans="1:15" x14ac:dyDescent="0.15">
      <c r="A36" s="7">
        <v>40421</v>
      </c>
      <c r="B36" s="16">
        <v>1818.54</v>
      </c>
      <c r="C36" s="9">
        <f t="shared" si="3"/>
        <v>34000</v>
      </c>
      <c r="D36" s="10">
        <f t="shared" si="4"/>
        <v>8265.0770753995275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0.5498916713407459</v>
      </c>
      <c r="I36" s="10">
        <f t="shared" si="10"/>
        <v>15.251203121515321</v>
      </c>
      <c r="J36" s="10">
        <f t="shared" si="1"/>
        <v>27734.922924600472</v>
      </c>
      <c r="K36" s="10">
        <f t="shared" si="7"/>
        <v>-7265.0770753995275</v>
      </c>
      <c r="L36" s="12">
        <f t="shared" si="11"/>
        <v>-0.20757363072570079</v>
      </c>
      <c r="M36" s="13">
        <f t="shared" si="8"/>
        <v>0.79242636927429921</v>
      </c>
      <c r="N36" s="12">
        <f>IFERROR(M36/MAX(M$2:M36)-1,"")</f>
        <v>-0.41868085716190007</v>
      </c>
      <c r="O36" s="10">
        <f t="shared" si="2"/>
        <v>1000</v>
      </c>
    </row>
    <row r="37" spans="1:15" x14ac:dyDescent="0.15">
      <c r="A37" s="7">
        <v>40451</v>
      </c>
      <c r="B37" s="16">
        <v>1816.4</v>
      </c>
      <c r="C37" s="9">
        <f t="shared" si="3"/>
        <v>35000</v>
      </c>
      <c r="D37" s="10">
        <f t="shared" si="4"/>
        <v>8297.7146500795716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0.55053952873816336</v>
      </c>
      <c r="I37" s="10">
        <f t="shared" si="10"/>
        <v>15.801742650253484</v>
      </c>
      <c r="J37" s="10">
        <f t="shared" si="1"/>
        <v>28702.285349920428</v>
      </c>
      <c r="K37" s="10">
        <f t="shared" si="7"/>
        <v>-7297.7146500795716</v>
      </c>
      <c r="L37" s="12">
        <f t="shared" si="11"/>
        <v>-0.20271429583554368</v>
      </c>
      <c r="M37" s="13">
        <f t="shared" si="8"/>
        <v>0.79728570416445632</v>
      </c>
      <c r="N37" s="12">
        <f>IFERROR(M37/MAX(M$2:M37)-1,"")</f>
        <v>-0.41511607877662704</v>
      </c>
      <c r="O37" s="10">
        <f t="shared" si="2"/>
        <v>1000</v>
      </c>
    </row>
    <row r="38" spans="1:15" x14ac:dyDescent="0.15">
      <c r="A38" s="7">
        <v>40480</v>
      </c>
      <c r="B38" s="16">
        <v>2043.49</v>
      </c>
      <c r="C38" s="9">
        <f t="shared" si="3"/>
        <v>36000</v>
      </c>
      <c r="D38" s="10">
        <f t="shared" si="4"/>
        <v>4709.296911633508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0.48935889091700963</v>
      </c>
      <c r="I38" s="10">
        <f t="shared" si="10"/>
        <v>16.291101541170494</v>
      </c>
      <c r="J38" s="10">
        <f t="shared" si="1"/>
        <v>33290.703088366492</v>
      </c>
      <c r="K38" s="10">
        <f t="shared" si="7"/>
        <v>-3709.296911633508</v>
      </c>
      <c r="L38" s="12">
        <f t="shared" si="11"/>
        <v>-0.10025126788198668</v>
      </c>
      <c r="M38" s="13">
        <f t="shared" si="8"/>
        <v>0.89974873211801332</v>
      </c>
      <c r="N38" s="12">
        <f>IFERROR(M38/MAX(M$2:M38)-1,"")</f>
        <v>-0.33994982751077607</v>
      </c>
      <c r="O38" s="10">
        <f t="shared" si="2"/>
        <v>1000</v>
      </c>
    </row>
    <row r="39" spans="1:15" x14ac:dyDescent="0.15">
      <c r="A39" s="7">
        <v>40512</v>
      </c>
      <c r="B39" s="16">
        <v>1838.68</v>
      </c>
      <c r="C39" s="9">
        <f t="shared" si="3"/>
        <v>37000</v>
      </c>
      <c r="D39" s="10">
        <f t="shared" si="4"/>
        <v>8045.8774182806337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0.54386842735005547</v>
      </c>
      <c r="I39" s="10">
        <f t="shared" si="10"/>
        <v>16.83496996852055</v>
      </c>
      <c r="J39" s="10">
        <f t="shared" si="1"/>
        <v>30954.122581719366</v>
      </c>
      <c r="K39" s="10">
        <f t="shared" si="7"/>
        <v>-7045.8774182806337</v>
      </c>
      <c r="L39" s="12">
        <f t="shared" si="11"/>
        <v>-0.18541782679685881</v>
      </c>
      <c r="M39" s="13">
        <f t="shared" si="8"/>
        <v>0.81458217320314119</v>
      </c>
      <c r="N39" s="12">
        <f>IFERROR(M39/MAX(M$2:M39)-1,"")</f>
        <v>-0.40242749476988571</v>
      </c>
      <c r="O39" s="10">
        <f t="shared" si="2"/>
        <v>1000</v>
      </c>
    </row>
    <row r="40" spans="1:15" x14ac:dyDescent="0.15">
      <c r="A40" s="7">
        <v>40543</v>
      </c>
      <c r="B40" s="16">
        <v>1813.08</v>
      </c>
      <c r="C40" s="9">
        <f t="shared" si="3"/>
        <v>38000</v>
      </c>
      <c r="D40" s="10">
        <f t="shared" si="4"/>
        <v>8476.8526494747639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0.55154764268537515</v>
      </c>
      <c r="I40" s="10">
        <f t="shared" si="10"/>
        <v>17.386517611205925</v>
      </c>
      <c r="J40" s="10">
        <f t="shared" si="1"/>
        <v>31523.147350525236</v>
      </c>
      <c r="K40" s="10">
        <f t="shared" si="7"/>
        <v>-7476.8526494747639</v>
      </c>
      <c r="L40" s="12">
        <f t="shared" si="11"/>
        <v>-0.19171417049935291</v>
      </c>
      <c r="M40" s="13">
        <f t="shared" si="8"/>
        <v>0.80828582950064709</v>
      </c>
      <c r="N40" s="12">
        <f>IFERROR(M40/MAX(M$2:M40)-1,"")</f>
        <v>-0.4070464540398806</v>
      </c>
      <c r="O40" s="10">
        <f t="shared" si="2"/>
        <v>1000</v>
      </c>
    </row>
    <row r="41" spans="1:15" x14ac:dyDescent="0.15">
      <c r="A41" s="7">
        <v>40574</v>
      </c>
      <c r="B41" s="16">
        <v>1865.14</v>
      </c>
      <c r="C41" s="9">
        <f t="shared" si="3"/>
        <v>39000</v>
      </c>
      <c r="D41" s="10">
        <f t="shared" si="4"/>
        <v>7571.710542635381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0.5361527820967863</v>
      </c>
      <c r="I41" s="10">
        <f t="shared" si="10"/>
        <v>17.92267039330271</v>
      </c>
      <c r="J41" s="10">
        <f t="shared" si="1"/>
        <v>33428.289457364619</v>
      </c>
      <c r="K41" s="10">
        <f t="shared" si="7"/>
        <v>-6571.710542635381</v>
      </c>
      <c r="L41" s="12">
        <f t="shared" si="11"/>
        <v>-0.16429276356588451</v>
      </c>
      <c r="M41" s="13">
        <f t="shared" si="8"/>
        <v>0.83570723643411549</v>
      </c>
      <c r="N41" s="12">
        <f>IFERROR(M41/MAX(M$2:M41)-1,"")</f>
        <v>-0.38693027745608399</v>
      </c>
      <c r="O41" s="10">
        <f t="shared" si="2"/>
        <v>1000</v>
      </c>
    </row>
    <row r="42" spans="1:15" x14ac:dyDescent="0.15">
      <c r="A42" s="7">
        <v>40602</v>
      </c>
      <c r="B42" s="16">
        <v>1953.73</v>
      </c>
      <c r="C42" s="9">
        <f t="shared" si="3"/>
        <v>40000</v>
      </c>
      <c r="D42" s="10">
        <f t="shared" si="4"/>
        <v>5983.9411724926977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0.51184145199183095</v>
      </c>
      <c r="I42" s="10">
        <f t="shared" si="10"/>
        <v>18.434511845294541</v>
      </c>
      <c r="J42" s="10">
        <f t="shared" si="1"/>
        <v>36016.058827507302</v>
      </c>
      <c r="K42" s="10">
        <f t="shared" si="7"/>
        <v>-4983.9411724926977</v>
      </c>
      <c r="L42" s="12">
        <f t="shared" si="11"/>
        <v>-0.12155954079250486</v>
      </c>
      <c r="M42" s="13">
        <f t="shared" si="8"/>
        <v>0.87844045920749514</v>
      </c>
      <c r="N42" s="12">
        <f>IFERROR(M42/MAX(M$2:M42)-1,"")</f>
        <v>-0.35558144632609467</v>
      </c>
      <c r="O42" s="10">
        <f t="shared" si="2"/>
        <v>1000</v>
      </c>
    </row>
    <row r="43" spans="1:15" x14ac:dyDescent="0.15">
      <c r="A43" s="7">
        <v>40633</v>
      </c>
      <c r="B43" s="16">
        <v>2078.0300000000002</v>
      </c>
      <c r="C43" s="9">
        <f t="shared" si="3"/>
        <v>41000</v>
      </c>
      <c r="D43" s="10">
        <f t="shared" si="4"/>
        <v>3692.5313501225828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0.48122500637623128</v>
      </c>
      <c r="I43" s="10">
        <f t="shared" si="10"/>
        <v>18.915736851670772</v>
      </c>
      <c r="J43" s="10">
        <f t="shared" si="1"/>
        <v>39307.468649877417</v>
      </c>
      <c r="K43" s="10">
        <f t="shared" si="7"/>
        <v>-2692.5313501225828</v>
      </c>
      <c r="L43" s="12">
        <f t="shared" si="11"/>
        <v>-6.4107889288632869E-2</v>
      </c>
      <c r="M43" s="13">
        <f t="shared" si="8"/>
        <v>0.93589211071136713</v>
      </c>
      <c r="N43" s="12">
        <f>IFERROR(M43/MAX(M$2:M43)-1,"")</f>
        <v>-0.31343526580783443</v>
      </c>
      <c r="O43" s="10">
        <f t="shared" si="2"/>
        <v>1000</v>
      </c>
    </row>
    <row r="44" spans="1:15" x14ac:dyDescent="0.15">
      <c r="A44" s="7">
        <v>40662</v>
      </c>
      <c r="B44" s="16">
        <v>2126.04</v>
      </c>
      <c r="C44" s="9">
        <f t="shared" si="3"/>
        <v>42000</v>
      </c>
      <c r="D44" s="10">
        <f t="shared" si="4"/>
        <v>2784.3868238738723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0.47035803653741226</v>
      </c>
      <c r="I44" s="10">
        <f t="shared" si="10"/>
        <v>19.386094888208184</v>
      </c>
      <c r="J44" s="10">
        <f t="shared" si="1"/>
        <v>41215.613176126128</v>
      </c>
      <c r="K44" s="10">
        <f t="shared" si="7"/>
        <v>-1784.3868238738723</v>
      </c>
      <c r="L44" s="12">
        <f t="shared" si="11"/>
        <v>-4.1497367997066825E-2</v>
      </c>
      <c r="M44" s="13">
        <f t="shared" si="8"/>
        <v>0.95850263200293317</v>
      </c>
      <c r="N44" s="12">
        <f>IFERROR(M44/MAX(M$2:M44)-1,"")</f>
        <v>-0.29684832553681229</v>
      </c>
      <c r="O44" s="10">
        <f t="shared" si="2"/>
        <v>1000</v>
      </c>
    </row>
    <row r="45" spans="1:15" x14ac:dyDescent="0.15">
      <c r="A45" s="7">
        <v>40694</v>
      </c>
      <c r="B45" s="16">
        <v>1961.87</v>
      </c>
      <c r="C45" s="9">
        <f t="shared" si="3"/>
        <v>43000</v>
      </c>
      <c r="D45" s="10">
        <f t="shared" si="4"/>
        <v>5967.0020216710109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0.50971776927115464</v>
      </c>
      <c r="I45" s="10">
        <f t="shared" si="10"/>
        <v>19.89581265747934</v>
      </c>
      <c r="J45" s="10">
        <f t="shared" si="1"/>
        <v>39032.997978328989</v>
      </c>
      <c r="K45" s="10">
        <f t="shared" si="7"/>
        <v>-4967.0020216710109</v>
      </c>
      <c r="L45" s="12">
        <f t="shared" si="11"/>
        <v>-0.1128864095834321</v>
      </c>
      <c r="M45" s="13">
        <f t="shared" si="8"/>
        <v>0.8871135904165679</v>
      </c>
      <c r="N45" s="12">
        <f>IFERROR(M45/MAX(M$2:M45)-1,"")</f>
        <v>-0.34921889026325459</v>
      </c>
      <c r="O45" s="10">
        <f t="shared" si="2"/>
        <v>1000</v>
      </c>
    </row>
    <row r="46" spans="1:15" x14ac:dyDescent="0.15">
      <c r="A46" s="7">
        <v>40724</v>
      </c>
      <c r="B46" s="16">
        <v>2014.76</v>
      </c>
      <c r="C46" s="9">
        <f t="shared" si="3"/>
        <v>44000</v>
      </c>
      <c r="D46" s="10">
        <f t="shared" si="4"/>
        <v>4914.7124902169235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0.49633703269868373</v>
      </c>
      <c r="I46" s="10">
        <f t="shared" si="10"/>
        <v>20.392149690178023</v>
      </c>
      <c r="J46" s="10">
        <f t="shared" si="1"/>
        <v>41085.287509783077</v>
      </c>
      <c r="K46" s="10">
        <f t="shared" si="7"/>
        <v>-3914.7124902169235</v>
      </c>
      <c r="L46" s="12">
        <f t="shared" si="11"/>
        <v>-8.6993610893709383E-2</v>
      </c>
      <c r="M46" s="13">
        <f t="shared" si="8"/>
        <v>0.91300638910629062</v>
      </c>
      <c r="N46" s="12">
        <f>IFERROR(M46/MAX(M$2:M46)-1,"")</f>
        <v>-0.33022409134739616</v>
      </c>
      <c r="O46" s="10">
        <f t="shared" si="2"/>
        <v>1000</v>
      </c>
    </row>
    <row r="47" spans="1:15" x14ac:dyDescent="0.15">
      <c r="A47" s="7">
        <v>40753</v>
      </c>
      <c r="B47" s="16">
        <v>1960.89</v>
      </c>
      <c r="C47" s="9">
        <f t="shared" si="3"/>
        <v>45000</v>
      </c>
      <c r="D47" s="10">
        <f t="shared" si="4"/>
        <v>6013.2375940268175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0.50997251248157727</v>
      </c>
      <c r="I47" s="10">
        <f t="shared" si="10"/>
        <v>20.902122202659601</v>
      </c>
      <c r="J47" s="10">
        <f t="shared" si="1"/>
        <v>40986.76240597319</v>
      </c>
      <c r="K47" s="10">
        <f t="shared" si="7"/>
        <v>-5013.2375940268103</v>
      </c>
      <c r="L47" s="12">
        <f t="shared" si="11"/>
        <v>-0.10898342595710453</v>
      </c>
      <c r="M47" s="13">
        <f t="shared" si="8"/>
        <v>0.89101657404289547</v>
      </c>
      <c r="N47" s="12">
        <f>IFERROR(M47/MAX(M$2:M47)-1,"")</f>
        <v>-0.34635568532189742</v>
      </c>
      <c r="O47" s="10">
        <f t="shared" si="2"/>
        <v>1000</v>
      </c>
    </row>
    <row r="48" spans="1:15" x14ac:dyDescent="0.15">
      <c r="A48" s="7">
        <v>40786</v>
      </c>
      <c r="B48" s="16">
        <v>1766.69</v>
      </c>
      <c r="C48" s="9">
        <f t="shared" si="3"/>
        <v>46000</v>
      </c>
      <c r="D48" s="10">
        <f t="shared" si="4"/>
        <v>10072.42972578331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0.5660302599776984</v>
      </c>
      <c r="I48" s="10">
        <f t="shared" si="10"/>
        <v>21.468152462637299</v>
      </c>
      <c r="J48" s="10">
        <f t="shared" si="1"/>
        <v>37927.57027421669</v>
      </c>
      <c r="K48" s="10">
        <f t="shared" si="7"/>
        <v>-9072.4297257833096</v>
      </c>
      <c r="L48" s="12">
        <f t="shared" si="11"/>
        <v>-0.19303041969751722</v>
      </c>
      <c r="M48" s="13">
        <f t="shared" si="8"/>
        <v>0.80696958030248278</v>
      </c>
      <c r="N48" s="12">
        <f>IFERROR(M48/MAX(M$2:M48)-1,"")</f>
        <v>-0.40801204640947697</v>
      </c>
      <c r="O48" s="10">
        <f t="shared" si="2"/>
        <v>1000</v>
      </c>
    </row>
    <row r="49" spans="1:15" x14ac:dyDescent="0.15">
      <c r="A49" s="7">
        <v>40816</v>
      </c>
      <c r="B49" s="16">
        <v>1577.08</v>
      </c>
      <c r="C49" s="9">
        <f t="shared" si="3"/>
        <v>47000</v>
      </c>
      <c r="D49" s="10">
        <f t="shared" si="4"/>
        <v>14143.006114223972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0.63408324244806857</v>
      </c>
      <c r="I49" s="10">
        <f t="shared" si="10"/>
        <v>22.102235705085366</v>
      </c>
      <c r="J49" s="10">
        <f t="shared" si="1"/>
        <v>34856.993885776028</v>
      </c>
      <c r="K49" s="10">
        <f t="shared" si="7"/>
        <v>-13143.006114223972</v>
      </c>
      <c r="L49" s="12">
        <f t="shared" si="11"/>
        <v>-0.27381262737966605</v>
      </c>
      <c r="M49" s="13">
        <f t="shared" si="8"/>
        <v>0.72618737262033395</v>
      </c>
      <c r="N49" s="12">
        <f>IFERROR(M49/MAX(M$2:M49)-1,"")</f>
        <v>-0.46727338039229493</v>
      </c>
      <c r="O49" s="10">
        <f t="shared" si="2"/>
        <v>1000</v>
      </c>
    </row>
    <row r="50" spans="1:15" x14ac:dyDescent="0.15">
      <c r="A50" s="7">
        <v>40847</v>
      </c>
      <c r="B50" s="16">
        <v>1582.84</v>
      </c>
      <c r="C50" s="9">
        <f t="shared" si="3"/>
        <v>48000</v>
      </c>
      <c r="D50" s="10">
        <f t="shared" si="4"/>
        <v>14015.697236562679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0.63177579540572648</v>
      </c>
      <c r="I50" s="10">
        <f t="shared" si="10"/>
        <v>22.734011500491093</v>
      </c>
      <c r="J50" s="10">
        <f t="shared" si="1"/>
        <v>35984.302763437321</v>
      </c>
      <c r="K50" s="10">
        <f t="shared" si="7"/>
        <v>-13015.697236562679</v>
      </c>
      <c r="L50" s="12">
        <f t="shared" si="11"/>
        <v>-0.26562647421556485</v>
      </c>
      <c r="M50" s="13">
        <f t="shared" si="8"/>
        <v>0.73437352578443515</v>
      </c>
      <c r="N50" s="12">
        <f>IFERROR(M50/MAX(M$2:M50)-1,"")</f>
        <v>-0.46126806844784929</v>
      </c>
      <c r="O50" s="10">
        <f t="shared" si="2"/>
        <v>1000</v>
      </c>
    </row>
    <row r="51" spans="1:15" x14ac:dyDescent="0.15">
      <c r="A51" s="7">
        <v>40877</v>
      </c>
      <c r="B51" s="16">
        <v>1432.43</v>
      </c>
      <c r="C51" s="9">
        <f t="shared" si="3"/>
        <v>49000</v>
      </c>
      <c r="D51" s="10">
        <f t="shared" si="4"/>
        <v>17435.119906351541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0.698114393024441</v>
      </c>
      <c r="I51" s="10">
        <f t="shared" si="10"/>
        <v>23.432125893515533</v>
      </c>
      <c r="J51" s="10">
        <f t="shared" si="1"/>
        <v>33564.880093648455</v>
      </c>
      <c r="K51" s="10">
        <f t="shared" si="7"/>
        <v>-16435.119906351545</v>
      </c>
      <c r="L51" s="12">
        <f t="shared" si="11"/>
        <v>-0.32870239812703095</v>
      </c>
      <c r="M51" s="13">
        <f t="shared" si="8"/>
        <v>0.67129760187296905</v>
      </c>
      <c r="N51" s="12">
        <f>IFERROR(M51/MAX(M$2:M51)-1,"")</f>
        <v>-0.50754018084046737</v>
      </c>
      <c r="O51" s="10">
        <f t="shared" si="2"/>
        <v>1000</v>
      </c>
    </row>
    <row r="52" spans="1:15" x14ac:dyDescent="0.15">
      <c r="A52" s="7">
        <v>40907</v>
      </c>
      <c r="B52" s="16">
        <v>1307.55</v>
      </c>
      <c r="C52" s="9">
        <f t="shared" si="3"/>
        <v>50000</v>
      </c>
      <c r="D52" s="10">
        <f t="shared" si="4"/>
        <v>20361.323787933765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0.76478910940308209</v>
      </c>
      <c r="I52" s="10">
        <f t="shared" si="10"/>
        <v>24.196915002918615</v>
      </c>
      <c r="J52" s="10">
        <f t="shared" si="1"/>
        <v>31638.676212066235</v>
      </c>
      <c r="K52" s="10">
        <f t="shared" si="7"/>
        <v>-19361.323787933765</v>
      </c>
      <c r="L52" s="12">
        <f t="shared" si="11"/>
        <v>-0.37963379976340716</v>
      </c>
      <c r="M52" s="13">
        <f t="shared" si="8"/>
        <v>0.62036620023659284</v>
      </c>
      <c r="N52" s="12">
        <f>IFERROR(M52/MAX(M$2:M52)-1,"")</f>
        <v>-0.54490314589413602</v>
      </c>
      <c r="O52" s="10">
        <f t="shared" si="2"/>
        <v>1000</v>
      </c>
    </row>
    <row r="53" spans="1:15" x14ac:dyDescent="0.15">
      <c r="A53" s="7">
        <v>40939</v>
      </c>
      <c r="B53" s="16">
        <v>1378.46</v>
      </c>
      <c r="C53" s="9">
        <f t="shared" si="3"/>
        <v>51000</v>
      </c>
      <c r="D53" s="10">
        <f t="shared" si="4"/>
        <v>18645.520545076804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0.72544723822236412</v>
      </c>
      <c r="I53" s="10">
        <f t="shared" si="10"/>
        <v>24.922362241140981</v>
      </c>
      <c r="J53" s="10">
        <f t="shared" si="1"/>
        <v>34354.479454923196</v>
      </c>
      <c r="K53" s="10">
        <f t="shared" si="7"/>
        <v>-17645.520545076804</v>
      </c>
      <c r="L53" s="12">
        <f t="shared" si="11"/>
        <v>-0.33933693355916927</v>
      </c>
      <c r="M53" s="13">
        <f t="shared" si="8"/>
        <v>0.66066306644083073</v>
      </c>
      <c r="N53" s="12">
        <f>IFERROR(M53/MAX(M$2:M53)-1,"")</f>
        <v>-0.5153416110573259</v>
      </c>
      <c r="O53" s="10">
        <f t="shared" si="2"/>
        <v>1000</v>
      </c>
    </row>
    <row r="54" spans="1:15" x14ac:dyDescent="0.15">
      <c r="A54" s="7">
        <v>40968</v>
      </c>
      <c r="B54" s="16">
        <v>1495.93</v>
      </c>
      <c r="C54" s="9">
        <f t="shared" si="3"/>
        <v>52000</v>
      </c>
      <c r="D54" s="10">
        <f t="shared" si="4"/>
        <v>15717.890652609974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0.66848047702766833</v>
      </c>
      <c r="I54" s="10">
        <f t="shared" si="10"/>
        <v>25.590842718168648</v>
      </c>
      <c r="J54" s="10">
        <f t="shared" si="1"/>
        <v>38282.109347390026</v>
      </c>
      <c r="K54" s="10">
        <f t="shared" si="7"/>
        <v>-14717.890652609974</v>
      </c>
      <c r="L54" s="12">
        <f t="shared" si="11"/>
        <v>-0.2776960500492448</v>
      </c>
      <c r="M54" s="13">
        <f t="shared" si="8"/>
        <v>0.7223039499507552</v>
      </c>
      <c r="N54" s="12">
        <f>IFERROR(M54/MAX(M$2:M54)-1,"")</f>
        <v>-0.47012223553529708</v>
      </c>
      <c r="O54" s="10">
        <f t="shared" si="2"/>
        <v>1000</v>
      </c>
    </row>
    <row r="55" spans="1:15" x14ac:dyDescent="0.15">
      <c r="A55" s="7">
        <v>40998</v>
      </c>
      <c r="B55" s="16">
        <v>1365.43</v>
      </c>
      <c r="C55" s="9">
        <f t="shared" si="3"/>
        <v>53000</v>
      </c>
      <c r="D55" s="10">
        <f t="shared" si="4"/>
        <v>19057.49562733098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0.73237002263023365</v>
      </c>
      <c r="I55" s="10">
        <f t="shared" si="10"/>
        <v>26.323212740798883</v>
      </c>
      <c r="J55" s="10">
        <f t="shared" si="1"/>
        <v>35942.50437266902</v>
      </c>
      <c r="K55" s="10">
        <f t="shared" si="7"/>
        <v>-18057.49562733098</v>
      </c>
      <c r="L55" s="12">
        <f t="shared" si="11"/>
        <v>-0.33439806717279597</v>
      </c>
      <c r="M55" s="13">
        <f t="shared" si="8"/>
        <v>0.66560193282720403</v>
      </c>
      <c r="N55" s="12">
        <f>IFERROR(M55/MAX(M$2:M55)-1,"")</f>
        <v>-0.51171848885235982</v>
      </c>
      <c r="O55" s="10">
        <f t="shared" si="2"/>
        <v>1000</v>
      </c>
    </row>
    <row r="56" spans="1:15" x14ac:dyDescent="0.15">
      <c r="A56" s="7">
        <v>41026</v>
      </c>
      <c r="B56" s="16">
        <v>1443.03</v>
      </c>
      <c r="C56" s="9">
        <f t="shared" si="3"/>
        <v>54000</v>
      </c>
      <c r="D56" s="10">
        <f t="shared" si="4"/>
        <v>17014.814318644989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0.69298628580140398</v>
      </c>
      <c r="I56" s="10">
        <f t="shared" si="10"/>
        <v>27.016199026600287</v>
      </c>
      <c r="J56" s="10">
        <f t="shared" si="1"/>
        <v>38985.185681355011</v>
      </c>
      <c r="K56" s="10">
        <f t="shared" si="7"/>
        <v>-16014.814318644989</v>
      </c>
      <c r="L56" s="12">
        <f t="shared" si="11"/>
        <v>-0.29117844215718158</v>
      </c>
      <c r="M56" s="13">
        <f t="shared" si="8"/>
        <v>0.70882155784281842</v>
      </c>
      <c r="N56" s="12">
        <f>IFERROR(M56/MAX(M$2:M56)-1,"")</f>
        <v>-0.48001283600934563</v>
      </c>
      <c r="O56" s="10">
        <f t="shared" si="2"/>
        <v>1000</v>
      </c>
    </row>
    <row r="57" spans="1:15" x14ac:dyDescent="0.15">
      <c r="A57" s="7">
        <v>41060</v>
      </c>
      <c r="B57" s="16">
        <v>1439.78</v>
      </c>
      <c r="C57" s="9">
        <f t="shared" si="3"/>
        <v>55000</v>
      </c>
      <c r="D57" s="10">
        <f t="shared" si="4"/>
        <v>17102.616965481437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0.69455055633499563</v>
      </c>
      <c r="I57" s="10">
        <f t="shared" si="10"/>
        <v>27.710749582935282</v>
      </c>
      <c r="J57" s="10">
        <f t="shared" si="1"/>
        <v>39897.383034518563</v>
      </c>
      <c r="K57" s="10">
        <f t="shared" si="7"/>
        <v>-16102.616965481437</v>
      </c>
      <c r="L57" s="12">
        <f t="shared" si="11"/>
        <v>-0.28754673152645427</v>
      </c>
      <c r="M57" s="13">
        <f t="shared" si="8"/>
        <v>0.71245326847354573</v>
      </c>
      <c r="N57" s="12">
        <f>IFERROR(M57/MAX(M$2:M57)-1,"")</f>
        <v>-0.47734863528010463</v>
      </c>
      <c r="O57" s="10">
        <f t="shared" si="2"/>
        <v>1000</v>
      </c>
    </row>
    <row r="58" spans="1:15" x14ac:dyDescent="0.15">
      <c r="A58" s="7">
        <v>41089</v>
      </c>
      <c r="B58" s="16">
        <v>1241.78</v>
      </c>
      <c r="C58" s="9">
        <f t="shared" si="3"/>
        <v>56000</v>
      </c>
      <c r="D58" s="10">
        <f t="shared" si="4"/>
        <v>22589.345382902626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0.80529562402357913</v>
      </c>
      <c r="I58" s="10">
        <f t="shared" si="10"/>
        <v>28.516045206958861</v>
      </c>
      <c r="J58" s="10">
        <f t="shared" si="1"/>
        <v>35410.654617097374</v>
      </c>
      <c r="K58" s="10">
        <f t="shared" si="7"/>
        <v>-21589.345382902626</v>
      </c>
      <c r="L58" s="12">
        <f t="shared" si="11"/>
        <v>-0.37876044531408115</v>
      </c>
      <c r="M58" s="13">
        <f t="shared" si="8"/>
        <v>0.62123955468591885</v>
      </c>
      <c r="N58" s="12">
        <f>IFERROR(M58/MAX(M$2:M58)-1,"")</f>
        <v>-0.5442624584062361</v>
      </c>
      <c r="O58" s="10">
        <f t="shared" si="2"/>
        <v>1000</v>
      </c>
    </row>
    <row r="59" spans="1:15" x14ac:dyDescent="0.15">
      <c r="A59" s="7">
        <v>41121</v>
      </c>
      <c r="B59" s="16">
        <v>1164.6600000000001</v>
      </c>
      <c r="C59" s="9">
        <f t="shared" si="3"/>
        <v>57000</v>
      </c>
      <c r="D59" s="10">
        <f t="shared" si="4"/>
        <v>24788.502789263293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0.85861968299761293</v>
      </c>
      <c r="I59" s="10">
        <f t="shared" si="10"/>
        <v>29.374664889956474</v>
      </c>
      <c r="J59" s="10">
        <f t="shared" si="1"/>
        <v>34211.497210736707</v>
      </c>
      <c r="K59" s="10">
        <f t="shared" si="7"/>
        <v>-23788.502789263293</v>
      </c>
      <c r="L59" s="12">
        <f t="shared" si="11"/>
        <v>-0.41014659981488433</v>
      </c>
      <c r="M59" s="13">
        <f t="shared" si="8"/>
        <v>0.58985340018511567</v>
      </c>
      <c r="N59" s="12">
        <f>IFERROR(M59/MAX(M$2:M59)-1,"")</f>
        <v>-0.56728714958114002</v>
      </c>
      <c r="O59" s="10">
        <f t="shared" si="2"/>
        <v>1000</v>
      </c>
    </row>
    <row r="60" spans="1:15" x14ac:dyDescent="0.15">
      <c r="A60" s="7">
        <v>41152</v>
      </c>
      <c r="B60" s="16">
        <v>1155.43</v>
      </c>
      <c r="C60" s="9">
        <f t="shared" si="3"/>
        <v>58000</v>
      </c>
      <c r="D60" s="10">
        <f t="shared" si="4"/>
        <v>25059.630946197591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0.86547865296902449</v>
      </c>
      <c r="I60" s="10">
        <f t="shared" si="10"/>
        <v>30.240143542925498</v>
      </c>
      <c r="J60" s="10">
        <f t="shared" si="1"/>
        <v>34940.369053802409</v>
      </c>
      <c r="K60" s="10">
        <f t="shared" si="7"/>
        <v>-24059.630946197591</v>
      </c>
      <c r="L60" s="12">
        <f t="shared" si="11"/>
        <v>-0.40779035502029815</v>
      </c>
      <c r="M60" s="13">
        <f t="shared" si="8"/>
        <v>0.59220964497970185</v>
      </c>
      <c r="N60" s="12">
        <f>IFERROR(M60/MAX(M$2:M60)-1,"")</f>
        <v>-0.56555862279629809</v>
      </c>
      <c r="O60" s="10">
        <f t="shared" si="2"/>
        <v>1000</v>
      </c>
    </row>
    <row r="61" spans="1:15" x14ac:dyDescent="0.15">
      <c r="A61" s="7">
        <v>41180</v>
      </c>
      <c r="B61" s="16">
        <v>1159.07</v>
      </c>
      <c r="C61" s="9">
        <f t="shared" si="3"/>
        <v>59000</v>
      </c>
      <c r="D61" s="10">
        <f t="shared" si="4"/>
        <v>24949.556823701343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0.8627606615648753</v>
      </c>
      <c r="I61" s="10">
        <f t="shared" si="10"/>
        <v>31.102904204490372</v>
      </c>
      <c r="J61" s="10">
        <f t="shared" si="1"/>
        <v>36050.443176298657</v>
      </c>
      <c r="K61" s="10">
        <f t="shared" si="7"/>
        <v>-23949.556823701343</v>
      </c>
      <c r="L61" s="12">
        <f t="shared" si="11"/>
        <v>-0.39915928039502235</v>
      </c>
      <c r="M61" s="13">
        <f t="shared" si="8"/>
        <v>0.60084071960497765</v>
      </c>
      <c r="N61" s="12">
        <f>IFERROR(M61/MAX(M$2:M61)-1,"")</f>
        <v>-0.55922691918636924</v>
      </c>
      <c r="O61" s="10">
        <f t="shared" si="2"/>
        <v>1000</v>
      </c>
    </row>
    <row r="62" spans="1:15" x14ac:dyDescent="0.15">
      <c r="A62" s="7">
        <v>41213</v>
      </c>
      <c r="B62" s="16">
        <v>1178.93</v>
      </c>
      <c r="C62" s="9">
        <f t="shared" si="3"/>
        <v>60000</v>
      </c>
      <c r="D62" s="10">
        <f t="shared" si="4"/>
        <v>24331.853146200163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0.84822678191241208</v>
      </c>
      <c r="I62" s="10">
        <f t="shared" si="10"/>
        <v>31.951130986402784</v>
      </c>
      <c r="J62" s="10">
        <f t="shared" si="1"/>
        <v>37668.146853799837</v>
      </c>
      <c r="K62" s="10">
        <f t="shared" si="7"/>
        <v>-23331.853146200163</v>
      </c>
      <c r="L62" s="12">
        <f t="shared" si="11"/>
        <v>-0.38248939583934694</v>
      </c>
      <c r="M62" s="13">
        <f t="shared" si="8"/>
        <v>0.61751060416065306</v>
      </c>
      <c r="N62" s="12">
        <f>IFERROR(M62/MAX(M$2:M62)-1,"")</f>
        <v>-0.54699799372798263</v>
      </c>
      <c r="O62" s="10">
        <f t="shared" si="2"/>
        <v>1000</v>
      </c>
    </row>
    <row r="63" spans="1:15" x14ac:dyDescent="0.15">
      <c r="A63" s="7">
        <v>41243</v>
      </c>
      <c r="B63" s="16">
        <v>1109.1400000000001</v>
      </c>
      <c r="C63" s="9">
        <f t="shared" si="3"/>
        <v>61000</v>
      </c>
      <c r="D63" s="10">
        <f t="shared" si="4"/>
        <v>26561.72257774121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0.90159943740195103</v>
      </c>
      <c r="I63" s="10">
        <f t="shared" si="10"/>
        <v>32.852730423804736</v>
      </c>
      <c r="J63" s="10">
        <f t="shared" si="1"/>
        <v>36438.27742225879</v>
      </c>
      <c r="K63" s="10">
        <f t="shared" si="7"/>
        <v>-25561.72257774121</v>
      </c>
      <c r="L63" s="12">
        <f t="shared" si="11"/>
        <v>-0.41228584802808399</v>
      </c>
      <c r="M63" s="13">
        <f t="shared" si="8"/>
        <v>0.58771415197191601</v>
      </c>
      <c r="N63" s="12">
        <f>IFERROR(M63/MAX(M$2:M63)-1,"")</f>
        <v>-0.56885648899970831</v>
      </c>
      <c r="O63" s="10">
        <f t="shared" si="2"/>
        <v>1000</v>
      </c>
    </row>
    <row r="64" spans="1:15" x14ac:dyDescent="0.15">
      <c r="A64" s="7">
        <v>41274</v>
      </c>
      <c r="B64" s="16">
        <v>1249.2</v>
      </c>
      <c r="C64" s="9">
        <f t="shared" si="3"/>
        <v>62000</v>
      </c>
      <c r="D64" s="10">
        <f t="shared" si="4"/>
        <v>21960.369154583124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0.8005123278898495</v>
      </c>
      <c r="I64" s="10">
        <f t="shared" si="10"/>
        <v>33.653242751694584</v>
      </c>
      <c r="J64" s="10">
        <f t="shared" si="1"/>
        <v>42039.630845416876</v>
      </c>
      <c r="K64" s="10">
        <f t="shared" si="7"/>
        <v>-20960.369154583124</v>
      </c>
      <c r="L64" s="12">
        <f t="shared" si="11"/>
        <v>-0.33270427229497024</v>
      </c>
      <c r="M64" s="13">
        <f t="shared" si="8"/>
        <v>0.66729572770502976</v>
      </c>
      <c r="N64" s="12">
        <f>IFERROR(M64/MAX(M$2:M64)-1,"")</f>
        <v>-0.51047593127893753</v>
      </c>
      <c r="O64" s="10">
        <f t="shared" si="2"/>
        <v>1000</v>
      </c>
    </row>
    <row r="65" spans="1:15" x14ac:dyDescent="0.15">
      <c r="A65" s="7">
        <v>41305</v>
      </c>
      <c r="B65" s="16">
        <v>1273.19</v>
      </c>
      <c r="C65" s="9">
        <f t="shared" si="3"/>
        <v>63000</v>
      </c>
      <c r="D65" s="10">
        <f t="shared" si="4"/>
        <v>21153.027860969967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0.78542872627023452</v>
      </c>
      <c r="I65" s="10">
        <f t="shared" si="10"/>
        <v>34.438671477964817</v>
      </c>
      <c r="J65" s="10">
        <f t="shared" si="1"/>
        <v>43846.972139030026</v>
      </c>
      <c r="K65" s="10">
        <f t="shared" si="7"/>
        <v>-20153.027860969974</v>
      </c>
      <c r="L65" s="12">
        <f t="shared" si="11"/>
        <v>-0.3148910603276559</v>
      </c>
      <c r="M65" s="13">
        <f t="shared" si="8"/>
        <v>0.6851089396723441</v>
      </c>
      <c r="N65" s="12">
        <f>IFERROR(M65/MAX(M$2:M65)-1,"")</f>
        <v>-0.49740826781701142</v>
      </c>
      <c r="O65" s="10">
        <f t="shared" si="2"/>
        <v>1000</v>
      </c>
    </row>
    <row r="66" spans="1:15" x14ac:dyDescent="0.15">
      <c r="A66" s="7">
        <v>41333</v>
      </c>
      <c r="B66" s="16">
        <v>1243.98</v>
      </c>
      <c r="C66" s="9">
        <f t="shared" si="3"/>
        <v>64000</v>
      </c>
      <c r="D66" s="10">
        <f t="shared" si="4"/>
        <v>22158.981454841327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0.80387144487853501</v>
      </c>
      <c r="I66" s="10">
        <f t="shared" si="10"/>
        <v>35.242542922843356</v>
      </c>
      <c r="J66" s="10">
        <f t="shared" ref="J66:J110" si="13">I66*B66</f>
        <v>43841.01854515868</v>
      </c>
      <c r="K66" s="10">
        <f t="shared" si="7"/>
        <v>-21158.98145484132</v>
      </c>
      <c r="L66" s="12">
        <f t="shared" si="11"/>
        <v>-0.3255227916129434</v>
      </c>
      <c r="M66" s="13">
        <f t="shared" si="8"/>
        <v>0.6744772083870566</v>
      </c>
      <c r="N66" s="12">
        <f>IFERROR(M66/MAX(M$2:M66)-1,"")</f>
        <v>-0.50520764092887338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1167.58</v>
      </c>
      <c r="C67" s="9">
        <f t="shared" ref="C67:C110" si="15">G66*(1+Q$3)</f>
        <v>65000</v>
      </c>
      <c r="D67" s="10">
        <f t="shared" ref="D67:D110" si="16">C67-I66*B67+Q$2</f>
        <v>24851.511734146559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0.85647236163689</v>
      </c>
      <c r="I67" s="10">
        <f t="shared" si="10"/>
        <v>36.099015284480245</v>
      </c>
      <c r="J67" s="10">
        <f t="shared" si="13"/>
        <v>42148.488265853441</v>
      </c>
      <c r="K67" s="10">
        <f t="shared" ref="K67:K110" si="19">J67-F67</f>
        <v>-23851.511734146559</v>
      </c>
      <c r="L67" s="12">
        <f t="shared" si="11"/>
        <v>-0.36138654142646298</v>
      </c>
      <c r="M67" s="13">
        <f t="shared" ref="M67:M110" si="20">1+L67</f>
        <v>0.63861345857353702</v>
      </c>
      <c r="N67" s="12">
        <f>IFERROR(M67/MAX(M$2:M67)-1,"")</f>
        <v>-0.53151706866743798</v>
      </c>
      <c r="O67" s="10">
        <f t="shared" si="14"/>
        <v>1000</v>
      </c>
    </row>
    <row r="68" spans="1:15" x14ac:dyDescent="0.15">
      <c r="A68" s="7">
        <v>41390</v>
      </c>
      <c r="B68" s="16">
        <v>1117.82</v>
      </c>
      <c r="C68" s="9">
        <f t="shared" si="15"/>
        <v>66000</v>
      </c>
      <c r="D68" s="10">
        <f t="shared" si="16"/>
        <v>26647.798734702294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0.89459841477160906</v>
      </c>
      <c r="I68" s="10">
        <f t="shared" ref="I68:I110" si="22">I67+H68</f>
        <v>36.993613699251853</v>
      </c>
      <c r="J68" s="10">
        <f t="shared" si="13"/>
        <v>41352.201265297706</v>
      </c>
      <c r="K68" s="10">
        <f t="shared" si="19"/>
        <v>-25647.798734702294</v>
      </c>
      <c r="L68" s="12">
        <f t="shared" ref="L68:L110" si="23">J68/F68-1</f>
        <v>-0.38280296618958642</v>
      </c>
      <c r="M68" s="13">
        <f t="shared" si="20"/>
        <v>0.61719703381041358</v>
      </c>
      <c r="N68" s="12">
        <f>IFERROR(M68/MAX(M$2:M68)-1,"")</f>
        <v>-0.54722802702102857</v>
      </c>
      <c r="O68" s="10">
        <f t="shared" si="14"/>
        <v>1000</v>
      </c>
    </row>
    <row r="69" spans="1:15" x14ac:dyDescent="0.15">
      <c r="A69" s="7">
        <v>41425</v>
      </c>
      <c r="B69" s="16">
        <v>1150.18</v>
      </c>
      <c r="C69" s="9">
        <f t="shared" si="15"/>
        <v>67000</v>
      </c>
      <c r="D69" s="10">
        <f t="shared" si="16"/>
        <v>25450.685395394503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0.8694291328313829</v>
      </c>
      <c r="I69" s="10">
        <f t="shared" si="22"/>
        <v>37.863042832083238</v>
      </c>
      <c r="J69" s="10">
        <f t="shared" si="13"/>
        <v>43549.314604605504</v>
      </c>
      <c r="K69" s="10">
        <f t="shared" si="19"/>
        <v>-24450.685395394496</v>
      </c>
      <c r="L69" s="12">
        <f t="shared" si="23"/>
        <v>-0.35956890287344845</v>
      </c>
      <c r="M69" s="13">
        <f t="shared" si="20"/>
        <v>0.64043109712655155</v>
      </c>
      <c r="N69" s="12">
        <f>IFERROR(M69/MAX(M$2:M69)-1,"")</f>
        <v>-0.53018366013057228</v>
      </c>
      <c r="O69" s="10">
        <f t="shared" si="14"/>
        <v>1000</v>
      </c>
    </row>
    <row r="70" spans="1:15" x14ac:dyDescent="0.15">
      <c r="A70" s="7">
        <v>41453</v>
      </c>
      <c r="B70" s="16">
        <v>926.32</v>
      </c>
      <c r="C70" s="9">
        <f t="shared" si="15"/>
        <v>68000</v>
      </c>
      <c r="D70" s="10">
        <f t="shared" si="16"/>
        <v>33926.706163784656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1.0795405475429656</v>
      </c>
      <c r="I70" s="10">
        <f t="shared" si="22"/>
        <v>38.942583379626207</v>
      </c>
      <c r="J70" s="10">
        <f t="shared" si="13"/>
        <v>36073.293836215351</v>
      </c>
      <c r="K70" s="10">
        <f t="shared" si="19"/>
        <v>-32926.706163784649</v>
      </c>
      <c r="L70" s="12">
        <f t="shared" si="23"/>
        <v>-0.47719864005485002</v>
      </c>
      <c r="M70" s="13">
        <f t="shared" si="20"/>
        <v>0.52280135994514998</v>
      </c>
      <c r="N70" s="12">
        <f>IFERROR(M70/MAX(M$2:M70)-1,"")</f>
        <v>-0.61647611661859369</v>
      </c>
      <c r="O70" s="10">
        <f t="shared" si="14"/>
        <v>1000</v>
      </c>
    </row>
    <row r="71" spans="1:15" x14ac:dyDescent="0.15">
      <c r="A71" s="7">
        <v>41486</v>
      </c>
      <c r="B71" s="16">
        <v>914.8</v>
      </c>
      <c r="C71" s="9">
        <f t="shared" si="15"/>
        <v>69000</v>
      </c>
      <c r="D71" s="10">
        <f t="shared" si="16"/>
        <v>34375.32472431795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1.0931351114997814</v>
      </c>
      <c r="I71" s="10">
        <f t="shared" si="22"/>
        <v>40.035718491125991</v>
      </c>
      <c r="J71" s="10">
        <f t="shared" si="13"/>
        <v>36624.675275682057</v>
      </c>
      <c r="K71" s="10">
        <f t="shared" si="19"/>
        <v>-33375.324724317943</v>
      </c>
      <c r="L71" s="12">
        <f t="shared" si="23"/>
        <v>-0.47679035320454199</v>
      </c>
      <c r="M71" s="13">
        <f t="shared" si="20"/>
        <v>0.52320964679545801</v>
      </c>
      <c r="N71" s="12">
        <f>IFERROR(M71/MAX(M$2:M71)-1,"")</f>
        <v>-0.61617659987980766</v>
      </c>
      <c r="O71" s="10">
        <f t="shared" si="14"/>
        <v>1000</v>
      </c>
    </row>
    <row r="72" spans="1:15" x14ac:dyDescent="0.15">
      <c r="A72" s="7">
        <v>41516</v>
      </c>
      <c r="B72" s="16">
        <v>979.14</v>
      </c>
      <c r="C72" s="9">
        <f t="shared" si="15"/>
        <v>70000</v>
      </c>
      <c r="D72" s="10">
        <f t="shared" si="16"/>
        <v>31799.426596598896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1.0213044099924424</v>
      </c>
      <c r="I72" s="10">
        <f t="shared" si="22"/>
        <v>41.05702290111843</v>
      </c>
      <c r="J72" s="10">
        <f t="shared" si="13"/>
        <v>40200.573403401097</v>
      </c>
      <c r="K72" s="10">
        <f t="shared" si="19"/>
        <v>-30799.426596598903</v>
      </c>
      <c r="L72" s="12">
        <f t="shared" si="23"/>
        <v>-0.43379474079716762</v>
      </c>
      <c r="M72" s="13">
        <f t="shared" si="20"/>
        <v>0.56620525920283238</v>
      </c>
      <c r="N72" s="12">
        <f>IFERROR(M72/MAX(M$2:M72)-1,"")</f>
        <v>-0.58463528131749931</v>
      </c>
      <c r="O72" s="10">
        <f t="shared" si="14"/>
        <v>1000</v>
      </c>
    </row>
    <row r="73" spans="1:15" x14ac:dyDescent="0.15">
      <c r="A73" s="7">
        <v>41547</v>
      </c>
      <c r="B73" s="16">
        <v>983.46</v>
      </c>
      <c r="C73" s="9">
        <f t="shared" si="15"/>
        <v>71000</v>
      </c>
      <c r="D73" s="10">
        <f t="shared" si="16"/>
        <v>31622.060257666068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1.0168181725743801</v>
      </c>
      <c r="I73" s="10">
        <f t="shared" si="22"/>
        <v>42.073841073692812</v>
      </c>
      <c r="J73" s="10">
        <f t="shared" si="13"/>
        <v>41377.939742333932</v>
      </c>
      <c r="K73" s="10">
        <f t="shared" si="19"/>
        <v>-30622.060257666068</v>
      </c>
      <c r="L73" s="12">
        <f t="shared" si="23"/>
        <v>-0.42530639246758428</v>
      </c>
      <c r="M73" s="13">
        <f t="shared" si="20"/>
        <v>0.57469360753241572</v>
      </c>
      <c r="N73" s="12">
        <f>IFERROR(M73/MAX(M$2:M73)-1,"")</f>
        <v>-0.57840828084604412</v>
      </c>
      <c r="O73" s="10">
        <f t="shared" si="14"/>
        <v>1000</v>
      </c>
    </row>
    <row r="74" spans="1:15" x14ac:dyDescent="0.15">
      <c r="A74" s="7">
        <v>41578</v>
      </c>
      <c r="B74" s="16">
        <v>961.54</v>
      </c>
      <c r="C74" s="9">
        <f t="shared" si="15"/>
        <v>72000</v>
      </c>
      <c r="D74" s="10">
        <f t="shared" si="16"/>
        <v>32544.318854001416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1.0399983360026623</v>
      </c>
      <c r="I74" s="10">
        <f t="shared" si="22"/>
        <v>43.113839409695473</v>
      </c>
      <c r="J74" s="10">
        <f t="shared" si="13"/>
        <v>41455.681145998584</v>
      </c>
      <c r="K74" s="10">
        <f t="shared" si="19"/>
        <v>-31544.318854001416</v>
      </c>
      <c r="L74" s="12">
        <f t="shared" si="23"/>
        <v>-0.43211395690412902</v>
      </c>
      <c r="M74" s="13">
        <f t="shared" si="20"/>
        <v>0.56788604309587098</v>
      </c>
      <c r="N74" s="12">
        <f>IFERROR(M74/MAX(M$2:M74)-1,"")</f>
        <v>-0.58340226852302091</v>
      </c>
      <c r="O74" s="10">
        <f t="shared" si="14"/>
        <v>1000</v>
      </c>
    </row>
    <row r="75" spans="1:15" x14ac:dyDescent="0.15">
      <c r="A75" s="7">
        <v>41607</v>
      </c>
      <c r="B75" s="16">
        <v>1001.47</v>
      </c>
      <c r="C75" s="9">
        <f t="shared" si="15"/>
        <v>73000</v>
      </c>
      <c r="D75" s="10">
        <f t="shared" si="16"/>
        <v>30822.783246372273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0.99853215772813964</v>
      </c>
      <c r="I75" s="10">
        <f t="shared" si="22"/>
        <v>44.112371567423615</v>
      </c>
      <c r="J75" s="10">
        <f t="shared" si="13"/>
        <v>44177.216753627727</v>
      </c>
      <c r="K75" s="10">
        <f t="shared" si="19"/>
        <v>-29822.783246372273</v>
      </c>
      <c r="L75" s="12">
        <f t="shared" si="23"/>
        <v>-0.40301058441043613</v>
      </c>
      <c r="M75" s="13">
        <f t="shared" si="20"/>
        <v>0.59698941558956387</v>
      </c>
      <c r="N75" s="12">
        <f>IFERROR(M75/MAX(M$2:M75)-1,"")</f>
        <v>-0.56205221228091828</v>
      </c>
      <c r="O75" s="10">
        <f t="shared" si="14"/>
        <v>1000</v>
      </c>
    </row>
    <row r="76" spans="1:15" x14ac:dyDescent="0.15">
      <c r="A76" s="7">
        <v>41639</v>
      </c>
      <c r="B76" s="16">
        <v>968.8</v>
      </c>
      <c r="C76" s="9">
        <f t="shared" si="15"/>
        <v>74000</v>
      </c>
      <c r="D76" s="10">
        <f t="shared" si="16"/>
        <v>32263.934425480002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1.0322047894302231</v>
      </c>
      <c r="I76" s="10">
        <f t="shared" si="22"/>
        <v>45.14457635685384</v>
      </c>
      <c r="J76" s="10">
        <f t="shared" si="13"/>
        <v>43736.065574519998</v>
      </c>
      <c r="K76" s="10">
        <f t="shared" si="19"/>
        <v>-31263.934425480002</v>
      </c>
      <c r="L76" s="12">
        <f t="shared" si="23"/>
        <v>-0.4168524590064</v>
      </c>
      <c r="M76" s="13">
        <f t="shared" si="20"/>
        <v>0.5831475409936</v>
      </c>
      <c r="N76" s="12">
        <f>IFERROR(M76/MAX(M$2:M76)-1,"")</f>
        <v>-0.57220652691177443</v>
      </c>
      <c r="O76" s="10">
        <f t="shared" si="14"/>
        <v>1000</v>
      </c>
    </row>
    <row r="77" spans="1:15" x14ac:dyDescent="0.15">
      <c r="A77" s="7">
        <v>41669</v>
      </c>
      <c r="B77" s="16">
        <v>893.28</v>
      </c>
      <c r="C77" s="9">
        <f t="shared" si="15"/>
        <v>75000</v>
      </c>
      <c r="D77" s="10">
        <f t="shared" si="16"/>
        <v>35673.252831949605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1.1194698190936774</v>
      </c>
      <c r="I77" s="10">
        <f t="shared" si="22"/>
        <v>46.26404617594752</v>
      </c>
      <c r="J77" s="10">
        <f t="shared" si="13"/>
        <v>41326.747168050402</v>
      </c>
      <c r="K77" s="10">
        <f t="shared" si="19"/>
        <v>-34673.252831949598</v>
      </c>
      <c r="L77" s="12">
        <f t="shared" si="23"/>
        <v>-0.45622701094670526</v>
      </c>
      <c r="M77" s="13">
        <f t="shared" si="20"/>
        <v>0.54377298905329474</v>
      </c>
      <c r="N77" s="12">
        <f>IFERROR(M77/MAX(M$2:M77)-1,"")</f>
        <v>-0.60109145763982963</v>
      </c>
      <c r="O77" s="10">
        <f t="shared" si="14"/>
        <v>1000</v>
      </c>
    </row>
    <row r="78" spans="1:15" x14ac:dyDescent="0.15">
      <c r="A78" s="7">
        <v>41698</v>
      </c>
      <c r="B78" s="16">
        <v>915.99</v>
      </c>
      <c r="C78" s="9">
        <f t="shared" si="15"/>
        <v>76000</v>
      </c>
      <c r="D78" s="10">
        <f t="shared" si="16"/>
        <v>34622.59634329383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1.0917149750543129</v>
      </c>
      <c r="I78" s="10">
        <f t="shared" si="22"/>
        <v>47.355761151001836</v>
      </c>
      <c r="J78" s="10">
        <f t="shared" si="13"/>
        <v>43377.40365670617</v>
      </c>
      <c r="K78" s="10">
        <f t="shared" si="19"/>
        <v>-33622.59634329383</v>
      </c>
      <c r="L78" s="12">
        <f t="shared" si="23"/>
        <v>-0.43665709536745234</v>
      </c>
      <c r="M78" s="13">
        <f t="shared" si="20"/>
        <v>0.56334290463254766</v>
      </c>
      <c r="N78" s="12">
        <f>IFERROR(M78/MAX(M$2:M78)-1,"")</f>
        <v>-0.58673508714150346</v>
      </c>
      <c r="O78" s="10">
        <f t="shared" si="14"/>
        <v>1000</v>
      </c>
    </row>
    <row r="79" spans="1:15" x14ac:dyDescent="0.15">
      <c r="A79" s="7">
        <v>41729</v>
      </c>
      <c r="B79" s="16">
        <v>907.61</v>
      </c>
      <c r="C79" s="9">
        <f t="shared" si="15"/>
        <v>77000</v>
      </c>
      <c r="D79" s="10">
        <f t="shared" si="16"/>
        <v>35019.43762173922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1.1017948237679178</v>
      </c>
      <c r="I79" s="10">
        <f t="shared" si="22"/>
        <v>48.457555974769754</v>
      </c>
      <c r="J79" s="10">
        <f t="shared" si="13"/>
        <v>43980.56237826078</v>
      </c>
      <c r="K79" s="10">
        <f t="shared" si="19"/>
        <v>-34019.43762173922</v>
      </c>
      <c r="L79" s="12">
        <f t="shared" si="23"/>
        <v>-0.4361466361761438</v>
      </c>
      <c r="M79" s="13">
        <f t="shared" si="20"/>
        <v>0.5638533638238562</v>
      </c>
      <c r="N79" s="12">
        <f>IFERROR(M79/MAX(M$2:M79)-1,"")</f>
        <v>-0.58636061739762413</v>
      </c>
      <c r="O79" s="10">
        <f t="shared" si="14"/>
        <v>1000</v>
      </c>
    </row>
    <row r="80" spans="1:15" x14ac:dyDescent="0.15">
      <c r="A80" s="7">
        <v>41759</v>
      </c>
      <c r="B80" s="16">
        <v>875.37</v>
      </c>
      <c r="C80" s="9">
        <f t="shared" si="15"/>
        <v>78000</v>
      </c>
      <c r="D80" s="10">
        <f t="shared" si="16"/>
        <v>36581.709226365798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1.1423740818168318</v>
      </c>
      <c r="I80" s="10">
        <f t="shared" si="22"/>
        <v>49.599930056586587</v>
      </c>
      <c r="J80" s="10">
        <f t="shared" si="13"/>
        <v>43418.290773634202</v>
      </c>
      <c r="K80" s="10">
        <f t="shared" si="19"/>
        <v>-35581.709226365798</v>
      </c>
      <c r="L80" s="12">
        <f t="shared" si="23"/>
        <v>-0.45040138261222529</v>
      </c>
      <c r="M80" s="13">
        <f t="shared" si="20"/>
        <v>0.54959861738777471</v>
      </c>
      <c r="N80" s="12">
        <f>IFERROR(M80/MAX(M$2:M80)-1,"")</f>
        <v>-0.59681781228777675</v>
      </c>
      <c r="O80" s="10">
        <f t="shared" si="14"/>
        <v>1000</v>
      </c>
    </row>
    <row r="81" spans="1:15" x14ac:dyDescent="0.15">
      <c r="A81" s="7">
        <v>41789</v>
      </c>
      <c r="B81" s="16">
        <v>903.83</v>
      </c>
      <c r="C81" s="9">
        <f t="shared" si="15"/>
        <v>79000</v>
      </c>
      <c r="D81" s="10">
        <f t="shared" si="16"/>
        <v>35170.095216955342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1.1064027527300488</v>
      </c>
      <c r="I81" s="10">
        <f t="shared" si="22"/>
        <v>50.706332809316635</v>
      </c>
      <c r="J81" s="10">
        <f t="shared" si="13"/>
        <v>45829.904783044658</v>
      </c>
      <c r="K81" s="10">
        <f t="shared" si="19"/>
        <v>-34170.095216955342</v>
      </c>
      <c r="L81" s="12">
        <f t="shared" si="23"/>
        <v>-0.42712619021194176</v>
      </c>
      <c r="M81" s="13">
        <f t="shared" si="20"/>
        <v>0.57287380978805824</v>
      </c>
      <c r="N81" s="12">
        <f>IFERROR(M81/MAX(M$2:M81)-1,"")</f>
        <v>-0.57974327335248654</v>
      </c>
      <c r="O81" s="10">
        <f t="shared" si="14"/>
        <v>1000</v>
      </c>
    </row>
    <row r="82" spans="1:15" x14ac:dyDescent="0.15">
      <c r="A82" s="7">
        <v>41820</v>
      </c>
      <c r="B82" s="16">
        <v>918.34</v>
      </c>
      <c r="C82" s="9">
        <f t="shared" si="15"/>
        <v>80000</v>
      </c>
      <c r="D82" s="10">
        <f t="shared" si="16"/>
        <v>34434.346327892163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1.088921314545811</v>
      </c>
      <c r="I82" s="10">
        <f t="shared" si="22"/>
        <v>51.795254123862449</v>
      </c>
      <c r="J82" s="10">
        <f t="shared" si="13"/>
        <v>47565.653672107845</v>
      </c>
      <c r="K82" s="10">
        <f t="shared" si="19"/>
        <v>-33434.346327892155</v>
      </c>
      <c r="L82" s="12">
        <f t="shared" si="23"/>
        <v>-0.41276970775175503</v>
      </c>
      <c r="M82" s="13">
        <f t="shared" si="20"/>
        <v>0.58723029224824497</v>
      </c>
      <c r="N82" s="12">
        <f>IFERROR(M82/MAX(M$2:M82)-1,"")</f>
        <v>-0.56921144553664926</v>
      </c>
      <c r="O82" s="10">
        <f t="shared" si="14"/>
        <v>1000</v>
      </c>
    </row>
    <row r="83" spans="1:15" x14ac:dyDescent="0.15">
      <c r="A83" s="7">
        <v>41851</v>
      </c>
      <c r="B83" s="16">
        <v>1009.01</v>
      </c>
      <c r="C83" s="9">
        <f t="shared" si="15"/>
        <v>81000</v>
      </c>
      <c r="D83" s="10">
        <f t="shared" si="16"/>
        <v>29738.070636481549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0.99107045519866011</v>
      </c>
      <c r="I83" s="10">
        <f t="shared" si="22"/>
        <v>52.786324579061109</v>
      </c>
      <c r="J83" s="10">
        <f t="shared" si="13"/>
        <v>53261.929363518451</v>
      </c>
      <c r="K83" s="10">
        <f t="shared" si="19"/>
        <v>-28738.070636481549</v>
      </c>
      <c r="L83" s="12">
        <f t="shared" si="23"/>
        <v>-0.35046427605465302</v>
      </c>
      <c r="M83" s="13">
        <f t="shared" si="20"/>
        <v>0.64953572394534698</v>
      </c>
      <c r="N83" s="12">
        <f>IFERROR(M83/MAX(M$2:M83)-1,"")</f>
        <v>-0.52350456152484304</v>
      </c>
      <c r="O83" s="10">
        <f t="shared" si="14"/>
        <v>1000</v>
      </c>
    </row>
    <row r="84" spans="1:15" x14ac:dyDescent="0.15">
      <c r="A84" s="7">
        <v>41880</v>
      </c>
      <c r="B84" s="16">
        <v>1061.72</v>
      </c>
      <c r="C84" s="9">
        <f t="shared" si="15"/>
        <v>82000</v>
      </c>
      <c r="D84" s="10">
        <f t="shared" si="16"/>
        <v>26955.703467919237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0.94186791244395884</v>
      </c>
      <c r="I84" s="10">
        <f t="shared" si="22"/>
        <v>53.728192491505069</v>
      </c>
      <c r="J84" s="10">
        <f t="shared" si="13"/>
        <v>57044.296532080763</v>
      </c>
      <c r="K84" s="10">
        <f t="shared" si="19"/>
        <v>-25955.703467919237</v>
      </c>
      <c r="L84" s="12">
        <f t="shared" si="23"/>
        <v>-0.31271931889059323</v>
      </c>
      <c r="M84" s="13">
        <f t="shared" si="20"/>
        <v>0.68728068110940677</v>
      </c>
      <c r="N84" s="12">
        <f>IFERROR(M84/MAX(M$2:M84)-1,"")</f>
        <v>-0.49581509156794823</v>
      </c>
      <c r="O84" s="10">
        <f t="shared" si="14"/>
        <v>1000</v>
      </c>
    </row>
    <row r="85" spans="1:15" x14ac:dyDescent="0.15">
      <c r="A85" s="7">
        <v>41912</v>
      </c>
      <c r="B85" s="16">
        <v>1180.1199999999999</v>
      </c>
      <c r="C85" s="9">
        <f t="shared" si="15"/>
        <v>83000</v>
      </c>
      <c r="D85" s="10">
        <f t="shared" si="16"/>
        <v>20594.285476925041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0.84737145375046619</v>
      </c>
      <c r="I85" s="10">
        <f t="shared" si="22"/>
        <v>54.575563945255539</v>
      </c>
      <c r="J85" s="10">
        <f t="shared" si="13"/>
        <v>64405.714523074959</v>
      </c>
      <c r="K85" s="10">
        <f t="shared" si="19"/>
        <v>-19594.285476925041</v>
      </c>
      <c r="L85" s="12">
        <f t="shared" si="23"/>
        <v>-0.23326530329672668</v>
      </c>
      <c r="M85" s="13">
        <f t="shared" si="20"/>
        <v>0.76673469670327332</v>
      </c>
      <c r="N85" s="12">
        <f>IFERROR(M85/MAX(M$2:M85)-1,"")</f>
        <v>-0.43752811118594692</v>
      </c>
      <c r="O85" s="10">
        <f t="shared" si="14"/>
        <v>1000</v>
      </c>
    </row>
    <row r="86" spans="1:15" x14ac:dyDescent="0.15">
      <c r="A86" s="7">
        <v>41943</v>
      </c>
      <c r="B86" s="16">
        <v>1249.01</v>
      </c>
      <c r="C86" s="9">
        <f t="shared" si="15"/>
        <v>84000</v>
      </c>
      <c r="D86" s="10">
        <f t="shared" si="16"/>
        <v>16834.574876736384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0.80063410220894948</v>
      </c>
      <c r="I86" s="10">
        <f t="shared" si="22"/>
        <v>55.376198047464491</v>
      </c>
      <c r="J86" s="10">
        <f t="shared" si="13"/>
        <v>69165.425123263631</v>
      </c>
      <c r="K86" s="10">
        <f t="shared" si="19"/>
        <v>-15834.574876736369</v>
      </c>
      <c r="L86" s="12">
        <f t="shared" si="23"/>
        <v>-0.18628911619689847</v>
      </c>
      <c r="M86" s="13">
        <f t="shared" si="20"/>
        <v>0.81371088380310153</v>
      </c>
      <c r="N86" s="12">
        <f>IFERROR(M86/MAX(M$2:M86)-1,"")</f>
        <v>-0.40306666735024643</v>
      </c>
      <c r="O86" s="10">
        <f t="shared" si="14"/>
        <v>1000</v>
      </c>
    </row>
    <row r="87" spans="1:15" x14ac:dyDescent="0.15">
      <c r="A87" s="7">
        <v>41971</v>
      </c>
      <c r="B87" s="16">
        <v>1382.69</v>
      </c>
      <c r="C87" s="9">
        <f t="shared" si="15"/>
        <v>85000</v>
      </c>
      <c r="D87" s="10">
        <f t="shared" si="16"/>
        <v>9431.8847217513248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0.72322791081153404</v>
      </c>
      <c r="I87" s="10">
        <f t="shared" si="22"/>
        <v>56.099425958276022</v>
      </c>
      <c r="J87" s="10">
        <f t="shared" si="13"/>
        <v>77568.115278248675</v>
      </c>
      <c r="K87" s="10">
        <f t="shared" si="19"/>
        <v>-8431.8847217513248</v>
      </c>
      <c r="L87" s="12">
        <f t="shared" si="23"/>
        <v>-9.8045171183154922E-2</v>
      </c>
      <c r="M87" s="13">
        <f t="shared" si="20"/>
        <v>0.90195482881684508</v>
      </c>
      <c r="N87" s="12">
        <f>IFERROR(M87/MAX(M$2:M87)-1,"")</f>
        <v>-0.3383314484515868</v>
      </c>
      <c r="O87" s="10">
        <f t="shared" si="14"/>
        <v>1000</v>
      </c>
    </row>
    <row r="88" spans="1:15" x14ac:dyDescent="0.15">
      <c r="A88" s="7">
        <v>42004</v>
      </c>
      <c r="B88" s="16">
        <v>1670.63</v>
      </c>
      <c r="C88" s="9">
        <f t="shared" si="15"/>
        <v>86000</v>
      </c>
      <c r="D88" s="10">
        <f t="shared" si="16"/>
        <v>-6721.3839886746719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0.59857658488115262</v>
      </c>
      <c r="I88" s="10">
        <f t="shared" si="22"/>
        <v>56.698002543157173</v>
      </c>
      <c r="J88" s="10">
        <f t="shared" si="13"/>
        <v>94721.383988674672</v>
      </c>
      <c r="K88" s="10">
        <f t="shared" si="19"/>
        <v>7721.3839886746719</v>
      </c>
      <c r="L88" s="12">
        <f t="shared" si="23"/>
        <v>8.8751540099708981E-2</v>
      </c>
      <c r="M88" s="13">
        <f t="shared" si="20"/>
        <v>1.088751540099709</v>
      </c>
      <c r="N88" s="12">
        <f>IFERROR(M88/MAX(M$2:M88)-1,"")</f>
        <v>-0.20129852236739387</v>
      </c>
      <c r="O88" s="10">
        <f t="shared" si="14"/>
        <v>1000</v>
      </c>
    </row>
    <row r="89" spans="1:15" x14ac:dyDescent="0.15">
      <c r="A89" s="7">
        <v>42034</v>
      </c>
      <c r="B89" s="16">
        <v>1669.44</v>
      </c>
      <c r="C89" s="9">
        <f t="shared" si="15"/>
        <v>87000</v>
      </c>
      <c r="D89" s="10">
        <f t="shared" si="16"/>
        <v>-6653.9133656483173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0.59900325857772663</v>
      </c>
      <c r="I89" s="10">
        <f t="shared" si="22"/>
        <v>57.297005801734898</v>
      </c>
      <c r="J89" s="10">
        <f t="shared" si="13"/>
        <v>95653.913365648317</v>
      </c>
      <c r="K89" s="10">
        <f t="shared" si="19"/>
        <v>7653.9133656483173</v>
      </c>
      <c r="L89" s="12">
        <f t="shared" si="23"/>
        <v>8.6976288246003675E-2</v>
      </c>
      <c r="M89" s="13">
        <f t="shared" si="20"/>
        <v>1.0869762882460037</v>
      </c>
      <c r="N89" s="12">
        <f>IFERROR(M89/MAX(M$2:M89)-1,"")</f>
        <v>-0.20260083628062575</v>
      </c>
      <c r="O89" s="10">
        <f t="shared" si="14"/>
        <v>1000</v>
      </c>
    </row>
    <row r="90" spans="1:15" x14ac:dyDescent="0.15">
      <c r="A90" s="7">
        <v>42062</v>
      </c>
      <c r="B90" s="16">
        <v>1767.67</v>
      </c>
      <c r="C90" s="9">
        <f t="shared" si="15"/>
        <v>88000</v>
      </c>
      <c r="D90" s="10">
        <f t="shared" si="16"/>
        <v>-12282.198245552732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0.56571645160012896</v>
      </c>
      <c r="I90" s="10">
        <f t="shared" si="22"/>
        <v>57.862722253335029</v>
      </c>
      <c r="J90" s="10">
        <f t="shared" si="13"/>
        <v>102282.19824555273</v>
      </c>
      <c r="K90" s="10">
        <f t="shared" si="19"/>
        <v>13282.198245552732</v>
      </c>
      <c r="L90" s="12">
        <f t="shared" si="23"/>
        <v>0.14923818253430032</v>
      </c>
      <c r="M90" s="13">
        <f t="shared" si="20"/>
        <v>1.1492381825343003</v>
      </c>
      <c r="N90" s="12">
        <f>IFERROR(M90/MAX(M$2:M90)-1,"")</f>
        <v>-0.15692589104590904</v>
      </c>
      <c r="O90" s="10">
        <f t="shared" si="14"/>
        <v>1000</v>
      </c>
    </row>
    <row r="91" spans="1:15" x14ac:dyDescent="0.15">
      <c r="A91" s="7">
        <v>42094</v>
      </c>
      <c r="B91" s="16">
        <v>2115.46</v>
      </c>
      <c r="C91" s="9">
        <f t="shared" si="15"/>
        <v>89000</v>
      </c>
      <c r="D91" s="10">
        <f t="shared" si="16"/>
        <v>-32406.274418040121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0.47271042704659977</v>
      </c>
      <c r="I91" s="10">
        <f t="shared" si="22"/>
        <v>58.335432680381629</v>
      </c>
      <c r="J91" s="10">
        <f t="shared" si="13"/>
        <v>123406.27441804012</v>
      </c>
      <c r="K91" s="10">
        <f t="shared" si="19"/>
        <v>33406.274418040121</v>
      </c>
      <c r="L91" s="12">
        <f t="shared" si="23"/>
        <v>0.3711808268671124</v>
      </c>
      <c r="M91" s="13">
        <f t="shared" si="20"/>
        <v>1.3711808268671124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2550.65</v>
      </c>
      <c r="C92" s="9">
        <f t="shared" si="15"/>
        <v>90000</v>
      </c>
      <c r="D92" s="10">
        <f t="shared" si="16"/>
        <v>-57793.271366215398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0.39205692666575187</v>
      </c>
      <c r="I92" s="10">
        <f t="shared" si="22"/>
        <v>58.727489607047382</v>
      </c>
      <c r="J92" s="10">
        <f t="shared" si="13"/>
        <v>149793.2713662154</v>
      </c>
      <c r="K92" s="10">
        <f t="shared" si="19"/>
        <v>58793.271366215398</v>
      </c>
      <c r="L92" s="12">
        <f t="shared" si="23"/>
        <v>0.6460799051232462</v>
      </c>
      <c r="M92" s="13">
        <f t="shared" si="20"/>
        <v>1.6460799051232462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2626.95</v>
      </c>
      <c r="C93" s="9">
        <f t="shared" si="15"/>
        <v>91000</v>
      </c>
      <c r="D93" s="10">
        <f t="shared" si="16"/>
        <v>-62274.178823233116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0.38066959782256993</v>
      </c>
      <c r="I93" s="10">
        <f t="shared" si="22"/>
        <v>59.108159204869949</v>
      </c>
      <c r="J93" s="10">
        <f t="shared" si="13"/>
        <v>155274.17882323312</v>
      </c>
      <c r="K93" s="10">
        <f t="shared" si="19"/>
        <v>63274.178823233116</v>
      </c>
      <c r="L93" s="12">
        <f t="shared" si="23"/>
        <v>0.68776281329601208</v>
      </c>
      <c r="M93" s="13">
        <f t="shared" si="20"/>
        <v>1.6877628132960121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2708.45</v>
      </c>
      <c r="C94" s="9">
        <f t="shared" si="15"/>
        <v>92000</v>
      </c>
      <c r="D94" s="10">
        <f t="shared" si="16"/>
        <v>-67091.49379842999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0.36921486459044844</v>
      </c>
      <c r="I94" s="10">
        <f t="shared" si="22"/>
        <v>59.477374069460396</v>
      </c>
      <c r="J94" s="10">
        <f t="shared" si="13"/>
        <v>161091.49379842999</v>
      </c>
      <c r="K94" s="10">
        <f t="shared" si="19"/>
        <v>68091.49379842999</v>
      </c>
      <c r="L94" s="12">
        <f t="shared" si="23"/>
        <v>0.73216659998311817</v>
      </c>
      <c r="M94" s="13">
        <f t="shared" si="20"/>
        <v>1.7321665999831182</v>
      </c>
      <c r="N94" s="12">
        <f>IFERROR(M94/MAX(M$2:M94)-1,"")</f>
        <v>0</v>
      </c>
      <c r="O94" s="10">
        <f t="shared" si="14"/>
        <v>1000</v>
      </c>
    </row>
    <row r="95" spans="1:15" x14ac:dyDescent="0.15">
      <c r="A95" s="7">
        <v>42216</v>
      </c>
      <c r="B95" s="16">
        <v>2233.3000000000002</v>
      </c>
      <c r="C95" s="9">
        <f t="shared" si="15"/>
        <v>93000</v>
      </c>
      <c r="D95" s="10">
        <f t="shared" si="16"/>
        <v>-38830.819509325927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0.4477678771324945</v>
      </c>
      <c r="I95" s="10">
        <f t="shared" si="22"/>
        <v>59.925141946592888</v>
      </c>
      <c r="J95" s="10">
        <f t="shared" si="13"/>
        <v>133830.8195093259</v>
      </c>
      <c r="K95" s="10">
        <f t="shared" si="19"/>
        <v>39830.819509325898</v>
      </c>
      <c r="L95" s="12">
        <f t="shared" si="23"/>
        <v>0.42373212243963732</v>
      </c>
      <c r="M95" s="13">
        <f t="shared" si="20"/>
        <v>1.4237321224396373</v>
      </c>
      <c r="N95" s="12">
        <f>IFERROR(M95/MAX(M$2:M95)-1,"")</f>
        <v>-0.17806282464197543</v>
      </c>
      <c r="O95" s="10">
        <f t="shared" si="14"/>
        <v>1000</v>
      </c>
    </row>
    <row r="96" spans="1:15" x14ac:dyDescent="0.15">
      <c r="A96" s="7">
        <v>42247</v>
      </c>
      <c r="B96" s="16">
        <v>1958.96</v>
      </c>
      <c r="C96" s="9">
        <f t="shared" si="15"/>
        <v>94000</v>
      </c>
      <c r="D96" s="10">
        <f t="shared" si="16"/>
        <v>-22390.956067697611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0.5104749458896557</v>
      </c>
      <c r="I96" s="10">
        <f t="shared" si="22"/>
        <v>60.435616892482543</v>
      </c>
      <c r="J96" s="10">
        <f t="shared" si="13"/>
        <v>118390.95606769761</v>
      </c>
      <c r="K96" s="10">
        <f t="shared" si="19"/>
        <v>23390.956067697611</v>
      </c>
      <c r="L96" s="12">
        <f t="shared" si="23"/>
        <v>0.24622059018629061</v>
      </c>
      <c r="M96" s="13">
        <f t="shared" si="20"/>
        <v>1.2462205901862906</v>
      </c>
      <c r="N96" s="12">
        <f>IFERROR(M96/MAX(M$2:M96)-1,"")</f>
        <v>-0.28054230453442741</v>
      </c>
      <c r="O96" s="10">
        <f t="shared" si="14"/>
        <v>1000</v>
      </c>
    </row>
    <row r="97" spans="1:15" x14ac:dyDescent="0.15">
      <c r="A97" s="7">
        <v>42277</v>
      </c>
      <c r="B97" s="16">
        <v>1623.22</v>
      </c>
      <c r="C97" s="9">
        <f t="shared" si="15"/>
        <v>95000</v>
      </c>
      <c r="D97" s="10">
        <f t="shared" si="16"/>
        <v>-2100.302052215513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0.61605943741452174</v>
      </c>
      <c r="I97" s="10">
        <f t="shared" si="22"/>
        <v>61.051676329897063</v>
      </c>
      <c r="J97" s="10">
        <f t="shared" si="13"/>
        <v>99100.302052215513</v>
      </c>
      <c r="K97" s="10">
        <f t="shared" si="19"/>
        <v>3100.302052215513</v>
      </c>
      <c r="L97" s="12">
        <f t="shared" si="23"/>
        <v>3.2294813043911574E-2</v>
      </c>
      <c r="M97" s="13">
        <f t="shared" si="20"/>
        <v>1.0322948130439116</v>
      </c>
      <c r="N97" s="12">
        <f>IFERROR(M97/MAX(M$2:M97)-1,"")</f>
        <v>-0.40404415311207798</v>
      </c>
      <c r="O97" s="10">
        <f t="shared" si="14"/>
        <v>1000</v>
      </c>
    </row>
    <row r="98" spans="1:15" x14ac:dyDescent="0.15">
      <c r="A98" s="7">
        <v>42307</v>
      </c>
      <c r="B98" s="16">
        <v>1736.06</v>
      </c>
      <c r="C98" s="9">
        <f t="shared" si="15"/>
        <v>96000</v>
      </c>
      <c r="D98" s="10">
        <f t="shared" si="16"/>
        <v>-8989.3732092810969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0.57601695793924179</v>
      </c>
      <c r="I98" s="10">
        <f t="shared" si="22"/>
        <v>61.627693287836308</v>
      </c>
      <c r="J98" s="10">
        <f t="shared" si="13"/>
        <v>106989.3732092811</v>
      </c>
      <c r="K98" s="10">
        <f t="shared" si="19"/>
        <v>9989.3732092810969</v>
      </c>
      <c r="L98" s="12">
        <f t="shared" si="23"/>
        <v>0.10298322896166079</v>
      </c>
      <c r="M98" s="13">
        <f t="shared" si="20"/>
        <v>1.1029832289616608</v>
      </c>
      <c r="N98" s="12">
        <f>IFERROR(M98/MAX(M$2:M98)-1,"")</f>
        <v>-0.36323490536510139</v>
      </c>
      <c r="O98" s="10">
        <f t="shared" si="14"/>
        <v>1000</v>
      </c>
    </row>
    <row r="99" spans="1:15" x14ac:dyDescent="0.15">
      <c r="A99" s="7">
        <v>42338</v>
      </c>
      <c r="B99" s="16">
        <v>1683.19</v>
      </c>
      <c r="C99" s="9">
        <f t="shared" si="15"/>
        <v>97000</v>
      </c>
      <c r="D99" s="10">
        <f t="shared" si="16"/>
        <v>-5731.1170651532011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0.59410999352420102</v>
      </c>
      <c r="I99" s="10">
        <f t="shared" si="22"/>
        <v>62.221803281360508</v>
      </c>
      <c r="J99" s="10">
        <f t="shared" si="13"/>
        <v>104731.1170651532</v>
      </c>
      <c r="K99" s="10">
        <f t="shared" si="19"/>
        <v>6731.1170651532011</v>
      </c>
      <c r="L99" s="12">
        <f t="shared" si="23"/>
        <v>6.8684868011767319E-2</v>
      </c>
      <c r="M99" s="13">
        <f t="shared" si="20"/>
        <v>1.0686848680117673</v>
      </c>
      <c r="N99" s="12">
        <f>IFERROR(M99/MAX(M$2:M99)-1,"")</f>
        <v>-0.3830357495507748</v>
      </c>
      <c r="O99" s="10">
        <f t="shared" si="14"/>
        <v>1000</v>
      </c>
    </row>
    <row r="100" spans="1:15" x14ac:dyDescent="0.15">
      <c r="A100" s="7">
        <v>42369</v>
      </c>
      <c r="B100" s="16">
        <v>1740.09</v>
      </c>
      <c r="C100" s="9">
        <f t="shared" si="15"/>
        <v>98000</v>
      </c>
      <c r="D100" s="10">
        <f t="shared" si="16"/>
        <v>-9271.5376718626067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0.57468291869960753</v>
      </c>
      <c r="I100" s="10">
        <f t="shared" si="22"/>
        <v>62.796486200060116</v>
      </c>
      <c r="J100" s="10">
        <f t="shared" si="13"/>
        <v>109271.53767186261</v>
      </c>
      <c r="K100" s="10">
        <f t="shared" si="19"/>
        <v>10271.537671862607</v>
      </c>
      <c r="L100" s="12">
        <f t="shared" si="23"/>
        <v>0.10375290577638996</v>
      </c>
      <c r="M100" s="13">
        <f t="shared" si="20"/>
        <v>1.10375290577639</v>
      </c>
      <c r="N100" s="12">
        <f>IFERROR(M100/MAX(M$2:M100)-1,"")</f>
        <v>-0.36279056195452142</v>
      </c>
      <c r="O100" s="10">
        <f t="shared" si="14"/>
        <v>1000</v>
      </c>
    </row>
    <row r="101" spans="1:15" x14ac:dyDescent="0.15">
      <c r="A101" s="7">
        <v>42398</v>
      </c>
      <c r="B101" s="16">
        <v>1314.94</v>
      </c>
      <c r="C101" s="9">
        <f t="shared" si="15"/>
        <v>99000</v>
      </c>
      <c r="D101" s="10">
        <f t="shared" si="16"/>
        <v>17426.388436092951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0.76049097297215074</v>
      </c>
      <c r="I101" s="10">
        <f t="shared" si="22"/>
        <v>63.556977173032266</v>
      </c>
      <c r="J101" s="10">
        <f t="shared" si="13"/>
        <v>83573.611563907049</v>
      </c>
      <c r="K101" s="10">
        <f t="shared" si="19"/>
        <v>-16426.388436092951</v>
      </c>
      <c r="L101" s="12">
        <f t="shared" si="23"/>
        <v>-0.16426388436092954</v>
      </c>
      <c r="M101" s="13">
        <f t="shared" si="20"/>
        <v>0.83573611563907046</v>
      </c>
      <c r="N101" s="12">
        <f>IFERROR(M101/MAX(M$2:M101)-1,"")</f>
        <v>-0.51751978380877706</v>
      </c>
      <c r="O101" s="10">
        <f t="shared" si="14"/>
        <v>1000</v>
      </c>
    </row>
    <row r="102" spans="1:15" x14ac:dyDescent="0.15">
      <c r="A102" s="7">
        <v>42429</v>
      </c>
      <c r="B102" s="16">
        <v>1315.37</v>
      </c>
      <c r="C102" s="9">
        <f t="shared" si="15"/>
        <v>100000</v>
      </c>
      <c r="D102" s="10">
        <f t="shared" si="16"/>
        <v>17399.058935908557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0.76024236526604683</v>
      </c>
      <c r="I102" s="10">
        <f t="shared" si="22"/>
        <v>64.317219538298318</v>
      </c>
      <c r="J102" s="10">
        <f t="shared" si="13"/>
        <v>84600.941064091458</v>
      </c>
      <c r="K102" s="10">
        <f t="shared" si="19"/>
        <v>-16399.058935908542</v>
      </c>
      <c r="L102" s="12">
        <f t="shared" si="23"/>
        <v>-0.16236692015751031</v>
      </c>
      <c r="M102" s="13">
        <f t="shared" si="20"/>
        <v>0.83763307984248969</v>
      </c>
      <c r="N102" s="12">
        <f>IFERROR(M102/MAX(M$2:M102)-1,"")</f>
        <v>-0.51642464422841705</v>
      </c>
      <c r="O102" s="10">
        <f t="shared" si="14"/>
        <v>1000</v>
      </c>
    </row>
    <row r="103" spans="1:15" x14ac:dyDescent="0.15">
      <c r="A103" s="7">
        <v>42460</v>
      </c>
      <c r="B103" s="16">
        <v>1407.39</v>
      </c>
      <c r="C103" s="9">
        <f t="shared" si="15"/>
        <v>101000</v>
      </c>
      <c r="D103" s="10">
        <f t="shared" si="16"/>
        <v>11480.588393994331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0.71053510398681241</v>
      </c>
      <c r="I103" s="10">
        <f t="shared" si="22"/>
        <v>65.027754642285132</v>
      </c>
      <c r="J103" s="10">
        <f t="shared" si="13"/>
        <v>91519.411606005684</v>
      </c>
      <c r="K103" s="10">
        <f t="shared" si="19"/>
        <v>-10480.588393994316</v>
      </c>
      <c r="L103" s="12">
        <f t="shared" si="23"/>
        <v>-0.10275086660778743</v>
      </c>
      <c r="M103" s="13">
        <f t="shared" si="20"/>
        <v>0.89724913339221257</v>
      </c>
      <c r="N103" s="12">
        <f>IFERROR(M103/MAX(M$2:M103)-1,"")</f>
        <v>-0.48200760053856406</v>
      </c>
      <c r="O103" s="10">
        <f t="shared" si="14"/>
        <v>1000</v>
      </c>
    </row>
    <row r="104" spans="1:15" x14ac:dyDescent="0.15">
      <c r="A104" s="7">
        <v>42489</v>
      </c>
      <c r="B104" s="16">
        <v>1422.17</v>
      </c>
      <c r="C104" s="9">
        <f t="shared" si="15"/>
        <v>102000</v>
      </c>
      <c r="D104" s="10">
        <f t="shared" si="16"/>
        <v>10519.478180381353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0.70315081881912844</v>
      </c>
      <c r="I104" s="10">
        <f t="shared" si="22"/>
        <v>65.730905461104257</v>
      </c>
      <c r="J104" s="10">
        <f t="shared" si="13"/>
        <v>93480.521819618647</v>
      </c>
      <c r="K104" s="10">
        <f t="shared" si="19"/>
        <v>-9519.478180381353</v>
      </c>
      <c r="L104" s="12">
        <f t="shared" si="23"/>
        <v>-9.2422118256129671E-2</v>
      </c>
      <c r="M104" s="13">
        <f t="shared" si="20"/>
        <v>0.90757788174387033</v>
      </c>
      <c r="N104" s="12">
        <f>IFERROR(M104/MAX(M$2:M104)-1,"")</f>
        <v>-0.47604469353426182</v>
      </c>
      <c r="O104" s="10">
        <f t="shared" si="14"/>
        <v>1000</v>
      </c>
    </row>
    <row r="105" spans="1:15" x14ac:dyDescent="0.15">
      <c r="A105" s="7">
        <v>42521</v>
      </c>
      <c r="B105" s="16">
        <v>1342.49</v>
      </c>
      <c r="C105" s="9">
        <f t="shared" si="15"/>
        <v>103000</v>
      </c>
      <c r="D105" s="10">
        <f t="shared" si="16"/>
        <v>15756.916727522141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0.74488450565739783</v>
      </c>
      <c r="I105" s="10">
        <f t="shared" si="22"/>
        <v>66.475789966761653</v>
      </c>
      <c r="J105" s="10">
        <f t="shared" si="13"/>
        <v>89243.083272477845</v>
      </c>
      <c r="K105" s="10">
        <f t="shared" si="19"/>
        <v>-14756.916727522155</v>
      </c>
      <c r="L105" s="12">
        <f t="shared" si="23"/>
        <v>-0.14189343007232846</v>
      </c>
      <c r="M105" s="13">
        <f t="shared" si="20"/>
        <v>0.85810656992767154</v>
      </c>
      <c r="N105" s="12">
        <f>IFERROR(M105/MAX(M$2:M105)-1,"")</f>
        <v>-0.50460505938860922</v>
      </c>
      <c r="O105" s="10">
        <f t="shared" si="14"/>
        <v>1000</v>
      </c>
    </row>
    <row r="106" spans="1:15" x14ac:dyDescent="0.15">
      <c r="A106" s="7">
        <v>42551</v>
      </c>
      <c r="B106" s="16">
        <v>1333.48</v>
      </c>
      <c r="C106" s="9">
        <f t="shared" si="15"/>
        <v>104000</v>
      </c>
      <c r="D106" s="10">
        <f t="shared" si="16"/>
        <v>16355.863595122675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0.7499175090740019</v>
      </c>
      <c r="I106" s="10">
        <f t="shared" si="22"/>
        <v>67.225707475835648</v>
      </c>
      <c r="J106" s="10">
        <f t="shared" si="13"/>
        <v>89644.136404877325</v>
      </c>
      <c r="K106" s="10">
        <f t="shared" si="19"/>
        <v>-15355.863595122675</v>
      </c>
      <c r="L106" s="12">
        <f t="shared" si="23"/>
        <v>-0.14624631995354931</v>
      </c>
      <c r="M106" s="13">
        <f t="shared" si="20"/>
        <v>0.85375368004645069</v>
      </c>
      <c r="N106" s="12">
        <f>IFERROR(M106/MAX(M$2:M106)-1,"")</f>
        <v>-0.50711803353397333</v>
      </c>
      <c r="O106" s="10">
        <f t="shared" si="14"/>
        <v>1000</v>
      </c>
    </row>
    <row r="107" spans="1:15" x14ac:dyDescent="0.15">
      <c r="A107" s="7">
        <v>42580</v>
      </c>
      <c r="B107" s="16">
        <v>1352.99</v>
      </c>
      <c r="C107" s="9">
        <f t="shared" si="15"/>
        <v>105000</v>
      </c>
      <c r="D107" s="10">
        <f t="shared" si="16"/>
        <v>15044.290042269131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0.73910376277725631</v>
      </c>
      <c r="I107" s="10">
        <f t="shared" si="22"/>
        <v>67.96481123861291</v>
      </c>
      <c r="J107" s="10">
        <f t="shared" si="13"/>
        <v>91955.709957730884</v>
      </c>
      <c r="K107" s="10">
        <f t="shared" si="19"/>
        <v>-14044.290042269116</v>
      </c>
      <c r="L107" s="12">
        <f t="shared" si="23"/>
        <v>-0.13249330228555767</v>
      </c>
      <c r="M107" s="13">
        <f t="shared" si="20"/>
        <v>0.86750669771444233</v>
      </c>
      <c r="N107" s="12">
        <f>IFERROR(M107/MAX(M$2:M107)-1,"")</f>
        <v>-0.49917825587740972</v>
      </c>
      <c r="O107" s="10">
        <f t="shared" si="14"/>
        <v>1000</v>
      </c>
    </row>
    <row r="108" spans="1:15" x14ac:dyDescent="0.15">
      <c r="A108" s="7">
        <v>42613</v>
      </c>
      <c r="B108" s="16">
        <v>1427.67</v>
      </c>
      <c r="C108" s="9">
        <f t="shared" si="15"/>
        <v>106000</v>
      </c>
      <c r="D108" s="10">
        <f t="shared" si="16"/>
        <v>9968.6779389695002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0.70044197888867876</v>
      </c>
      <c r="I108" s="10">
        <f t="shared" si="22"/>
        <v>68.665253217501586</v>
      </c>
      <c r="J108" s="10">
        <f t="shared" si="13"/>
        <v>98031.3220610305</v>
      </c>
      <c r="K108" s="10">
        <f t="shared" si="19"/>
        <v>-8968.6779389695002</v>
      </c>
      <c r="L108" s="12">
        <f t="shared" si="23"/>
        <v>-8.3819419990369126E-2</v>
      </c>
      <c r="M108" s="13">
        <f t="shared" si="20"/>
        <v>0.91618058000963087</v>
      </c>
      <c r="N108" s="12">
        <f>IFERROR(M108/MAX(M$2:M108)-1,"")</f>
        <v>-0.47107825539497183</v>
      </c>
      <c r="O108" s="10">
        <f t="shared" si="14"/>
        <v>1000</v>
      </c>
    </row>
    <row r="109" spans="1:15" x14ac:dyDescent="0.15">
      <c r="A109" s="7">
        <v>42643</v>
      </c>
      <c r="B109" s="16">
        <v>1399.03</v>
      </c>
      <c r="C109" s="9">
        <f t="shared" si="15"/>
        <v>107000</v>
      </c>
      <c r="D109" s="10">
        <f t="shared" si="16"/>
        <v>11935.250791118757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0.71478095537622499</v>
      </c>
      <c r="I109" s="10">
        <f t="shared" si="22"/>
        <v>69.380034172877814</v>
      </c>
      <c r="J109" s="10">
        <f t="shared" si="13"/>
        <v>97064.749208881243</v>
      </c>
      <c r="K109" s="10">
        <f t="shared" si="19"/>
        <v>-10935.250791118757</v>
      </c>
      <c r="L109" s="12">
        <f t="shared" si="23"/>
        <v>-0.10125232213998847</v>
      </c>
      <c r="M109" s="13">
        <f t="shared" si="20"/>
        <v>0.89874767786001153</v>
      </c>
      <c r="N109" s="12">
        <f>IFERROR(M109/MAX(M$2:M109)-1,"")</f>
        <v>-0.48114247332284854</v>
      </c>
      <c r="O109" s="10">
        <f t="shared" si="14"/>
        <v>1000</v>
      </c>
    </row>
    <row r="110" spans="1:15" x14ac:dyDescent="0.15">
      <c r="A110" s="7">
        <v>42674</v>
      </c>
      <c r="B110" s="16">
        <v>1470.66</v>
      </c>
      <c r="C110" s="9">
        <f t="shared" si="15"/>
        <v>108000</v>
      </c>
      <c r="D110" s="10">
        <f t="shared" si="16"/>
        <v>6965.558943315511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0.67996681761930011</v>
      </c>
      <c r="I110" s="10">
        <f t="shared" si="22"/>
        <v>70.060000990497116</v>
      </c>
      <c r="J110" s="10">
        <f t="shared" si="13"/>
        <v>103034.44105668449</v>
      </c>
      <c r="K110" s="10">
        <f t="shared" si="19"/>
        <v>-5965.558943315511</v>
      </c>
      <c r="L110" s="12">
        <f t="shared" si="23"/>
        <v>-5.4729898562527635E-2</v>
      </c>
      <c r="M110" s="13">
        <f t="shared" si="20"/>
        <v>0.94527010143747237</v>
      </c>
      <c r="N110" s="12">
        <f>IFERROR(M110/MAX(M$2:M110)-1,"")</f>
        <v>-0.45428453507492583</v>
      </c>
      <c r="O110" s="10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selection activeCell="Q6" sqref="Q6"/>
    </sheetView>
  </sheetViews>
  <sheetFormatPr defaultRowHeight="13.5" x14ac:dyDescent="0.15"/>
  <cols>
    <col min="1" max="1" width="12.125" style="7" customWidth="1"/>
    <col min="2" max="2" width="8.875" style="16" customWidth="1"/>
    <col min="3" max="3" width="8.875" style="9" customWidth="1"/>
    <col min="4" max="4" width="8.875" style="10" customWidth="1"/>
    <col min="5" max="6" width="8.875" style="9" customWidth="1"/>
    <col min="7" max="7" width="8.875" style="11" customWidth="1"/>
    <col min="8" max="11" width="8.875" style="10" customWidth="1"/>
    <col min="12" max="12" width="8.875" customWidth="1"/>
    <col min="13" max="13" width="8.875" style="16" customWidth="1"/>
    <col min="14" max="15" width="8.875" style="10" customWidth="1"/>
    <col min="16" max="16" width="8.875" customWidth="1"/>
    <col min="17" max="17" width="35" style="10" bestFit="1" customWidth="1"/>
  </cols>
  <sheetData>
    <row r="1" spans="1:17" s="5" customFormat="1" ht="27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3656.14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0.27351250225647816</v>
      </c>
      <c r="I2" s="10">
        <f>H2</f>
        <v>0.27351250225647816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3463.7</v>
      </c>
      <c r="C3" s="9">
        <f t="shared" ref="C3:C66" si="3">G2*(1+Q$3)</f>
        <v>1000</v>
      </c>
      <c r="D3" s="10">
        <f t="shared" ref="D3:D66" si="4">C3-I2*B3+Q$2</f>
        <v>1052.6347459342367</v>
      </c>
      <c r="E3" s="9">
        <f t="shared" si="0"/>
        <v>1052.6347459342367</v>
      </c>
      <c r="F3" s="9">
        <f>F2+E3</f>
        <v>2052.6347459342369</v>
      </c>
      <c r="G3" s="11">
        <f t="shared" ref="G3:G66" si="5">G2+Q$2</f>
        <v>2000</v>
      </c>
      <c r="H3" s="10">
        <f t="shared" ref="H3:H66" si="6">E3/B3</f>
        <v>0.30390471055063567</v>
      </c>
      <c r="I3" s="10">
        <f>I2+H3</f>
        <v>0.57741721280711378</v>
      </c>
      <c r="J3" s="10">
        <f t="shared" si="1"/>
        <v>2000</v>
      </c>
      <c r="K3" s="10">
        <f t="shared" ref="K3:K66" si="7">J3-F3</f>
        <v>-52.634745934236889</v>
      </c>
      <c r="L3" s="12">
        <f>J3/F3-1</f>
        <v>-2.5642528968435996E-2</v>
      </c>
      <c r="M3" s="13">
        <f t="shared" ref="M3:M66" si="8">1+L3</f>
        <v>0.974357471031564</v>
      </c>
      <c r="N3" s="12">
        <f>IFERROR(M3/MAX(M$2:M3)-1,"")</f>
        <v>-2.5642528968435996E-2</v>
      </c>
      <c r="O3" s="10">
        <f t="shared" si="2"/>
        <v>1052.6347459342367</v>
      </c>
      <c r="P3" t="s">
        <v>18</v>
      </c>
      <c r="Q3" s="10">
        <v>0</v>
      </c>
    </row>
    <row r="4" spans="1:17" x14ac:dyDescent="0.15">
      <c r="A4" s="7">
        <v>39444</v>
      </c>
      <c r="B4" s="16">
        <v>4342.08</v>
      </c>
      <c r="C4" s="9">
        <f t="shared" si="3"/>
        <v>2000</v>
      </c>
      <c r="D4" s="10">
        <f t="shared" si="4"/>
        <v>492.80826861448759</v>
      </c>
      <c r="E4" s="9">
        <f t="shared" si="0"/>
        <v>492.80826861448759</v>
      </c>
      <c r="F4" s="9">
        <f t="shared" ref="F4:F67" si="9">F3+E4</f>
        <v>2545.4430145487245</v>
      </c>
      <c r="G4" s="11">
        <f t="shared" si="5"/>
        <v>3000</v>
      </c>
      <c r="H4" s="10">
        <f t="shared" si="6"/>
        <v>0.11349589796007618</v>
      </c>
      <c r="I4" s="10">
        <f t="shared" ref="I4:I67" si="10">I3+H4</f>
        <v>0.69091311076718998</v>
      </c>
      <c r="J4" s="10">
        <f t="shared" si="1"/>
        <v>3000</v>
      </c>
      <c r="K4" s="10">
        <f t="shared" si="7"/>
        <v>454.55698545127552</v>
      </c>
      <c r="L4" s="12">
        <f t="shared" ref="L4:L67" si="11">J4/F4-1</f>
        <v>0.17857676752267149</v>
      </c>
      <c r="M4" s="13">
        <f t="shared" si="8"/>
        <v>1.1785767675226715</v>
      </c>
      <c r="N4" s="12">
        <f>IFERROR(M4/MAX(M$2:M4)-1,"")</f>
        <v>0</v>
      </c>
      <c r="O4" s="10">
        <f t="shared" si="2"/>
        <v>492.80826861448759</v>
      </c>
      <c r="P4" t="s">
        <v>19</v>
      </c>
      <c r="Q4" s="10">
        <v>5000</v>
      </c>
    </row>
    <row r="5" spans="1:17" x14ac:dyDescent="0.15">
      <c r="A5" s="7">
        <v>39478</v>
      </c>
      <c r="B5" s="16">
        <v>3993.8</v>
      </c>
      <c r="C5" s="9">
        <f t="shared" si="3"/>
        <v>3000</v>
      </c>
      <c r="D5" s="10">
        <f t="shared" si="4"/>
        <v>1240.6312182179968</v>
      </c>
      <c r="E5" s="9">
        <f t="shared" si="0"/>
        <v>1240.6312182179968</v>
      </c>
      <c r="F5" s="9">
        <f t="shared" si="9"/>
        <v>3786.0742327667213</v>
      </c>
      <c r="G5" s="11">
        <f t="shared" si="5"/>
        <v>4000</v>
      </c>
      <c r="H5" s="10">
        <f t="shared" si="6"/>
        <v>0.31063929546246599</v>
      </c>
      <c r="I5" s="10">
        <f t="shared" si="10"/>
        <v>1.0015524062296559</v>
      </c>
      <c r="J5" s="10">
        <f t="shared" si="1"/>
        <v>4000</v>
      </c>
      <c r="K5" s="10">
        <f t="shared" si="7"/>
        <v>213.92576723327875</v>
      </c>
      <c r="L5" s="12">
        <f t="shared" si="11"/>
        <v>5.6503320875710861E-2</v>
      </c>
      <c r="M5" s="13">
        <f t="shared" si="8"/>
        <v>1.0565033208757109</v>
      </c>
      <c r="N5" s="12">
        <f>IFERROR(M5/MAX(M$2:M5)-1,"")</f>
        <v>-0.10357700067646414</v>
      </c>
      <c r="O5" s="10">
        <f t="shared" si="2"/>
        <v>1240.6312182179968</v>
      </c>
      <c r="P5" t="s">
        <v>20</v>
      </c>
      <c r="Q5" s="10">
        <v>-5000</v>
      </c>
    </row>
    <row r="6" spans="1:17" x14ac:dyDescent="0.15">
      <c r="A6" s="7">
        <v>39507</v>
      </c>
      <c r="B6" s="16">
        <v>4296.51</v>
      </c>
      <c r="C6" s="9">
        <f t="shared" si="3"/>
        <v>4000</v>
      </c>
      <c r="D6" s="10">
        <f t="shared" si="4"/>
        <v>696.82007111022085</v>
      </c>
      <c r="E6" s="9">
        <f t="shared" si="0"/>
        <v>696.82007111022085</v>
      </c>
      <c r="F6" s="9">
        <f t="shared" si="9"/>
        <v>4482.8943038769421</v>
      </c>
      <c r="G6" s="11">
        <f t="shared" si="5"/>
        <v>5000</v>
      </c>
      <c r="H6" s="10">
        <f t="shared" si="6"/>
        <v>0.16218281142374177</v>
      </c>
      <c r="I6" s="10">
        <f t="shared" si="10"/>
        <v>1.1637352176533977</v>
      </c>
      <c r="J6" s="10">
        <f t="shared" si="1"/>
        <v>5000</v>
      </c>
      <c r="K6" s="10">
        <f t="shared" si="7"/>
        <v>517.1056961230579</v>
      </c>
      <c r="L6" s="12">
        <f t="shared" si="11"/>
        <v>0.11535085618142937</v>
      </c>
      <c r="M6" s="13">
        <f t="shared" si="8"/>
        <v>1.1153508561814294</v>
      </c>
      <c r="N6" s="12">
        <f>IFERROR(M6/MAX(M$2:M6)-1,"")</f>
        <v>-5.3645984787347278E-2</v>
      </c>
      <c r="O6" s="10">
        <f t="shared" si="2"/>
        <v>696.82007111022085</v>
      </c>
    </row>
    <row r="7" spans="1:17" x14ac:dyDescent="0.15">
      <c r="A7" s="7">
        <v>39538</v>
      </c>
      <c r="B7" s="16">
        <v>3345.78</v>
      </c>
      <c r="C7" s="9">
        <f t="shared" si="3"/>
        <v>5000</v>
      </c>
      <c r="D7" s="10">
        <f t="shared" si="4"/>
        <v>2106.3979834796146</v>
      </c>
      <c r="E7" s="9">
        <f t="shared" si="0"/>
        <v>2106.3979834796146</v>
      </c>
      <c r="F7" s="9">
        <f t="shared" si="9"/>
        <v>6589.2922873565567</v>
      </c>
      <c r="G7" s="11">
        <f t="shared" si="5"/>
        <v>6000</v>
      </c>
      <c r="H7" s="10">
        <f t="shared" si="6"/>
        <v>0.62956858594396958</v>
      </c>
      <c r="I7" s="10">
        <f t="shared" si="10"/>
        <v>1.7933038035973672</v>
      </c>
      <c r="J7" s="10">
        <f t="shared" si="1"/>
        <v>5999.9999999999991</v>
      </c>
      <c r="K7" s="10">
        <f t="shared" si="7"/>
        <v>-589.29228735655761</v>
      </c>
      <c r="L7" s="12">
        <f t="shared" si="11"/>
        <v>-8.9431802636420255E-2</v>
      </c>
      <c r="M7" s="13">
        <f t="shared" si="8"/>
        <v>0.91056819736357975</v>
      </c>
      <c r="N7" s="12">
        <f>IFERROR(M7/MAX(M$2:M7)-1,"")</f>
        <v>-0.22740018091688396</v>
      </c>
      <c r="O7" s="10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7">
        <v>39568</v>
      </c>
      <c r="B8" s="16">
        <v>3382.14</v>
      </c>
      <c r="C8" s="9">
        <f t="shared" si="3"/>
        <v>6000</v>
      </c>
      <c r="D8" s="10">
        <f t="shared" si="4"/>
        <v>934.79547370120054</v>
      </c>
      <c r="E8" s="9">
        <f t="shared" si="0"/>
        <v>934.79547370120054</v>
      </c>
      <c r="F8" s="9">
        <f t="shared" si="9"/>
        <v>7524.0877610577572</v>
      </c>
      <c r="G8" s="11">
        <f t="shared" si="5"/>
        <v>7000</v>
      </c>
      <c r="H8" s="10">
        <f t="shared" si="6"/>
        <v>0.27639171462482348</v>
      </c>
      <c r="I8" s="10">
        <f t="shared" si="10"/>
        <v>2.0696955182221908</v>
      </c>
      <c r="J8" s="10">
        <f t="shared" si="1"/>
        <v>7000</v>
      </c>
      <c r="K8" s="10">
        <f t="shared" si="7"/>
        <v>-524.08776105775723</v>
      </c>
      <c r="L8" s="12">
        <f t="shared" si="11"/>
        <v>-6.9654658172684458E-2</v>
      </c>
      <c r="M8" s="13">
        <f t="shared" si="8"/>
        <v>0.93034534182731554</v>
      </c>
      <c r="N8" s="12">
        <f>IFERROR(M8/MAX(M$2:M8)-1,"")</f>
        <v>-0.21061964950923817</v>
      </c>
      <c r="O8" s="10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7">
        <v>39598</v>
      </c>
      <c r="B9" s="16">
        <v>3480.02</v>
      </c>
      <c r="C9" s="9">
        <f t="shared" si="3"/>
        <v>7000</v>
      </c>
      <c r="D9" s="10">
        <f t="shared" si="4"/>
        <v>797.41820267641197</v>
      </c>
      <c r="E9" s="9">
        <f t="shared" si="0"/>
        <v>797.41820267641197</v>
      </c>
      <c r="F9" s="9">
        <f t="shared" si="9"/>
        <v>8321.5059637341692</v>
      </c>
      <c r="G9" s="11">
        <f t="shared" si="5"/>
        <v>8000</v>
      </c>
      <c r="H9" s="10">
        <f t="shared" si="6"/>
        <v>0.22914184478147021</v>
      </c>
      <c r="I9" s="10">
        <f t="shared" si="10"/>
        <v>2.2988373630036611</v>
      </c>
      <c r="J9" s="10">
        <f t="shared" si="1"/>
        <v>8000.0000000000009</v>
      </c>
      <c r="K9" s="10">
        <f t="shared" si="7"/>
        <v>-321.50596373416829</v>
      </c>
      <c r="L9" s="12">
        <f t="shared" si="11"/>
        <v>-3.8635550480323966E-2</v>
      </c>
      <c r="M9" s="13">
        <f t="shared" si="8"/>
        <v>0.96136444951967603</v>
      </c>
      <c r="N9" s="12">
        <f>IFERROR(M9/MAX(M$2:M9)-1,"")</f>
        <v>-0.18430052584488699</v>
      </c>
      <c r="O9" s="10">
        <f t="shared" si="2"/>
        <v>797.41820267641197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2844.1</v>
      </c>
      <c r="C10" s="9">
        <f t="shared" si="3"/>
        <v>8000</v>
      </c>
      <c r="D10" s="10">
        <f t="shared" si="4"/>
        <v>2461.8766558812877</v>
      </c>
      <c r="E10" s="9">
        <f t="shared" si="0"/>
        <v>2461.8766558812877</v>
      </c>
      <c r="F10" s="9">
        <f t="shared" si="9"/>
        <v>10783.382619615457</v>
      </c>
      <c r="G10" s="11">
        <f t="shared" si="5"/>
        <v>9000</v>
      </c>
      <c r="H10" s="10">
        <f t="shared" si="6"/>
        <v>0.86560833159216899</v>
      </c>
      <c r="I10" s="10">
        <f t="shared" si="10"/>
        <v>3.1644456945958304</v>
      </c>
      <c r="J10" s="10">
        <f t="shared" si="1"/>
        <v>9000</v>
      </c>
      <c r="K10" s="10">
        <f t="shared" si="7"/>
        <v>-1783.3826196154569</v>
      </c>
      <c r="L10" s="12">
        <f t="shared" si="11"/>
        <v>-0.16538248548942369</v>
      </c>
      <c r="M10" s="13">
        <f t="shared" si="8"/>
        <v>0.83461751451057631</v>
      </c>
      <c r="N10" s="12">
        <f>IFERROR(M10/MAX(M$2:M10)-1,"")</f>
        <v>-0.29184289262301166</v>
      </c>
      <c r="O10" s="10">
        <f t="shared" si="2"/>
        <v>2461.8766558812877</v>
      </c>
      <c r="P10" t="s">
        <v>24</v>
      </c>
      <c r="Q10" s="10">
        <f>K110</f>
        <v>73604.550479544559</v>
      </c>
    </row>
    <row r="11" spans="1:17" x14ac:dyDescent="0.15">
      <c r="A11" s="7">
        <v>39660</v>
      </c>
      <c r="B11" s="16">
        <v>3064.54</v>
      </c>
      <c r="C11" s="9">
        <f t="shared" si="3"/>
        <v>9000</v>
      </c>
      <c r="D11" s="10">
        <f t="shared" si="4"/>
        <v>302.42959108329342</v>
      </c>
      <c r="E11" s="9">
        <f t="shared" si="0"/>
        <v>302.42959108329342</v>
      </c>
      <c r="F11" s="9">
        <f t="shared" si="9"/>
        <v>11085.81221069875</v>
      </c>
      <c r="G11" s="11">
        <f t="shared" si="5"/>
        <v>10000</v>
      </c>
      <c r="H11" s="10">
        <f t="shared" si="6"/>
        <v>9.8686782056456576E-2</v>
      </c>
      <c r="I11" s="10">
        <f t="shared" si="10"/>
        <v>3.2631324766522871</v>
      </c>
      <c r="J11" s="10">
        <f t="shared" si="1"/>
        <v>10000</v>
      </c>
      <c r="K11" s="10">
        <f t="shared" si="7"/>
        <v>-1085.8122106987503</v>
      </c>
      <c r="L11" s="12">
        <f t="shared" si="11"/>
        <v>-9.7946112568175092E-2</v>
      </c>
      <c r="M11" s="13">
        <f t="shared" si="8"/>
        <v>0.90205388743182491</v>
      </c>
      <c r="N11" s="12">
        <f>IFERROR(M11/MAX(M$2:M11)-1,"")</f>
        <v>-0.23462441116337995</v>
      </c>
      <c r="O11" s="10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7">
        <v>39689</v>
      </c>
      <c r="B12" s="16">
        <v>2405.83</v>
      </c>
      <c r="C12" s="9">
        <f t="shared" si="3"/>
        <v>10000</v>
      </c>
      <c r="D12" s="10">
        <f t="shared" si="4"/>
        <v>3149.4579936956279</v>
      </c>
      <c r="E12" s="9">
        <f t="shared" si="0"/>
        <v>3149.4579936956279</v>
      </c>
      <c r="F12" s="9">
        <f t="shared" si="9"/>
        <v>14235.270204394379</v>
      </c>
      <c r="G12" s="11">
        <f t="shared" si="5"/>
        <v>11000</v>
      </c>
      <c r="H12" s="10">
        <f t="shared" si="6"/>
        <v>1.309094156152192</v>
      </c>
      <c r="I12" s="10">
        <f t="shared" si="10"/>
        <v>4.5722266328044796</v>
      </c>
      <c r="J12" s="10">
        <f t="shared" si="1"/>
        <v>11000</v>
      </c>
      <c r="K12" s="10">
        <f t="shared" si="7"/>
        <v>-3235.2702043943791</v>
      </c>
      <c r="L12" s="12">
        <f t="shared" si="11"/>
        <v>-0.22727142919954291</v>
      </c>
      <c r="M12" s="13">
        <f t="shared" si="8"/>
        <v>0.77272857080045709</v>
      </c>
      <c r="N12" s="12">
        <f>IFERROR(M12/MAX(M$2:M12)-1,"")</f>
        <v>-0.34435448577125238</v>
      </c>
      <c r="O12" s="10">
        <f t="shared" si="2"/>
        <v>3149.4579936956279</v>
      </c>
      <c r="P12" t="s">
        <v>26</v>
      </c>
      <c r="Q12" s="12">
        <f>-MIN(N:N)</f>
        <v>0.63171366583082844</v>
      </c>
    </row>
    <row r="13" spans="1:17" x14ac:dyDescent="0.15">
      <c r="A13" s="7">
        <v>39717</v>
      </c>
      <c r="B13" s="16">
        <v>2290.59</v>
      </c>
      <c r="C13" s="9">
        <f t="shared" si="3"/>
        <v>11000</v>
      </c>
      <c r="D13" s="10">
        <f t="shared" si="4"/>
        <v>1526.9033971643858</v>
      </c>
      <c r="E13" s="9">
        <f t="shared" si="0"/>
        <v>1526.9033971643858</v>
      </c>
      <c r="F13" s="9">
        <f t="shared" si="9"/>
        <v>15762.173601558765</v>
      </c>
      <c r="G13" s="11">
        <f t="shared" si="5"/>
        <v>12000</v>
      </c>
      <c r="H13" s="10">
        <f t="shared" si="6"/>
        <v>0.66659829876336907</v>
      </c>
      <c r="I13" s="10">
        <f t="shared" si="10"/>
        <v>5.2388249315678488</v>
      </c>
      <c r="J13" s="10">
        <f t="shared" si="1"/>
        <v>12000</v>
      </c>
      <c r="K13" s="10">
        <f t="shared" si="7"/>
        <v>-3762.1736015587649</v>
      </c>
      <c r="L13" s="12">
        <f t="shared" si="11"/>
        <v>-0.2386836800976937</v>
      </c>
      <c r="M13" s="13">
        <f t="shared" si="8"/>
        <v>0.7613163199023063</v>
      </c>
      <c r="N13" s="12">
        <f>IFERROR(M13/MAX(M$2:M13)-1,"")</f>
        <v>-0.35403756388091079</v>
      </c>
      <c r="O13" s="10">
        <f t="shared" si="2"/>
        <v>1526.9033971643858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1933.7</v>
      </c>
      <c r="C14" s="9">
        <f t="shared" si="3"/>
        <v>12000</v>
      </c>
      <c r="D14" s="10">
        <f t="shared" si="4"/>
        <v>2869.6842298272513</v>
      </c>
      <c r="E14" s="9">
        <f t="shared" si="0"/>
        <v>2869.6842298272513</v>
      </c>
      <c r="F14" s="9">
        <f t="shared" si="9"/>
        <v>18631.857831386016</v>
      </c>
      <c r="G14" s="11">
        <f t="shared" si="5"/>
        <v>13000</v>
      </c>
      <c r="H14" s="10">
        <f t="shared" si="6"/>
        <v>1.4840379737432132</v>
      </c>
      <c r="I14" s="10">
        <f t="shared" si="10"/>
        <v>6.7228629053110618</v>
      </c>
      <c r="J14" s="10">
        <f t="shared" si="1"/>
        <v>13000</v>
      </c>
      <c r="K14" s="10">
        <f t="shared" si="7"/>
        <v>-5631.8578313860162</v>
      </c>
      <c r="L14" s="12">
        <f t="shared" si="11"/>
        <v>-0.30227033086839872</v>
      </c>
      <c r="M14" s="13">
        <f t="shared" si="8"/>
        <v>0.69772966913160128</v>
      </c>
      <c r="N14" s="12">
        <f>IFERROR(M14/MAX(M$2:M14)-1,"")</f>
        <v>-0.40798962922185755</v>
      </c>
      <c r="O14" s="10">
        <f t="shared" si="2"/>
        <v>2869.6842298272513</v>
      </c>
    </row>
    <row r="15" spans="1:17" x14ac:dyDescent="0.15">
      <c r="A15" s="7">
        <v>39780</v>
      </c>
      <c r="B15" s="16">
        <v>2231.19</v>
      </c>
      <c r="C15" s="9">
        <f t="shared" si="3"/>
        <v>13000</v>
      </c>
      <c r="D15" s="10">
        <f t="shared" si="4"/>
        <v>-999.98448570098844</v>
      </c>
      <c r="E15" s="9">
        <f t="shared" si="0"/>
        <v>-999.98448570098844</v>
      </c>
      <c r="F15" s="9">
        <f t="shared" si="9"/>
        <v>17631.873345685028</v>
      </c>
      <c r="G15" s="11">
        <f t="shared" si="5"/>
        <v>14000</v>
      </c>
      <c r="H15" s="10">
        <f t="shared" si="6"/>
        <v>-0.44818437053813814</v>
      </c>
      <c r="I15" s="10">
        <f t="shared" si="10"/>
        <v>6.2746785347729235</v>
      </c>
      <c r="J15" s="10">
        <f t="shared" si="1"/>
        <v>14000</v>
      </c>
      <c r="K15" s="10">
        <f t="shared" si="7"/>
        <v>-3631.8733456850277</v>
      </c>
      <c r="L15" s="12">
        <f t="shared" si="11"/>
        <v>-0.20598340712184393</v>
      </c>
      <c r="M15" s="13">
        <f t="shared" si="8"/>
        <v>0.79401659287815607</v>
      </c>
      <c r="N15" s="12">
        <f>IFERROR(M15/MAX(M$2:M15)-1,"")</f>
        <v>-0.32629200340750641</v>
      </c>
      <c r="O15" s="10">
        <f t="shared" si="2"/>
        <v>-999.98448570098844</v>
      </c>
      <c r="Q15" s="12"/>
    </row>
    <row r="16" spans="1:17" x14ac:dyDescent="0.15">
      <c r="A16" s="7">
        <v>39813</v>
      </c>
      <c r="B16" s="16">
        <v>2509.16</v>
      </c>
      <c r="C16" s="9">
        <f t="shared" si="3"/>
        <v>14000</v>
      </c>
      <c r="D16" s="10">
        <f t="shared" si="4"/>
        <v>-744.17239231082749</v>
      </c>
      <c r="E16" s="9">
        <f t="shared" si="0"/>
        <v>-744.17239231082749</v>
      </c>
      <c r="F16" s="9">
        <f t="shared" si="9"/>
        <v>16887.700953374202</v>
      </c>
      <c r="G16" s="11">
        <f t="shared" si="5"/>
        <v>15000</v>
      </c>
      <c r="H16" s="10">
        <f t="shared" si="6"/>
        <v>-0.29658227945241733</v>
      </c>
      <c r="I16" s="10">
        <f t="shared" si="10"/>
        <v>5.9780962553205059</v>
      </c>
      <c r="J16" s="10">
        <f t="shared" si="1"/>
        <v>15000</v>
      </c>
      <c r="K16" s="10">
        <f t="shared" si="7"/>
        <v>-1887.7009533742021</v>
      </c>
      <c r="L16" s="12">
        <f t="shared" si="11"/>
        <v>-0.11177962936376107</v>
      </c>
      <c r="M16" s="13">
        <f t="shared" si="8"/>
        <v>0.88822037063623893</v>
      </c>
      <c r="N16" s="12">
        <f>IFERROR(M16/MAX(M$2:M16)-1,"")</f>
        <v>-0.24636188739470222</v>
      </c>
      <c r="O16" s="10">
        <f t="shared" si="2"/>
        <v>-744.17239231082749</v>
      </c>
    </row>
    <row r="17" spans="1:15" x14ac:dyDescent="0.15">
      <c r="A17" s="7">
        <v>39836</v>
      </c>
      <c r="B17" s="16">
        <v>2717.04</v>
      </c>
      <c r="C17" s="9">
        <f t="shared" si="3"/>
        <v>15000</v>
      </c>
      <c r="D17" s="10">
        <f t="shared" si="4"/>
        <v>-242.72664955602704</v>
      </c>
      <c r="E17" s="9">
        <f t="shared" si="0"/>
        <v>-242.72664955602704</v>
      </c>
      <c r="F17" s="9">
        <f t="shared" si="9"/>
        <v>16644.974303818177</v>
      </c>
      <c r="G17" s="11">
        <f t="shared" si="5"/>
        <v>16000</v>
      </c>
      <c r="H17" s="10">
        <f t="shared" si="6"/>
        <v>-8.9334956259763218E-2</v>
      </c>
      <c r="I17" s="10">
        <f t="shared" si="10"/>
        <v>5.888761299060743</v>
      </c>
      <c r="J17" s="10">
        <f t="shared" si="1"/>
        <v>16000</v>
      </c>
      <c r="K17" s="10">
        <f t="shared" si="7"/>
        <v>-644.97430381817685</v>
      </c>
      <c r="L17" s="12">
        <f t="shared" si="11"/>
        <v>-3.8748891529993279E-2</v>
      </c>
      <c r="M17" s="13">
        <f t="shared" si="8"/>
        <v>0.96125110847000672</v>
      </c>
      <c r="N17" s="12">
        <f>IFERROR(M17/MAX(M$2:M17)-1,"")</f>
        <v>-0.18439669357260113</v>
      </c>
      <c r="O17" s="10">
        <f t="shared" si="2"/>
        <v>-242.72664955602704</v>
      </c>
    </row>
    <row r="18" spans="1:15" x14ac:dyDescent="0.15">
      <c r="A18" s="15">
        <v>39871</v>
      </c>
      <c r="B18" s="16">
        <v>2825.04</v>
      </c>
      <c r="C18" s="9">
        <f t="shared" si="3"/>
        <v>16000</v>
      </c>
      <c r="D18" s="10">
        <f t="shared" si="4"/>
        <v>364.01377970143949</v>
      </c>
      <c r="E18" s="9">
        <f t="shared" si="0"/>
        <v>364.01377970143949</v>
      </c>
      <c r="F18" s="9">
        <f t="shared" si="9"/>
        <v>17008.988083519616</v>
      </c>
      <c r="G18" s="11">
        <f t="shared" si="5"/>
        <v>17000</v>
      </c>
      <c r="H18" s="10">
        <f t="shared" si="6"/>
        <v>0.12885261083079869</v>
      </c>
      <c r="I18" s="10">
        <f t="shared" si="10"/>
        <v>6.0176139098915415</v>
      </c>
      <c r="J18" s="10">
        <f t="shared" si="1"/>
        <v>17000</v>
      </c>
      <c r="K18" s="10">
        <f t="shared" si="7"/>
        <v>-8.9880835196163389</v>
      </c>
      <c r="L18" s="12">
        <f t="shared" si="11"/>
        <v>-5.2843140788161325E-4</v>
      </c>
      <c r="M18" s="13">
        <f t="shared" si="8"/>
        <v>0.99947156859211839</v>
      </c>
      <c r="N18" s="12">
        <f>IFERROR(M18/MAX(M$2:M18)-1,"")</f>
        <v>-0.15196735916237869</v>
      </c>
      <c r="O18" s="10">
        <f t="shared" si="2"/>
        <v>364.01377970143949</v>
      </c>
    </row>
    <row r="19" spans="1:15" x14ac:dyDescent="0.15">
      <c r="A19" s="15">
        <v>39903</v>
      </c>
      <c r="B19" s="16">
        <v>3132.27</v>
      </c>
      <c r="C19" s="9">
        <f t="shared" si="3"/>
        <v>17000</v>
      </c>
      <c r="D19" s="10">
        <f t="shared" si="4"/>
        <v>-848.79152153597897</v>
      </c>
      <c r="E19" s="9">
        <f t="shared" si="0"/>
        <v>-848.79152153597897</v>
      </c>
      <c r="F19" s="9">
        <f t="shared" si="9"/>
        <v>16160.196561983637</v>
      </c>
      <c r="G19" s="11">
        <f t="shared" si="5"/>
        <v>18000</v>
      </c>
      <c r="H19" s="10">
        <f t="shared" si="6"/>
        <v>-0.27098287233730778</v>
      </c>
      <c r="I19" s="10">
        <f t="shared" si="10"/>
        <v>5.7466310375542342</v>
      </c>
      <c r="J19" s="10">
        <f t="shared" si="1"/>
        <v>18000</v>
      </c>
      <c r="K19" s="10">
        <f t="shared" si="7"/>
        <v>1839.8034380163626</v>
      </c>
      <c r="L19" s="12">
        <f t="shared" si="11"/>
        <v>0.113847837862594</v>
      </c>
      <c r="M19" s="13">
        <f t="shared" si="8"/>
        <v>1.113847837862594</v>
      </c>
      <c r="N19" s="12">
        <f>IFERROR(M19/MAX(M$2:M19)-1,"")</f>
        <v>-5.492126728082003E-2</v>
      </c>
      <c r="O19" s="10">
        <f t="shared" si="2"/>
        <v>-848.79152153597897</v>
      </c>
    </row>
    <row r="20" spans="1:15" x14ac:dyDescent="0.15">
      <c r="A20" s="15">
        <v>39933</v>
      </c>
      <c r="B20" s="16">
        <v>3326.44</v>
      </c>
      <c r="C20" s="9">
        <f t="shared" si="3"/>
        <v>18000</v>
      </c>
      <c r="D20" s="10">
        <f t="shared" si="4"/>
        <v>-115.82334856190573</v>
      </c>
      <c r="E20" s="9">
        <f t="shared" si="0"/>
        <v>-115.82334856190573</v>
      </c>
      <c r="F20" s="9">
        <f t="shared" si="9"/>
        <v>16044.373213421732</v>
      </c>
      <c r="G20" s="11">
        <f t="shared" si="5"/>
        <v>19000</v>
      </c>
      <c r="H20" s="10">
        <f t="shared" si="6"/>
        <v>-3.4819010281834553E-2</v>
      </c>
      <c r="I20" s="10">
        <f t="shared" si="10"/>
        <v>5.7118120272723996</v>
      </c>
      <c r="J20" s="10">
        <f t="shared" si="1"/>
        <v>19000</v>
      </c>
      <c r="K20" s="10">
        <f t="shared" si="7"/>
        <v>2955.6267865782684</v>
      </c>
      <c r="L20" s="12">
        <f t="shared" si="11"/>
        <v>0.18421578376809222</v>
      </c>
      <c r="M20" s="13">
        <f t="shared" si="8"/>
        <v>1.1842157837680922</v>
      </c>
      <c r="N20" s="12">
        <f>IFERROR(M20/MAX(M$2:M20)-1,"")</f>
        <v>0</v>
      </c>
      <c r="O20" s="10">
        <f t="shared" si="2"/>
        <v>-115.82334856190573</v>
      </c>
    </row>
    <row r="21" spans="1:15" x14ac:dyDescent="0.15">
      <c r="A21" s="7">
        <v>39960</v>
      </c>
      <c r="B21" s="16">
        <v>3220.8</v>
      </c>
      <c r="C21" s="9">
        <f t="shared" si="3"/>
        <v>19000</v>
      </c>
      <c r="D21" s="10">
        <f t="shared" si="4"/>
        <v>1603.395822561055</v>
      </c>
      <c r="E21" s="9">
        <f t="shared" si="0"/>
        <v>1603.395822561055</v>
      </c>
      <c r="F21" s="9">
        <f t="shared" si="9"/>
        <v>17647.769035982787</v>
      </c>
      <c r="G21" s="11">
        <f t="shared" si="5"/>
        <v>20000</v>
      </c>
      <c r="H21" s="10">
        <f t="shared" si="6"/>
        <v>0.49782532990594103</v>
      </c>
      <c r="I21" s="10">
        <f t="shared" si="10"/>
        <v>6.209637357178341</v>
      </c>
      <c r="J21" s="10">
        <f t="shared" si="1"/>
        <v>20000</v>
      </c>
      <c r="K21" s="10">
        <f t="shared" si="7"/>
        <v>2352.2309640172134</v>
      </c>
      <c r="L21" s="12">
        <f t="shared" si="11"/>
        <v>0.13328772374690256</v>
      </c>
      <c r="M21" s="13">
        <f t="shared" si="8"/>
        <v>1.1332877237469026</v>
      </c>
      <c r="N21" s="12">
        <f>IFERROR(M21/MAX(M$2:M21)-1,"")</f>
        <v>-4.3005726421868951E-2</v>
      </c>
      <c r="O21" s="10">
        <f t="shared" si="2"/>
        <v>1603.395822561055</v>
      </c>
    </row>
    <row r="22" spans="1:15" x14ac:dyDescent="0.15">
      <c r="A22" s="7">
        <v>39994</v>
      </c>
      <c r="B22" s="16">
        <v>3473.87</v>
      </c>
      <c r="C22" s="9">
        <f t="shared" si="3"/>
        <v>20000</v>
      </c>
      <c r="D22" s="10">
        <f t="shared" si="4"/>
        <v>-571.47292598112108</v>
      </c>
      <c r="E22" s="9">
        <f t="shared" si="0"/>
        <v>-571.47292598112108</v>
      </c>
      <c r="F22" s="9">
        <f t="shared" si="9"/>
        <v>17076.296110001666</v>
      </c>
      <c r="G22" s="11">
        <f t="shared" si="5"/>
        <v>21000</v>
      </c>
      <c r="H22" s="10">
        <f t="shared" si="6"/>
        <v>-0.16450613465130276</v>
      </c>
      <c r="I22" s="10">
        <f t="shared" si="10"/>
        <v>6.0451312225270382</v>
      </c>
      <c r="J22" s="10">
        <f t="shared" si="1"/>
        <v>21000</v>
      </c>
      <c r="K22" s="10">
        <f t="shared" si="7"/>
        <v>3923.7038899983345</v>
      </c>
      <c r="L22" s="12">
        <f t="shared" si="11"/>
        <v>0.22977488002800572</v>
      </c>
      <c r="M22" s="13">
        <f t="shared" si="8"/>
        <v>1.2297748800280057</v>
      </c>
      <c r="N22" s="12">
        <f>IFERROR(M22/MAX(M$2:M22)-1,"")</f>
        <v>0</v>
      </c>
      <c r="O22" s="10">
        <f t="shared" si="2"/>
        <v>-571.47292598112108</v>
      </c>
    </row>
    <row r="23" spans="1:15" x14ac:dyDescent="0.15">
      <c r="A23" s="7">
        <v>40025</v>
      </c>
      <c r="B23" s="16">
        <v>3681.78</v>
      </c>
      <c r="C23" s="9">
        <f t="shared" si="3"/>
        <v>21000</v>
      </c>
      <c r="D23" s="10">
        <f t="shared" si="4"/>
        <v>-256.84323247559951</v>
      </c>
      <c r="E23" s="9">
        <f t="shared" si="0"/>
        <v>-256.84323247559951</v>
      </c>
      <c r="F23" s="9">
        <f t="shared" si="9"/>
        <v>16819.452877526066</v>
      </c>
      <c r="G23" s="11">
        <f t="shared" si="5"/>
        <v>22000</v>
      </c>
      <c r="H23" s="10">
        <f t="shared" si="6"/>
        <v>-6.9760613745416478E-2</v>
      </c>
      <c r="I23" s="10">
        <f t="shared" si="10"/>
        <v>5.9753706087816214</v>
      </c>
      <c r="J23" s="10">
        <f t="shared" si="1"/>
        <v>22000</v>
      </c>
      <c r="K23" s="10">
        <f t="shared" si="7"/>
        <v>5180.547122473934</v>
      </c>
      <c r="L23" s="12">
        <f t="shared" si="11"/>
        <v>0.30800925334474538</v>
      </c>
      <c r="M23" s="13">
        <f t="shared" si="8"/>
        <v>1.3080092533447454</v>
      </c>
      <c r="N23" s="12">
        <f>IFERROR(M23/MAX(M$2:M23)-1,"")</f>
        <v>0</v>
      </c>
      <c r="O23" s="10">
        <f t="shared" si="2"/>
        <v>-256.84323247559951</v>
      </c>
    </row>
    <row r="24" spans="1:15" x14ac:dyDescent="0.15">
      <c r="A24" s="7">
        <v>40056</v>
      </c>
      <c r="B24" s="16">
        <v>3572.2</v>
      </c>
      <c r="C24" s="9">
        <f t="shared" si="3"/>
        <v>22000</v>
      </c>
      <c r="D24" s="10">
        <f t="shared" si="4"/>
        <v>1654.7811113102944</v>
      </c>
      <c r="E24" s="9">
        <f t="shared" si="0"/>
        <v>1654.7811113102944</v>
      </c>
      <c r="F24" s="9">
        <f t="shared" si="9"/>
        <v>18474.23398883636</v>
      </c>
      <c r="G24" s="11">
        <f t="shared" si="5"/>
        <v>23000</v>
      </c>
      <c r="H24" s="10">
        <f t="shared" si="6"/>
        <v>0.46323865161813294</v>
      </c>
      <c r="I24" s="10">
        <f t="shared" si="10"/>
        <v>6.4386092603997547</v>
      </c>
      <c r="J24" s="10">
        <f t="shared" si="1"/>
        <v>23000.000000000004</v>
      </c>
      <c r="K24" s="10">
        <f t="shared" si="7"/>
        <v>4525.7660111636433</v>
      </c>
      <c r="L24" s="12">
        <f t="shared" si="11"/>
        <v>0.24497719439401289</v>
      </c>
      <c r="M24" s="13">
        <f t="shared" si="8"/>
        <v>1.2449771943940129</v>
      </c>
      <c r="N24" s="12">
        <f>IFERROR(M24/MAX(M$2:M24)-1,"")</f>
        <v>-4.8189306604331406E-2</v>
      </c>
      <c r="O24" s="10">
        <f t="shared" si="2"/>
        <v>1654.7811113102944</v>
      </c>
    </row>
    <row r="25" spans="1:15" x14ac:dyDescent="0.15">
      <c r="A25" s="7">
        <v>40086</v>
      </c>
      <c r="B25" s="16">
        <v>3817.19</v>
      </c>
      <c r="C25" s="9">
        <f t="shared" si="3"/>
        <v>23000</v>
      </c>
      <c r="D25" s="10">
        <f t="shared" si="4"/>
        <v>-577.39488270533911</v>
      </c>
      <c r="E25" s="9">
        <f t="shared" si="0"/>
        <v>-577.39488270533911</v>
      </c>
      <c r="F25" s="9">
        <f t="shared" si="9"/>
        <v>17896.839106131021</v>
      </c>
      <c r="G25" s="11">
        <f t="shared" si="5"/>
        <v>24000</v>
      </c>
      <c r="H25" s="10">
        <f t="shared" si="6"/>
        <v>-0.15126176132320873</v>
      </c>
      <c r="I25" s="10">
        <f t="shared" si="10"/>
        <v>6.2873474990765459</v>
      </c>
      <c r="J25" s="10">
        <f t="shared" si="1"/>
        <v>24000</v>
      </c>
      <c r="K25" s="10">
        <f t="shared" si="7"/>
        <v>6103.1608938689787</v>
      </c>
      <c r="L25" s="12">
        <f t="shared" si="11"/>
        <v>0.34101892840832337</v>
      </c>
      <c r="M25" s="13">
        <f t="shared" si="8"/>
        <v>1.3410189284083234</v>
      </c>
      <c r="N25" s="12">
        <f>IFERROR(M25/MAX(M$2:M25)-1,"")</f>
        <v>0</v>
      </c>
      <c r="O25" s="10">
        <f t="shared" si="2"/>
        <v>-577.39488270533911</v>
      </c>
    </row>
    <row r="26" spans="1:15" x14ac:dyDescent="0.15">
      <c r="A26" s="7">
        <v>40116</v>
      </c>
      <c r="B26" s="16">
        <v>4292.8900000000003</v>
      </c>
      <c r="C26" s="9">
        <f t="shared" si="3"/>
        <v>24000</v>
      </c>
      <c r="D26" s="10">
        <f t="shared" si="4"/>
        <v>-1990.891205310716</v>
      </c>
      <c r="E26" s="9">
        <f t="shared" si="0"/>
        <v>-1990.891205310716</v>
      </c>
      <c r="F26" s="9">
        <f t="shared" si="9"/>
        <v>15905.947900820305</v>
      </c>
      <c r="G26" s="11">
        <f t="shared" si="5"/>
        <v>25000</v>
      </c>
      <c r="H26" s="10">
        <f t="shared" si="6"/>
        <v>-0.46376478440181695</v>
      </c>
      <c r="I26" s="10">
        <f t="shared" si="10"/>
        <v>5.8235827146747292</v>
      </c>
      <c r="J26" s="10">
        <f t="shared" si="1"/>
        <v>25000</v>
      </c>
      <c r="K26" s="10">
        <f t="shared" si="7"/>
        <v>9094.0520991796948</v>
      </c>
      <c r="L26" s="12">
        <f t="shared" si="11"/>
        <v>0.57173908501930248</v>
      </c>
      <c r="M26" s="13">
        <f t="shared" si="8"/>
        <v>1.5717390850193025</v>
      </c>
      <c r="N26" s="12">
        <f>IFERROR(M26/MAX(M$2:M26)-1,"")</f>
        <v>0</v>
      </c>
      <c r="O26" s="10">
        <f t="shared" si="2"/>
        <v>-1990.891205310716</v>
      </c>
    </row>
    <row r="27" spans="1:15" x14ac:dyDescent="0.15">
      <c r="A27" s="7">
        <v>40147</v>
      </c>
      <c r="B27" s="16">
        <v>4745.29</v>
      </c>
      <c r="C27" s="9">
        <f t="shared" si="3"/>
        <v>25000</v>
      </c>
      <c r="D27" s="10">
        <f t="shared" si="4"/>
        <v>-1634.5888201188463</v>
      </c>
      <c r="E27" s="9">
        <f t="shared" si="0"/>
        <v>-1634.5888201188463</v>
      </c>
      <c r="F27" s="9">
        <f t="shared" si="9"/>
        <v>14271.359080701459</v>
      </c>
      <c r="G27" s="11">
        <f t="shared" si="5"/>
        <v>26000</v>
      </c>
      <c r="H27" s="10">
        <f t="shared" si="6"/>
        <v>-0.34446552689484655</v>
      </c>
      <c r="I27" s="10">
        <f t="shared" si="10"/>
        <v>5.4791171877798828</v>
      </c>
      <c r="J27" s="10">
        <f t="shared" si="1"/>
        <v>26000</v>
      </c>
      <c r="K27" s="10">
        <f t="shared" si="7"/>
        <v>11728.640919298541</v>
      </c>
      <c r="L27" s="12">
        <f t="shared" si="11"/>
        <v>0.82183069271648246</v>
      </c>
      <c r="M27" s="13">
        <f t="shared" si="8"/>
        <v>1.8218306927164825</v>
      </c>
      <c r="N27" s="12">
        <f>IFERROR(M27/MAX(M$2:M27)-1,"")</f>
        <v>0</v>
      </c>
      <c r="O27" s="10">
        <f t="shared" si="2"/>
        <v>-1634.5888201188463</v>
      </c>
    </row>
    <row r="28" spans="1:15" x14ac:dyDescent="0.15">
      <c r="A28" s="7">
        <v>40178</v>
      </c>
      <c r="B28" s="16">
        <v>4789.49</v>
      </c>
      <c r="C28" s="9">
        <f t="shared" si="3"/>
        <v>26000</v>
      </c>
      <c r="D28" s="10">
        <f t="shared" si="4"/>
        <v>757.82302030012943</v>
      </c>
      <c r="E28" s="9">
        <f t="shared" si="0"/>
        <v>757.82302030012943</v>
      </c>
      <c r="F28" s="9">
        <f t="shared" si="9"/>
        <v>15029.182101001588</v>
      </c>
      <c r="G28" s="11">
        <f t="shared" si="5"/>
        <v>27000</v>
      </c>
      <c r="H28" s="10">
        <f t="shared" si="6"/>
        <v>0.15822624544578431</v>
      </c>
      <c r="I28" s="10">
        <f t="shared" si="10"/>
        <v>5.6373434332256673</v>
      </c>
      <c r="J28" s="10">
        <f t="shared" si="1"/>
        <v>27000</v>
      </c>
      <c r="K28" s="10">
        <f t="shared" si="7"/>
        <v>11970.817898998412</v>
      </c>
      <c r="L28" s="12">
        <f t="shared" si="11"/>
        <v>0.7965049474116519</v>
      </c>
      <c r="M28" s="13">
        <f t="shared" si="8"/>
        <v>1.7965049474116519</v>
      </c>
      <c r="N28" s="12">
        <f>IFERROR(M28/MAX(M$2:M28)-1,"")</f>
        <v>-1.3901261739677873E-2</v>
      </c>
      <c r="O28" s="10">
        <f t="shared" si="2"/>
        <v>757.82302030012943</v>
      </c>
    </row>
    <row r="29" spans="1:15" x14ac:dyDescent="0.15">
      <c r="A29" s="7">
        <v>40207</v>
      </c>
      <c r="B29" s="16">
        <v>4882.67</v>
      </c>
      <c r="C29" s="9">
        <f t="shared" si="3"/>
        <v>27000</v>
      </c>
      <c r="D29" s="10">
        <f t="shared" si="4"/>
        <v>474.71233889202995</v>
      </c>
      <c r="E29" s="9">
        <f t="shared" si="0"/>
        <v>474.71233889202995</v>
      </c>
      <c r="F29" s="9">
        <f t="shared" si="9"/>
        <v>15503.894439893618</v>
      </c>
      <c r="G29" s="11">
        <f t="shared" si="5"/>
        <v>28000</v>
      </c>
      <c r="H29" s="10">
        <f t="shared" si="6"/>
        <v>9.7223924388097072E-2</v>
      </c>
      <c r="I29" s="10">
        <f t="shared" si="10"/>
        <v>5.7345673576137646</v>
      </c>
      <c r="J29" s="10">
        <f t="shared" si="1"/>
        <v>28000</v>
      </c>
      <c r="K29" s="10">
        <f t="shared" si="7"/>
        <v>12496.105560106382</v>
      </c>
      <c r="L29" s="12">
        <f t="shared" si="11"/>
        <v>0.80599784838267552</v>
      </c>
      <c r="M29" s="13">
        <f t="shared" si="8"/>
        <v>1.8059978483826755</v>
      </c>
      <c r="N29" s="12">
        <f>IFERROR(M29/MAX(M$2:M29)-1,"")</f>
        <v>-8.6906233367926022E-3</v>
      </c>
      <c r="O29" s="10">
        <f t="shared" si="2"/>
        <v>474.71233889202995</v>
      </c>
    </row>
    <row r="30" spans="1:15" x14ac:dyDescent="0.15">
      <c r="A30" s="7">
        <v>40235</v>
      </c>
      <c r="B30" s="16">
        <v>5158.1400000000003</v>
      </c>
      <c r="C30" s="9">
        <f t="shared" si="3"/>
        <v>28000</v>
      </c>
      <c r="D30" s="10">
        <f t="shared" si="4"/>
        <v>-579.70127000186403</v>
      </c>
      <c r="E30" s="9">
        <f t="shared" si="0"/>
        <v>-579.70127000186403</v>
      </c>
      <c r="F30" s="9">
        <f t="shared" si="9"/>
        <v>14924.193169891754</v>
      </c>
      <c r="G30" s="11">
        <f t="shared" si="5"/>
        <v>29000</v>
      </c>
      <c r="H30" s="10">
        <f t="shared" si="6"/>
        <v>-0.11238571849578802</v>
      </c>
      <c r="I30" s="10">
        <f t="shared" si="10"/>
        <v>5.6221816391179766</v>
      </c>
      <c r="J30" s="10">
        <f t="shared" si="1"/>
        <v>29000.000000000004</v>
      </c>
      <c r="K30" s="10">
        <f t="shared" si="7"/>
        <v>14075.806830108249</v>
      </c>
      <c r="L30" s="12">
        <f t="shared" si="11"/>
        <v>0.94315362109523959</v>
      </c>
      <c r="M30" s="13">
        <f t="shared" si="8"/>
        <v>1.9431536210952396</v>
      </c>
      <c r="N30" s="12">
        <f>IFERROR(M30/MAX(M$2:M30)-1,"")</f>
        <v>0</v>
      </c>
      <c r="O30" s="10">
        <f t="shared" si="2"/>
        <v>-579.70127000186403</v>
      </c>
    </row>
    <row r="31" spans="1:15" x14ac:dyDescent="0.15">
      <c r="A31" s="7">
        <v>40268</v>
      </c>
      <c r="B31" s="16">
        <v>5054.79</v>
      </c>
      <c r="C31" s="9">
        <f t="shared" si="3"/>
        <v>29000</v>
      </c>
      <c r="D31" s="10">
        <f t="shared" si="4"/>
        <v>1581.0524724028437</v>
      </c>
      <c r="E31" s="9">
        <f t="shared" si="0"/>
        <v>1581.0524724028437</v>
      </c>
      <c r="F31" s="9">
        <f t="shared" si="9"/>
        <v>16505.245642294598</v>
      </c>
      <c r="G31" s="11">
        <f t="shared" si="5"/>
        <v>30000</v>
      </c>
      <c r="H31" s="10">
        <f t="shared" si="6"/>
        <v>0.31278301816748938</v>
      </c>
      <c r="I31" s="10">
        <f t="shared" si="10"/>
        <v>5.934964657285466</v>
      </c>
      <c r="J31" s="10">
        <f t="shared" si="1"/>
        <v>30000</v>
      </c>
      <c r="K31" s="10">
        <f t="shared" si="7"/>
        <v>13494.754357705402</v>
      </c>
      <c r="L31" s="12">
        <f t="shared" si="11"/>
        <v>0.81760396968132176</v>
      </c>
      <c r="M31" s="13">
        <f t="shared" si="8"/>
        <v>1.8176039696813218</v>
      </c>
      <c r="N31" s="12">
        <f>IFERROR(M31/MAX(M$2:M31)-1,"")</f>
        <v>-6.4611284486685627E-2</v>
      </c>
      <c r="O31" s="10">
        <f t="shared" si="2"/>
        <v>1581.0524724028437</v>
      </c>
    </row>
    <row r="32" spans="1:15" x14ac:dyDescent="0.15">
      <c r="A32" s="7">
        <v>40298</v>
      </c>
      <c r="B32" s="16">
        <v>5393.19</v>
      </c>
      <c r="C32" s="9">
        <f t="shared" si="3"/>
        <v>30000</v>
      </c>
      <c r="D32" s="10">
        <f t="shared" si="4"/>
        <v>-1008.3920400253992</v>
      </c>
      <c r="E32" s="9">
        <f t="shared" si="0"/>
        <v>-1008.3920400253992</v>
      </c>
      <c r="F32" s="9">
        <f t="shared" si="9"/>
        <v>15496.853602269199</v>
      </c>
      <c r="G32" s="11">
        <f t="shared" si="5"/>
        <v>31000</v>
      </c>
      <c r="H32" s="10">
        <f t="shared" si="6"/>
        <v>-0.18697506300082126</v>
      </c>
      <c r="I32" s="10">
        <f t="shared" si="10"/>
        <v>5.7479895942846451</v>
      </c>
      <c r="J32" s="10">
        <f t="shared" si="1"/>
        <v>31000.000000000004</v>
      </c>
      <c r="K32" s="10">
        <f t="shared" si="7"/>
        <v>15503.146397730805</v>
      </c>
      <c r="L32" s="12">
        <f t="shared" si="11"/>
        <v>1.0004060692333496</v>
      </c>
      <c r="M32" s="13">
        <f t="shared" si="8"/>
        <v>2.0004060692333496</v>
      </c>
      <c r="N32" s="12">
        <f>IFERROR(M32/MAX(M$2:M32)-1,"")</f>
        <v>0</v>
      </c>
      <c r="O32" s="10">
        <f t="shared" si="2"/>
        <v>-1008.3920400253992</v>
      </c>
    </row>
    <row r="33" spans="1:15" x14ac:dyDescent="0.15">
      <c r="A33" s="7">
        <v>40329</v>
      </c>
      <c r="B33" s="16">
        <v>5438.87</v>
      </c>
      <c r="C33" s="9">
        <f t="shared" si="3"/>
        <v>31000</v>
      </c>
      <c r="D33" s="10">
        <f t="shared" si="4"/>
        <v>737.43183533307456</v>
      </c>
      <c r="E33" s="9">
        <f t="shared" si="0"/>
        <v>737.43183533307456</v>
      </c>
      <c r="F33" s="9">
        <f t="shared" si="9"/>
        <v>16234.285437602273</v>
      </c>
      <c r="G33" s="11">
        <f t="shared" si="5"/>
        <v>32000</v>
      </c>
      <c r="H33" s="10">
        <f t="shared" si="6"/>
        <v>0.13558548656854724</v>
      </c>
      <c r="I33" s="10">
        <f t="shared" si="10"/>
        <v>5.8835750808531921</v>
      </c>
      <c r="J33" s="10">
        <f t="shared" si="1"/>
        <v>32000</v>
      </c>
      <c r="K33" s="10">
        <f t="shared" si="7"/>
        <v>15765.714562397727</v>
      </c>
      <c r="L33" s="12">
        <f t="shared" si="11"/>
        <v>0.9711369572128361</v>
      </c>
      <c r="M33" s="13">
        <f t="shared" si="8"/>
        <v>1.9711369572128361</v>
      </c>
      <c r="N33" s="12">
        <f>IFERROR(M33/MAX(M$2:M33)-1,"")</f>
        <v>-1.4631585291945637E-2</v>
      </c>
      <c r="O33" s="10">
        <f t="shared" si="2"/>
        <v>737.43183533307456</v>
      </c>
    </row>
    <row r="34" spans="1:15" x14ac:dyDescent="0.15">
      <c r="A34" s="7">
        <v>40359</v>
      </c>
      <c r="B34" s="16">
        <v>4581.7700000000004</v>
      </c>
      <c r="C34" s="9">
        <f t="shared" si="3"/>
        <v>32000</v>
      </c>
      <c r="D34" s="10">
        <f t="shared" si="4"/>
        <v>6042.8122017992682</v>
      </c>
      <c r="E34" s="9">
        <f t="shared" si="0"/>
        <v>5000</v>
      </c>
      <c r="F34" s="9">
        <f t="shared" si="9"/>
        <v>21234.285437602273</v>
      </c>
      <c r="G34" s="11">
        <f t="shared" si="5"/>
        <v>33000</v>
      </c>
      <c r="H34" s="10">
        <f t="shared" si="6"/>
        <v>1.0912813170455957</v>
      </c>
      <c r="I34" s="10">
        <f t="shared" si="10"/>
        <v>6.9748563978987876</v>
      </c>
      <c r="J34" s="10">
        <f t="shared" si="1"/>
        <v>31957.187798200732</v>
      </c>
      <c r="K34" s="10">
        <f t="shared" si="7"/>
        <v>10722.902360598458</v>
      </c>
      <c r="L34" s="12">
        <f t="shared" si="11"/>
        <v>0.50498060752305984</v>
      </c>
      <c r="M34" s="13">
        <f t="shared" si="8"/>
        <v>1.5049806075230598</v>
      </c>
      <c r="N34" s="12">
        <f>IFERROR(M34/MAX(M$2:M34)-1,"")</f>
        <v>-0.247662446805193</v>
      </c>
      <c r="O34" s="10">
        <f t="shared" si="2"/>
        <v>5000</v>
      </c>
    </row>
    <row r="35" spans="1:15" x14ac:dyDescent="0.15">
      <c r="A35" s="7">
        <v>40389</v>
      </c>
      <c r="B35" s="16">
        <v>5020.68</v>
      </c>
      <c r="C35" s="9">
        <f t="shared" si="3"/>
        <v>33000</v>
      </c>
      <c r="D35" s="10">
        <f t="shared" si="4"/>
        <v>-1018.5220198024836</v>
      </c>
      <c r="E35" s="9">
        <f t="shared" si="0"/>
        <v>-1018.5220198024836</v>
      </c>
      <c r="F35" s="9">
        <f t="shared" si="9"/>
        <v>20215.76341779979</v>
      </c>
      <c r="G35" s="11">
        <f t="shared" si="5"/>
        <v>34000</v>
      </c>
      <c r="H35" s="10">
        <f t="shared" si="6"/>
        <v>-0.20286535286106333</v>
      </c>
      <c r="I35" s="10">
        <f t="shared" si="10"/>
        <v>6.7719910450377245</v>
      </c>
      <c r="J35" s="10">
        <f t="shared" si="1"/>
        <v>34000.000000000007</v>
      </c>
      <c r="K35" s="10">
        <f t="shared" si="7"/>
        <v>13784.236582200218</v>
      </c>
      <c r="L35" s="12">
        <f t="shared" si="11"/>
        <v>0.68185585165996376</v>
      </c>
      <c r="M35" s="13">
        <f t="shared" si="8"/>
        <v>1.6818558516599638</v>
      </c>
      <c r="N35" s="12">
        <f>IFERROR(M35/MAX(M$2:M35)-1,"")</f>
        <v>-0.15924277699050848</v>
      </c>
      <c r="O35" s="10">
        <f t="shared" si="2"/>
        <v>-1018.5220198024836</v>
      </c>
    </row>
    <row r="36" spans="1:15" x14ac:dyDescent="0.15">
      <c r="A36" s="7">
        <v>40421</v>
      </c>
      <c r="B36" s="16">
        <v>5617.17</v>
      </c>
      <c r="C36" s="9">
        <f t="shared" si="3"/>
        <v>34000</v>
      </c>
      <c r="D36" s="10">
        <f t="shared" si="4"/>
        <v>-3039.4249384545546</v>
      </c>
      <c r="E36" s="9">
        <f t="shared" si="0"/>
        <v>-3039.4249384545546</v>
      </c>
      <c r="F36" s="9">
        <f t="shared" si="9"/>
        <v>17176.338479345235</v>
      </c>
      <c r="G36" s="11">
        <f t="shared" si="5"/>
        <v>35000</v>
      </c>
      <c r="H36" s="10">
        <f t="shared" si="6"/>
        <v>-0.54109541610002099</v>
      </c>
      <c r="I36" s="10">
        <f t="shared" si="10"/>
        <v>6.230895628937704</v>
      </c>
      <c r="J36" s="10">
        <f t="shared" si="1"/>
        <v>35000</v>
      </c>
      <c r="K36" s="10">
        <f t="shared" si="7"/>
        <v>17823.661520654765</v>
      </c>
      <c r="L36" s="12">
        <f t="shared" si="11"/>
        <v>1.0376869052789068</v>
      </c>
      <c r="M36" s="13">
        <f t="shared" si="8"/>
        <v>2.0376869052789068</v>
      </c>
      <c r="N36" s="12">
        <f>IFERROR(M36/MAX(M$2:M36)-1,"")</f>
        <v>0</v>
      </c>
      <c r="O36" s="10">
        <f t="shared" si="2"/>
        <v>-3039.4249384545546</v>
      </c>
    </row>
    <row r="37" spans="1:15" x14ac:dyDescent="0.15">
      <c r="A37" s="7">
        <v>40451</v>
      </c>
      <c r="B37" s="16">
        <v>5954.33</v>
      </c>
      <c r="C37" s="9">
        <f t="shared" si="3"/>
        <v>35000</v>
      </c>
      <c r="D37" s="10">
        <f t="shared" si="4"/>
        <v>-1100.8087702526391</v>
      </c>
      <c r="E37" s="9">
        <f t="shared" si="0"/>
        <v>-1100.8087702526391</v>
      </c>
      <c r="F37" s="9">
        <f t="shared" si="9"/>
        <v>16075.529709092596</v>
      </c>
      <c r="G37" s="11">
        <f t="shared" si="5"/>
        <v>36000</v>
      </c>
      <c r="H37" s="10">
        <f t="shared" si="6"/>
        <v>-0.184875337821827</v>
      </c>
      <c r="I37" s="10">
        <f t="shared" si="10"/>
        <v>6.0460202911158767</v>
      </c>
      <c r="J37" s="10">
        <f t="shared" si="1"/>
        <v>36000</v>
      </c>
      <c r="K37" s="10">
        <f t="shared" si="7"/>
        <v>19924.470290907404</v>
      </c>
      <c r="L37" s="12">
        <f t="shared" si="11"/>
        <v>1.2394285383726906</v>
      </c>
      <c r="M37" s="13">
        <f t="shared" si="8"/>
        <v>2.2394285383726906</v>
      </c>
      <c r="N37" s="12">
        <f>IFERROR(M37/MAX(M$2:M37)-1,"")</f>
        <v>0</v>
      </c>
      <c r="O37" s="10">
        <f t="shared" si="2"/>
        <v>-1100.8087702526391</v>
      </c>
    </row>
    <row r="38" spans="1:15" x14ac:dyDescent="0.15">
      <c r="A38" s="7">
        <v>40480</v>
      </c>
      <c r="B38" s="16">
        <v>6046.98</v>
      </c>
      <c r="C38" s="9">
        <f t="shared" si="3"/>
        <v>36000</v>
      </c>
      <c r="D38" s="10">
        <f t="shared" si="4"/>
        <v>439.83622002811899</v>
      </c>
      <c r="E38" s="9">
        <f t="shared" si="0"/>
        <v>439.83622002811899</v>
      </c>
      <c r="F38" s="9">
        <f t="shared" si="9"/>
        <v>16515.365929120715</v>
      </c>
      <c r="G38" s="11">
        <f t="shared" si="5"/>
        <v>37000</v>
      </c>
      <c r="H38" s="10">
        <f t="shared" si="6"/>
        <v>7.2736509799622123E-2</v>
      </c>
      <c r="I38" s="10">
        <f t="shared" si="10"/>
        <v>6.1187568009154987</v>
      </c>
      <c r="J38" s="10">
        <f t="shared" si="1"/>
        <v>37000</v>
      </c>
      <c r="K38" s="10">
        <f t="shared" si="7"/>
        <v>20484.634070879285</v>
      </c>
      <c r="L38" s="12">
        <f t="shared" si="11"/>
        <v>1.2403378864745442</v>
      </c>
      <c r="M38" s="13">
        <f t="shared" si="8"/>
        <v>2.2403378864745442</v>
      </c>
      <c r="N38" s="12">
        <f>IFERROR(M38/MAX(M$2:M38)-1,"")</f>
        <v>0</v>
      </c>
      <c r="O38" s="10">
        <f t="shared" si="2"/>
        <v>439.83622002811899</v>
      </c>
    </row>
    <row r="39" spans="1:15" x14ac:dyDescent="0.15">
      <c r="A39" s="7">
        <v>40512</v>
      </c>
      <c r="B39" s="16">
        <v>6748.9</v>
      </c>
      <c r="C39" s="9">
        <f t="shared" si="3"/>
        <v>37000</v>
      </c>
      <c r="D39" s="10">
        <f t="shared" si="4"/>
        <v>-3294.8777736986085</v>
      </c>
      <c r="E39" s="9">
        <f t="shared" si="0"/>
        <v>-3294.8777736986085</v>
      </c>
      <c r="F39" s="9">
        <f t="shared" si="9"/>
        <v>13220.488155422107</v>
      </c>
      <c r="G39" s="11">
        <f t="shared" si="5"/>
        <v>38000</v>
      </c>
      <c r="H39" s="10">
        <f t="shared" si="6"/>
        <v>-0.48820960063100782</v>
      </c>
      <c r="I39" s="10">
        <f t="shared" si="10"/>
        <v>5.6305472002844912</v>
      </c>
      <c r="J39" s="10">
        <f t="shared" si="1"/>
        <v>38000</v>
      </c>
      <c r="K39" s="10">
        <f t="shared" si="7"/>
        <v>24779.511844577893</v>
      </c>
      <c r="L39" s="12">
        <f t="shared" si="11"/>
        <v>1.8743265417483919</v>
      </c>
      <c r="M39" s="13">
        <f t="shared" si="8"/>
        <v>2.8743265417483919</v>
      </c>
      <c r="N39" s="12">
        <f>IFERROR(M39/MAX(M$2:M39)-1,"")</f>
        <v>0</v>
      </c>
      <c r="O39" s="10">
        <f t="shared" si="2"/>
        <v>-3294.8777736986085</v>
      </c>
    </row>
    <row r="40" spans="1:15" x14ac:dyDescent="0.15">
      <c r="A40" s="7">
        <v>40543</v>
      </c>
      <c r="B40" s="16">
        <v>6296.01</v>
      </c>
      <c r="C40" s="9">
        <f t="shared" si="3"/>
        <v>38000</v>
      </c>
      <c r="D40" s="10">
        <f t="shared" si="4"/>
        <v>3550.0185215368401</v>
      </c>
      <c r="E40" s="9">
        <f t="shared" si="0"/>
        <v>3550.0185215368401</v>
      </c>
      <c r="F40" s="9">
        <f t="shared" si="9"/>
        <v>16770.506676958947</v>
      </c>
      <c r="G40" s="11">
        <f t="shared" si="5"/>
        <v>39000</v>
      </c>
      <c r="H40" s="10">
        <f t="shared" si="6"/>
        <v>0.563852109754724</v>
      </c>
      <c r="I40" s="10">
        <f t="shared" si="10"/>
        <v>6.1943993100392154</v>
      </c>
      <c r="J40" s="10">
        <f t="shared" si="1"/>
        <v>39000</v>
      </c>
      <c r="K40" s="10">
        <f t="shared" si="7"/>
        <v>22229.493323041053</v>
      </c>
      <c r="L40" s="12">
        <f t="shared" si="11"/>
        <v>1.325511133994671</v>
      </c>
      <c r="M40" s="13">
        <f t="shared" si="8"/>
        <v>2.325511133994671</v>
      </c>
      <c r="N40" s="12">
        <f>IFERROR(M40/MAX(M$2:M40)-1,"")</f>
        <v>-0.19093704204529527</v>
      </c>
      <c r="O40" s="10">
        <f t="shared" si="2"/>
        <v>3550.0185215368401</v>
      </c>
    </row>
    <row r="41" spans="1:15" x14ac:dyDescent="0.15">
      <c r="A41" s="7">
        <v>40574</v>
      </c>
      <c r="B41" s="16">
        <v>5714.5</v>
      </c>
      <c r="C41" s="9">
        <f t="shared" si="3"/>
        <v>39000</v>
      </c>
      <c r="D41" s="10">
        <f t="shared" si="4"/>
        <v>4602.105142780907</v>
      </c>
      <c r="E41" s="9">
        <f t="shared" si="0"/>
        <v>4602.105142780907</v>
      </c>
      <c r="F41" s="9">
        <f t="shared" si="9"/>
        <v>21372.611819739854</v>
      </c>
      <c r="G41" s="11">
        <f t="shared" si="5"/>
        <v>40000</v>
      </c>
      <c r="H41" s="10">
        <f t="shared" si="6"/>
        <v>0.8053381998041661</v>
      </c>
      <c r="I41" s="10">
        <f t="shared" si="10"/>
        <v>6.9997375098433814</v>
      </c>
      <c r="J41" s="10">
        <f t="shared" si="1"/>
        <v>40000</v>
      </c>
      <c r="K41" s="10">
        <f t="shared" si="7"/>
        <v>18627.388180260146</v>
      </c>
      <c r="L41" s="12">
        <f t="shared" si="11"/>
        <v>0.87155413373744972</v>
      </c>
      <c r="M41" s="13">
        <f t="shared" si="8"/>
        <v>1.8715541337374497</v>
      </c>
      <c r="N41" s="12">
        <f>IFERROR(M41/MAX(M$2:M41)-1,"")</f>
        <v>-0.34887212480770435</v>
      </c>
      <c r="O41" s="10">
        <f t="shared" si="2"/>
        <v>4602.105142780907</v>
      </c>
    </row>
    <row r="42" spans="1:15" x14ac:dyDescent="0.15">
      <c r="A42" s="7">
        <v>40602</v>
      </c>
      <c r="B42" s="16">
        <v>6019.43</v>
      </c>
      <c r="C42" s="9">
        <f t="shared" si="3"/>
        <v>40000</v>
      </c>
      <c r="D42" s="10">
        <f t="shared" si="4"/>
        <v>-1134.4299588765498</v>
      </c>
      <c r="E42" s="9">
        <f t="shared" si="0"/>
        <v>-1134.4299588765498</v>
      </c>
      <c r="F42" s="9">
        <f t="shared" si="9"/>
        <v>20238.181860863304</v>
      </c>
      <c r="G42" s="11">
        <f t="shared" si="5"/>
        <v>41000</v>
      </c>
      <c r="H42" s="10">
        <f t="shared" si="6"/>
        <v>-0.18846135911150222</v>
      </c>
      <c r="I42" s="10">
        <f t="shared" si="10"/>
        <v>6.8112761507318789</v>
      </c>
      <c r="J42" s="10">
        <f t="shared" si="1"/>
        <v>40999.999999999993</v>
      </c>
      <c r="K42" s="10">
        <f t="shared" si="7"/>
        <v>20761.818139136689</v>
      </c>
      <c r="L42" s="12">
        <f t="shared" si="11"/>
        <v>1.0258736818293936</v>
      </c>
      <c r="M42" s="13">
        <f t="shared" si="8"/>
        <v>2.0258736818293936</v>
      </c>
      <c r="N42" s="12">
        <f>IFERROR(M42/MAX(M$2:M42)-1,"")</f>
        <v>-0.2951831838156086</v>
      </c>
      <c r="O42" s="10">
        <f t="shared" si="2"/>
        <v>-1134.4299588765498</v>
      </c>
    </row>
    <row r="43" spans="1:15" x14ac:dyDescent="0.15">
      <c r="A43" s="7">
        <v>40633</v>
      </c>
      <c r="B43" s="16">
        <v>5705.24</v>
      </c>
      <c r="C43" s="9">
        <f t="shared" si="3"/>
        <v>41000</v>
      </c>
      <c r="D43" s="10">
        <f t="shared" si="4"/>
        <v>3140.0348537984537</v>
      </c>
      <c r="E43" s="9">
        <f t="shared" si="0"/>
        <v>3140.0348537984537</v>
      </c>
      <c r="F43" s="9">
        <f t="shared" si="9"/>
        <v>23378.216714661758</v>
      </c>
      <c r="G43" s="11">
        <f t="shared" si="5"/>
        <v>42000</v>
      </c>
      <c r="H43" s="10">
        <f t="shared" si="6"/>
        <v>0.55037734675464201</v>
      </c>
      <c r="I43" s="10">
        <f t="shared" si="10"/>
        <v>7.3616534974865209</v>
      </c>
      <c r="J43" s="10">
        <f t="shared" si="1"/>
        <v>42000</v>
      </c>
      <c r="K43" s="10">
        <f t="shared" si="7"/>
        <v>18621.783285338242</v>
      </c>
      <c r="L43" s="12">
        <f t="shared" si="11"/>
        <v>0.79654421518214025</v>
      </c>
      <c r="M43" s="13">
        <f t="shared" si="8"/>
        <v>1.7965442151821402</v>
      </c>
      <c r="N43" s="12">
        <f>IFERROR(M43/MAX(M$2:M43)-1,"")</f>
        <v>-0.37496864427611609</v>
      </c>
      <c r="O43" s="10">
        <f t="shared" si="2"/>
        <v>3140.0348537984537</v>
      </c>
    </row>
    <row r="44" spans="1:15" x14ac:dyDescent="0.15">
      <c r="A44" s="7">
        <v>40662</v>
      </c>
      <c r="B44" s="16">
        <v>5593.2</v>
      </c>
      <c r="C44" s="9">
        <f t="shared" si="3"/>
        <v>42000</v>
      </c>
      <c r="D44" s="10">
        <f t="shared" si="4"/>
        <v>1824.7996578583916</v>
      </c>
      <c r="E44" s="9">
        <f t="shared" si="0"/>
        <v>1824.7996578583916</v>
      </c>
      <c r="F44" s="9">
        <f t="shared" si="9"/>
        <v>25203.016372520149</v>
      </c>
      <c r="G44" s="11">
        <f t="shared" si="5"/>
        <v>43000</v>
      </c>
      <c r="H44" s="10">
        <f t="shared" si="6"/>
        <v>0.32625324641679032</v>
      </c>
      <c r="I44" s="10">
        <f t="shared" si="10"/>
        <v>7.6879067439033113</v>
      </c>
      <c r="J44" s="10">
        <f t="shared" si="1"/>
        <v>43000</v>
      </c>
      <c r="K44" s="10">
        <f t="shared" si="7"/>
        <v>17796.983627479851</v>
      </c>
      <c r="L44" s="12">
        <f t="shared" si="11"/>
        <v>0.70614498536312542</v>
      </c>
      <c r="M44" s="13">
        <f t="shared" si="8"/>
        <v>1.7061449853631254</v>
      </c>
      <c r="N44" s="12">
        <f>IFERROR(M44/MAX(M$2:M44)-1,"")</f>
        <v>-0.40641922183089407</v>
      </c>
      <c r="O44" s="10">
        <f t="shared" si="2"/>
        <v>1824.7996578583916</v>
      </c>
    </row>
    <row r="45" spans="1:15" x14ac:dyDescent="0.15">
      <c r="A45" s="7">
        <v>40694</v>
      </c>
      <c r="B45" s="16">
        <v>5265.57</v>
      </c>
      <c r="C45" s="9">
        <f t="shared" si="3"/>
        <v>43000</v>
      </c>
      <c r="D45" s="10">
        <f t="shared" si="4"/>
        <v>3518.7888865050409</v>
      </c>
      <c r="E45" s="9">
        <f t="shared" si="0"/>
        <v>3518.7888865050409</v>
      </c>
      <c r="F45" s="9">
        <f t="shared" si="9"/>
        <v>28721.80525902519</v>
      </c>
      <c r="G45" s="11">
        <f t="shared" si="5"/>
        <v>44000</v>
      </c>
      <c r="H45" s="10">
        <f t="shared" si="6"/>
        <v>0.66826362321743726</v>
      </c>
      <c r="I45" s="10">
        <f t="shared" si="10"/>
        <v>8.3561703671207486</v>
      </c>
      <c r="J45" s="10">
        <f t="shared" si="1"/>
        <v>44000</v>
      </c>
      <c r="K45" s="10">
        <f t="shared" si="7"/>
        <v>15278.19474097481</v>
      </c>
      <c r="L45" s="12">
        <f t="shared" si="11"/>
        <v>0.5319371328922291</v>
      </c>
      <c r="M45" s="13">
        <f t="shared" si="8"/>
        <v>1.5319371328922291</v>
      </c>
      <c r="N45" s="12">
        <f>IFERROR(M45/MAX(M$2:M45)-1,"")</f>
        <v>-0.46702745473018381</v>
      </c>
      <c r="O45" s="10">
        <f t="shared" si="2"/>
        <v>3518.7888865050409</v>
      </c>
    </row>
    <row r="46" spans="1:15" x14ac:dyDescent="0.15">
      <c r="A46" s="7">
        <v>40724</v>
      </c>
      <c r="B46" s="16">
        <v>5339.64</v>
      </c>
      <c r="C46" s="9">
        <f t="shared" si="3"/>
        <v>44000</v>
      </c>
      <c r="D46" s="10">
        <f t="shared" si="4"/>
        <v>381.05846090736304</v>
      </c>
      <c r="E46" s="9">
        <f t="shared" si="0"/>
        <v>381.05846090736304</v>
      </c>
      <c r="F46" s="9">
        <f t="shared" si="9"/>
        <v>29102.863719932553</v>
      </c>
      <c r="G46" s="11">
        <f t="shared" si="5"/>
        <v>45000</v>
      </c>
      <c r="H46" s="10">
        <f t="shared" si="6"/>
        <v>7.1364073403331132E-2</v>
      </c>
      <c r="I46" s="10">
        <f t="shared" si="10"/>
        <v>8.4275344405240791</v>
      </c>
      <c r="J46" s="10">
        <f t="shared" si="1"/>
        <v>44999.999999999993</v>
      </c>
      <c r="K46" s="10">
        <f t="shared" si="7"/>
        <v>15897.13628006744</v>
      </c>
      <c r="L46" s="12">
        <f t="shared" si="11"/>
        <v>0.54623958772756409</v>
      </c>
      <c r="M46" s="13">
        <f t="shared" si="8"/>
        <v>1.5462395877275641</v>
      </c>
      <c r="N46" s="12">
        <f>IFERROR(M46/MAX(M$2:M46)-1,"")</f>
        <v>-0.46205152223692048</v>
      </c>
      <c r="O46" s="10">
        <f t="shared" si="2"/>
        <v>381.05846090736304</v>
      </c>
    </row>
    <row r="47" spans="1:15" x14ac:dyDescent="0.15">
      <c r="A47" s="7">
        <v>40753</v>
      </c>
      <c r="B47" s="16">
        <v>5634.03</v>
      </c>
      <c r="C47" s="9">
        <f t="shared" si="3"/>
        <v>45000</v>
      </c>
      <c r="D47" s="10">
        <f t="shared" si="4"/>
        <v>-1480.9818639458754</v>
      </c>
      <c r="E47" s="9">
        <f t="shared" si="0"/>
        <v>-1480.9818639458754</v>
      </c>
      <c r="F47" s="9">
        <f t="shared" si="9"/>
        <v>27621.881855986678</v>
      </c>
      <c r="G47" s="11">
        <f t="shared" si="5"/>
        <v>46000</v>
      </c>
      <c r="H47" s="10">
        <f t="shared" si="6"/>
        <v>-0.2628636808724617</v>
      </c>
      <c r="I47" s="10">
        <f t="shared" si="10"/>
        <v>8.1646707596516173</v>
      </c>
      <c r="J47" s="10">
        <f t="shared" si="1"/>
        <v>46000</v>
      </c>
      <c r="K47" s="10">
        <f t="shared" si="7"/>
        <v>18378.118144013322</v>
      </c>
      <c r="L47" s="12">
        <f t="shared" si="11"/>
        <v>0.66534634532983894</v>
      </c>
      <c r="M47" s="13">
        <f t="shared" si="8"/>
        <v>1.6653463453298389</v>
      </c>
      <c r="N47" s="12">
        <f>IFERROR(M47/MAX(M$2:M47)-1,"")</f>
        <v>-0.42061337807608867</v>
      </c>
      <c r="O47" s="10">
        <f t="shared" si="2"/>
        <v>-1480.9818639458754</v>
      </c>
    </row>
    <row r="48" spans="1:15" x14ac:dyDescent="0.15">
      <c r="A48" s="7">
        <v>40786</v>
      </c>
      <c r="B48" s="16">
        <v>5440.4</v>
      </c>
      <c r="C48" s="9">
        <f t="shared" si="3"/>
        <v>46000</v>
      </c>
      <c r="D48" s="10">
        <f t="shared" si="4"/>
        <v>2580.9251991913479</v>
      </c>
      <c r="E48" s="9">
        <f t="shared" si="0"/>
        <v>2580.9251991913479</v>
      </c>
      <c r="F48" s="9">
        <f t="shared" si="9"/>
        <v>30202.807055178026</v>
      </c>
      <c r="G48" s="11">
        <f t="shared" si="5"/>
        <v>47000</v>
      </c>
      <c r="H48" s="10">
        <f t="shared" si="6"/>
        <v>0.47439989691775386</v>
      </c>
      <c r="I48" s="10">
        <f t="shared" si="10"/>
        <v>8.6390706565693716</v>
      </c>
      <c r="J48" s="10">
        <f t="shared" si="1"/>
        <v>47000.000000000007</v>
      </c>
      <c r="K48" s="10">
        <f t="shared" si="7"/>
        <v>16797.192944821982</v>
      </c>
      <c r="L48" s="12">
        <f t="shared" si="11"/>
        <v>0.55614674868249514</v>
      </c>
      <c r="M48" s="13">
        <f t="shared" si="8"/>
        <v>1.5561467486824951</v>
      </c>
      <c r="N48" s="12">
        <f>IFERROR(M48/MAX(M$2:M48)-1,"")</f>
        <v>-0.45860474581432764</v>
      </c>
      <c r="O48" s="10">
        <f t="shared" si="2"/>
        <v>2580.9251991913479</v>
      </c>
    </row>
    <row r="49" spans="1:15" x14ac:dyDescent="0.15">
      <c r="A49" s="7">
        <v>40816</v>
      </c>
      <c r="B49" s="16">
        <v>4703.62</v>
      </c>
      <c r="C49" s="9">
        <f t="shared" si="3"/>
        <v>47000</v>
      </c>
      <c r="D49" s="10">
        <f t="shared" si="4"/>
        <v>7365.0944783471714</v>
      </c>
      <c r="E49" s="9">
        <f t="shared" si="0"/>
        <v>5000</v>
      </c>
      <c r="F49" s="9">
        <f t="shared" si="9"/>
        <v>35202.807055178026</v>
      </c>
      <c r="G49" s="11">
        <f t="shared" si="5"/>
        <v>48000</v>
      </c>
      <c r="H49" s="10">
        <f t="shared" si="6"/>
        <v>1.06301104255871</v>
      </c>
      <c r="I49" s="10">
        <f t="shared" si="10"/>
        <v>9.7020816991280814</v>
      </c>
      <c r="J49" s="10">
        <f t="shared" si="1"/>
        <v>45634.905521652829</v>
      </c>
      <c r="K49" s="10">
        <f t="shared" si="7"/>
        <v>10432.098466474803</v>
      </c>
      <c r="L49" s="12">
        <f t="shared" si="11"/>
        <v>0.29634280158747539</v>
      </c>
      <c r="M49" s="13">
        <f t="shared" si="8"/>
        <v>1.2963428015874754</v>
      </c>
      <c r="N49" s="12">
        <f>IFERROR(M49/MAX(M$2:M49)-1,"")</f>
        <v>-0.54899250911173869</v>
      </c>
      <c r="O49" s="10">
        <f t="shared" si="2"/>
        <v>5000</v>
      </c>
    </row>
    <row r="50" spans="1:15" x14ac:dyDescent="0.15">
      <c r="A50" s="7">
        <v>40847</v>
      </c>
      <c r="B50" s="16">
        <v>4864.71</v>
      </c>
      <c r="C50" s="9">
        <f t="shared" si="3"/>
        <v>48000</v>
      </c>
      <c r="D50" s="10">
        <f t="shared" si="4"/>
        <v>1802.1861374346336</v>
      </c>
      <c r="E50" s="9">
        <f t="shared" si="0"/>
        <v>1802.1861374346336</v>
      </c>
      <c r="F50" s="9">
        <f t="shared" si="9"/>
        <v>37004.993192612659</v>
      </c>
      <c r="G50" s="11">
        <f t="shared" si="5"/>
        <v>49000</v>
      </c>
      <c r="H50" s="10">
        <f t="shared" si="6"/>
        <v>0.37046116570867194</v>
      </c>
      <c r="I50" s="10">
        <f t="shared" si="10"/>
        <v>10.072542864836754</v>
      </c>
      <c r="J50" s="10">
        <f t="shared" si="1"/>
        <v>49000.000000000007</v>
      </c>
      <c r="K50" s="10">
        <f t="shared" si="7"/>
        <v>11995.006807387348</v>
      </c>
      <c r="L50" s="12">
        <f t="shared" si="11"/>
        <v>0.32414562934663427</v>
      </c>
      <c r="M50" s="13">
        <f t="shared" si="8"/>
        <v>1.3241456293466343</v>
      </c>
      <c r="N50" s="12">
        <f>IFERROR(M50/MAX(M$2:M50)-1,"")</f>
        <v>-0.53931969450444395</v>
      </c>
      <c r="O50" s="10">
        <f t="shared" si="2"/>
        <v>1802.1861374346336</v>
      </c>
    </row>
    <row r="51" spans="1:15" x14ac:dyDescent="0.15">
      <c r="A51" s="7">
        <v>40877</v>
      </c>
      <c r="B51" s="16">
        <v>4910.7700000000004</v>
      </c>
      <c r="C51" s="9">
        <f t="shared" si="3"/>
        <v>49000</v>
      </c>
      <c r="D51" s="10">
        <f t="shared" si="4"/>
        <v>536.05867564561049</v>
      </c>
      <c r="E51" s="9">
        <f t="shared" si="0"/>
        <v>536.05867564561049</v>
      </c>
      <c r="F51" s="9">
        <f t="shared" si="9"/>
        <v>37541.05186825827</v>
      </c>
      <c r="G51" s="11">
        <f t="shared" si="5"/>
        <v>50000</v>
      </c>
      <c r="H51" s="10">
        <f t="shared" si="6"/>
        <v>0.10915980093663732</v>
      </c>
      <c r="I51" s="10">
        <f t="shared" si="10"/>
        <v>10.181702665773392</v>
      </c>
      <c r="J51" s="10">
        <f t="shared" si="1"/>
        <v>50000</v>
      </c>
      <c r="K51" s="10">
        <f t="shared" si="7"/>
        <v>12458.94813174173</v>
      </c>
      <c r="L51" s="12">
        <f t="shared" si="11"/>
        <v>0.33187530747576166</v>
      </c>
      <c r="M51" s="13">
        <f t="shared" si="8"/>
        <v>1.3318753074757617</v>
      </c>
      <c r="N51" s="12">
        <f>IFERROR(M51/MAX(M$2:M51)-1,"")</f>
        <v>-0.53663048086888199</v>
      </c>
      <c r="O51" s="10">
        <f t="shared" si="2"/>
        <v>536.05867564561049</v>
      </c>
    </row>
    <row r="52" spans="1:15" x14ac:dyDescent="0.15">
      <c r="A52" s="7">
        <v>40907</v>
      </c>
      <c r="B52" s="16">
        <v>4254.5600000000004</v>
      </c>
      <c r="C52" s="9">
        <f t="shared" si="3"/>
        <v>50000</v>
      </c>
      <c r="D52" s="10">
        <f t="shared" si="4"/>
        <v>7681.3351063071532</v>
      </c>
      <c r="E52" s="9">
        <f t="shared" si="0"/>
        <v>5000</v>
      </c>
      <c r="F52" s="9">
        <f t="shared" si="9"/>
        <v>42541.05186825827</v>
      </c>
      <c r="G52" s="11">
        <f t="shared" si="5"/>
        <v>51000</v>
      </c>
      <c r="H52" s="10">
        <f t="shared" si="6"/>
        <v>1.1752096574028805</v>
      </c>
      <c r="I52" s="10">
        <f t="shared" si="10"/>
        <v>11.356912323176273</v>
      </c>
      <c r="J52" s="10">
        <f t="shared" si="1"/>
        <v>48318.664893692847</v>
      </c>
      <c r="K52" s="10">
        <f t="shared" si="7"/>
        <v>5777.6130254345771</v>
      </c>
      <c r="L52" s="12">
        <f t="shared" si="11"/>
        <v>0.13581265087959671</v>
      </c>
      <c r="M52" s="13">
        <f t="shared" si="8"/>
        <v>1.1358126508795967</v>
      </c>
      <c r="N52" s="12">
        <f>IFERROR(M52/MAX(M$2:M52)-1,"")</f>
        <v>-0.60484216584915018</v>
      </c>
      <c r="O52" s="10">
        <f t="shared" si="2"/>
        <v>5000</v>
      </c>
    </row>
    <row r="53" spans="1:15" x14ac:dyDescent="0.15">
      <c r="A53" s="7">
        <v>40939</v>
      </c>
      <c r="B53" s="16">
        <v>3991.03</v>
      </c>
      <c r="C53" s="9">
        <f t="shared" si="3"/>
        <v>51000</v>
      </c>
      <c r="D53" s="10">
        <f t="shared" si="4"/>
        <v>6674.2222108337955</v>
      </c>
      <c r="E53" s="9">
        <f t="shared" si="0"/>
        <v>5000</v>
      </c>
      <c r="F53" s="9">
        <f t="shared" si="9"/>
        <v>47541.05186825827</v>
      </c>
      <c r="G53" s="11">
        <f t="shared" si="5"/>
        <v>52000</v>
      </c>
      <c r="H53" s="10">
        <f t="shared" si="6"/>
        <v>1.252809425135867</v>
      </c>
      <c r="I53" s="10">
        <f t="shared" si="10"/>
        <v>12.60972174831214</v>
      </c>
      <c r="J53" s="10">
        <f t="shared" si="1"/>
        <v>50325.777789166204</v>
      </c>
      <c r="K53" s="10">
        <f t="shared" si="7"/>
        <v>2784.7259209079348</v>
      </c>
      <c r="L53" s="12">
        <f t="shared" si="11"/>
        <v>5.8575185265667518E-2</v>
      </c>
      <c r="M53" s="13">
        <f t="shared" si="8"/>
        <v>1.0585751852656675</v>
      </c>
      <c r="N53" s="12">
        <f>IFERROR(M53/MAX(M$2:M53)-1,"")</f>
        <v>-0.63171366583082844</v>
      </c>
      <c r="O53" s="10">
        <f t="shared" si="2"/>
        <v>5000</v>
      </c>
    </row>
    <row r="54" spans="1:15" x14ac:dyDescent="0.15">
      <c r="A54" s="7">
        <v>40968</v>
      </c>
      <c r="B54" s="16">
        <v>4385.7</v>
      </c>
      <c r="C54" s="9">
        <f t="shared" si="3"/>
        <v>52000</v>
      </c>
      <c r="D54" s="10">
        <f t="shared" si="4"/>
        <v>-2302.4566715725523</v>
      </c>
      <c r="E54" s="9">
        <f t="shared" si="0"/>
        <v>-2302.4566715725523</v>
      </c>
      <c r="F54" s="9">
        <f t="shared" si="9"/>
        <v>45238.595196685717</v>
      </c>
      <c r="G54" s="11">
        <f t="shared" si="5"/>
        <v>53000</v>
      </c>
      <c r="H54" s="10">
        <f t="shared" si="6"/>
        <v>-0.52499183062511168</v>
      </c>
      <c r="I54" s="10">
        <f t="shared" si="10"/>
        <v>12.084729917687028</v>
      </c>
      <c r="J54" s="10">
        <f t="shared" si="1"/>
        <v>53000</v>
      </c>
      <c r="K54" s="10">
        <f t="shared" si="7"/>
        <v>7761.4048033142826</v>
      </c>
      <c r="L54" s="12">
        <f t="shared" si="11"/>
        <v>0.17156599955347196</v>
      </c>
      <c r="M54" s="13">
        <f t="shared" si="8"/>
        <v>1.171565999553472</v>
      </c>
      <c r="N54" s="12">
        <f>IFERROR(M54/MAX(M$2:M54)-1,"")</f>
        <v>-0.59240330472652802</v>
      </c>
      <c r="O54" s="10">
        <f t="shared" si="2"/>
        <v>-2302.4566715725523</v>
      </c>
    </row>
    <row r="55" spans="1:15" x14ac:dyDescent="0.15">
      <c r="A55" s="7">
        <v>40998</v>
      </c>
      <c r="B55" s="16">
        <v>4078.85</v>
      </c>
      <c r="C55" s="9">
        <f t="shared" si="3"/>
        <v>53000</v>
      </c>
      <c r="D55" s="10">
        <f t="shared" si="4"/>
        <v>4708.1993752422641</v>
      </c>
      <c r="E55" s="9">
        <f t="shared" si="0"/>
        <v>4708.1993752422641</v>
      </c>
      <c r="F55" s="9">
        <f t="shared" si="9"/>
        <v>49946.794571927981</v>
      </c>
      <c r="G55" s="11">
        <f t="shared" si="5"/>
        <v>54000</v>
      </c>
      <c r="H55" s="10">
        <f t="shared" si="6"/>
        <v>1.1542957880878837</v>
      </c>
      <c r="I55" s="10">
        <f t="shared" si="10"/>
        <v>13.239025705774912</v>
      </c>
      <c r="J55" s="10">
        <f t="shared" si="1"/>
        <v>54000</v>
      </c>
      <c r="K55" s="10">
        <f t="shared" si="7"/>
        <v>4053.2054280720185</v>
      </c>
      <c r="L55" s="12">
        <f t="shared" si="11"/>
        <v>8.1150461462247137E-2</v>
      </c>
      <c r="M55" s="13">
        <f t="shared" si="8"/>
        <v>1.0811504614622471</v>
      </c>
      <c r="N55" s="12">
        <f>IFERROR(M55/MAX(M$2:M55)-1,"")</f>
        <v>-0.62385955605287413</v>
      </c>
      <c r="O55" s="10">
        <f t="shared" si="2"/>
        <v>4708.1993752422641</v>
      </c>
    </row>
    <row r="56" spans="1:15" x14ac:dyDescent="0.15">
      <c r="A56" s="7">
        <v>41026</v>
      </c>
      <c r="B56" s="16">
        <v>4210.97</v>
      </c>
      <c r="C56" s="9">
        <f t="shared" si="3"/>
        <v>54000</v>
      </c>
      <c r="D56" s="10">
        <f t="shared" si="4"/>
        <v>-749.1400762469857</v>
      </c>
      <c r="E56" s="9">
        <f t="shared" si="0"/>
        <v>-749.1400762469857</v>
      </c>
      <c r="F56" s="9">
        <f t="shared" si="9"/>
        <v>49197.654495680996</v>
      </c>
      <c r="G56" s="11">
        <f t="shared" si="5"/>
        <v>55000</v>
      </c>
      <c r="H56" s="10">
        <f t="shared" si="6"/>
        <v>-0.17790202168312425</v>
      </c>
      <c r="I56" s="10">
        <f t="shared" si="10"/>
        <v>13.061123684091788</v>
      </c>
      <c r="J56" s="10">
        <f t="shared" si="1"/>
        <v>55000</v>
      </c>
      <c r="K56" s="10">
        <f t="shared" si="7"/>
        <v>5802.3455043190042</v>
      </c>
      <c r="L56" s="12">
        <f t="shared" si="11"/>
        <v>0.11793947422490203</v>
      </c>
      <c r="M56" s="13">
        <f t="shared" si="8"/>
        <v>1.117939474224902</v>
      </c>
      <c r="N56" s="12">
        <f>IFERROR(M56/MAX(M$2:M56)-1,"")</f>
        <v>-0.61106037954028591</v>
      </c>
      <c r="O56" s="10">
        <f t="shared" si="2"/>
        <v>-749.1400762469857</v>
      </c>
    </row>
    <row r="57" spans="1:15" x14ac:dyDescent="0.15">
      <c r="A57" s="7">
        <v>41060</v>
      </c>
      <c r="B57" s="16">
        <v>4473.8100000000004</v>
      </c>
      <c r="C57" s="9">
        <f t="shared" si="3"/>
        <v>55000</v>
      </c>
      <c r="D57" s="10">
        <f t="shared" si="4"/>
        <v>-2432.9857491266885</v>
      </c>
      <c r="E57" s="9">
        <f t="shared" si="0"/>
        <v>-2432.9857491266885</v>
      </c>
      <c r="F57" s="9">
        <f t="shared" si="9"/>
        <v>46764.668746554307</v>
      </c>
      <c r="G57" s="11">
        <f t="shared" si="5"/>
        <v>56000</v>
      </c>
      <c r="H57" s="10">
        <f t="shared" si="6"/>
        <v>-0.54382858215406737</v>
      </c>
      <c r="I57" s="10">
        <f t="shared" si="10"/>
        <v>12.517295101937721</v>
      </c>
      <c r="J57" s="10">
        <f t="shared" si="1"/>
        <v>56000</v>
      </c>
      <c r="K57" s="10">
        <f t="shared" si="7"/>
        <v>9235.3312534456927</v>
      </c>
      <c r="L57" s="12">
        <f t="shared" si="11"/>
        <v>0.19748522765118848</v>
      </c>
      <c r="M57" s="13">
        <f t="shared" si="8"/>
        <v>1.1974852276511885</v>
      </c>
      <c r="N57" s="12">
        <f>IFERROR(M57/MAX(M$2:M57)-1,"")</f>
        <v>-0.58338580872485579</v>
      </c>
      <c r="O57" s="10">
        <f t="shared" si="2"/>
        <v>-2432.9857491266885</v>
      </c>
    </row>
    <row r="58" spans="1:15" x14ac:dyDescent="0.15">
      <c r="A58" s="7">
        <v>41089</v>
      </c>
      <c r="B58" s="16">
        <v>4700.92</v>
      </c>
      <c r="C58" s="9">
        <f t="shared" si="3"/>
        <v>56000</v>
      </c>
      <c r="D58" s="10">
        <f t="shared" si="4"/>
        <v>-1842.8028906010732</v>
      </c>
      <c r="E58" s="9">
        <f t="shared" si="0"/>
        <v>-1842.8028906010732</v>
      </c>
      <c r="F58" s="9">
        <f t="shared" si="9"/>
        <v>44921.865855953234</v>
      </c>
      <c r="G58" s="11">
        <f t="shared" si="5"/>
        <v>57000</v>
      </c>
      <c r="H58" s="10">
        <f t="shared" si="6"/>
        <v>-0.39200898773028964</v>
      </c>
      <c r="I58" s="10">
        <f t="shared" si="10"/>
        <v>12.125286114207432</v>
      </c>
      <c r="J58" s="10">
        <f t="shared" si="1"/>
        <v>57000</v>
      </c>
      <c r="K58" s="10">
        <f t="shared" si="7"/>
        <v>12078.134144046766</v>
      </c>
      <c r="L58" s="12">
        <f t="shared" si="11"/>
        <v>0.26886982350146793</v>
      </c>
      <c r="M58" s="13">
        <f t="shared" si="8"/>
        <v>1.2688698235014679</v>
      </c>
      <c r="N58" s="12">
        <f>IFERROR(M58/MAX(M$2:M58)-1,"")</f>
        <v>-0.55855056651648161</v>
      </c>
      <c r="O58" s="10">
        <f t="shared" si="2"/>
        <v>-1842.8028906010732</v>
      </c>
    </row>
    <row r="59" spans="1:15" x14ac:dyDescent="0.15">
      <c r="A59" s="7">
        <v>41121</v>
      </c>
      <c r="B59" s="16">
        <v>4483.51</v>
      </c>
      <c r="C59" s="9">
        <f t="shared" si="3"/>
        <v>57000</v>
      </c>
      <c r="D59" s="10">
        <f t="shared" si="4"/>
        <v>3636.158454089833</v>
      </c>
      <c r="E59" s="9">
        <f t="shared" si="0"/>
        <v>3636.158454089833</v>
      </c>
      <c r="F59" s="9">
        <f t="shared" si="9"/>
        <v>48558.024310043067</v>
      </c>
      <c r="G59" s="11">
        <f t="shared" si="5"/>
        <v>58000</v>
      </c>
      <c r="H59" s="10">
        <f t="shared" si="6"/>
        <v>0.81100710249109131</v>
      </c>
      <c r="I59" s="10">
        <f t="shared" si="10"/>
        <v>12.936293216698523</v>
      </c>
      <c r="J59" s="10">
        <f t="shared" si="1"/>
        <v>58000</v>
      </c>
      <c r="K59" s="10">
        <f t="shared" si="7"/>
        <v>9441.9756899569329</v>
      </c>
      <c r="L59" s="12">
        <f t="shared" si="11"/>
        <v>0.19444727877868151</v>
      </c>
      <c r="M59" s="13">
        <f t="shared" si="8"/>
        <v>1.1944472787786815</v>
      </c>
      <c r="N59" s="12">
        <f>IFERROR(M59/MAX(M$2:M59)-1,"")</f>
        <v>-0.58444273417448089</v>
      </c>
      <c r="O59" s="10">
        <f t="shared" si="2"/>
        <v>3636.158454089833</v>
      </c>
    </row>
    <row r="60" spans="1:15" x14ac:dyDescent="0.15">
      <c r="A60" s="7">
        <v>41152</v>
      </c>
      <c r="B60" s="16">
        <v>4500.8500000000004</v>
      </c>
      <c r="C60" s="9">
        <f t="shared" si="3"/>
        <v>58000</v>
      </c>
      <c r="D60" s="10">
        <f t="shared" si="4"/>
        <v>775.68467562244768</v>
      </c>
      <c r="E60" s="9">
        <f t="shared" si="0"/>
        <v>775.68467562244768</v>
      </c>
      <c r="F60" s="9">
        <f t="shared" si="9"/>
        <v>49333.708985665515</v>
      </c>
      <c r="G60" s="11">
        <f t="shared" si="5"/>
        <v>59000</v>
      </c>
      <c r="H60" s="10">
        <f t="shared" si="6"/>
        <v>0.1723418189058617</v>
      </c>
      <c r="I60" s="10">
        <f t="shared" si="10"/>
        <v>13.108635035604385</v>
      </c>
      <c r="J60" s="10">
        <f t="shared" si="1"/>
        <v>59000</v>
      </c>
      <c r="K60" s="10">
        <f t="shared" si="7"/>
        <v>9666.2910143344852</v>
      </c>
      <c r="L60" s="12">
        <f t="shared" si="11"/>
        <v>0.19593683939602302</v>
      </c>
      <c r="M60" s="13">
        <f t="shared" si="8"/>
        <v>1.195936839396023</v>
      </c>
      <c r="N60" s="12">
        <f>IFERROR(M60/MAX(M$2:M60)-1,"")</f>
        <v>-0.58392450474031388</v>
      </c>
      <c r="O60" s="10">
        <f t="shared" si="2"/>
        <v>775.68467562244768</v>
      </c>
    </row>
    <row r="61" spans="1:15" x14ac:dyDescent="0.15">
      <c r="A61" s="7">
        <v>41180</v>
      </c>
      <c r="B61" s="16">
        <v>4605.24</v>
      </c>
      <c r="C61" s="9">
        <f t="shared" si="3"/>
        <v>59000</v>
      </c>
      <c r="D61" s="10">
        <f t="shared" si="4"/>
        <v>-368.41041136673448</v>
      </c>
      <c r="E61" s="9">
        <f t="shared" si="0"/>
        <v>-368.41041136673448</v>
      </c>
      <c r="F61" s="9">
        <f t="shared" si="9"/>
        <v>48965.29857429878</v>
      </c>
      <c r="G61" s="11">
        <f t="shared" si="5"/>
        <v>60000</v>
      </c>
      <c r="H61" s="10">
        <f t="shared" si="6"/>
        <v>-7.9998091601465829E-2</v>
      </c>
      <c r="I61" s="10">
        <f t="shared" si="10"/>
        <v>13.028636944002919</v>
      </c>
      <c r="J61" s="10">
        <f t="shared" si="1"/>
        <v>60000</v>
      </c>
      <c r="K61" s="10">
        <f t="shared" si="7"/>
        <v>11034.70142570122</v>
      </c>
      <c r="L61" s="12">
        <f t="shared" si="11"/>
        <v>0.22535758479972157</v>
      </c>
      <c r="M61" s="13">
        <f t="shared" si="8"/>
        <v>1.2253575847997216</v>
      </c>
      <c r="N61" s="12">
        <f>IFERROR(M61/MAX(M$2:M61)-1,"")</f>
        <v>-0.57368880431575375</v>
      </c>
      <c r="O61" s="10">
        <f t="shared" si="2"/>
        <v>-368.41041136673448</v>
      </c>
    </row>
    <row r="62" spans="1:15" x14ac:dyDescent="0.15">
      <c r="A62" s="7">
        <v>41213</v>
      </c>
      <c r="B62" s="16">
        <v>4733.25</v>
      </c>
      <c r="C62" s="9">
        <f t="shared" si="3"/>
        <v>60000</v>
      </c>
      <c r="D62" s="10">
        <f t="shared" si="4"/>
        <v>-667.79581520181819</v>
      </c>
      <c r="E62" s="9">
        <f t="shared" si="0"/>
        <v>-667.79581520181819</v>
      </c>
      <c r="F62" s="9">
        <f t="shared" si="9"/>
        <v>48297.502759096962</v>
      </c>
      <c r="G62" s="11">
        <f t="shared" si="5"/>
        <v>61000</v>
      </c>
      <c r="H62" s="10">
        <f t="shared" si="6"/>
        <v>-0.1410861068402933</v>
      </c>
      <c r="I62" s="10">
        <f t="shared" si="10"/>
        <v>12.887550837162626</v>
      </c>
      <c r="J62" s="10">
        <f t="shared" si="1"/>
        <v>61000</v>
      </c>
      <c r="K62" s="10">
        <f t="shared" si="7"/>
        <v>12702.497240903038</v>
      </c>
      <c r="L62" s="12">
        <f t="shared" si="11"/>
        <v>0.26300525938704955</v>
      </c>
      <c r="M62" s="13">
        <f t="shared" si="8"/>
        <v>1.2630052593870496</v>
      </c>
      <c r="N62" s="12">
        <f>IFERROR(M62/MAX(M$2:M62)-1,"")</f>
        <v>-0.56059089284309693</v>
      </c>
      <c r="O62" s="10">
        <f t="shared" si="2"/>
        <v>-667.79581520181819</v>
      </c>
    </row>
    <row r="63" spans="1:15" x14ac:dyDescent="0.15">
      <c r="A63" s="7">
        <v>41243</v>
      </c>
      <c r="B63" s="16">
        <v>4192.18</v>
      </c>
      <c r="C63" s="9">
        <f t="shared" si="3"/>
        <v>61000</v>
      </c>
      <c r="D63" s="10">
        <f t="shared" si="4"/>
        <v>7973.0671314635765</v>
      </c>
      <c r="E63" s="9">
        <f t="shared" si="0"/>
        <v>5000</v>
      </c>
      <c r="F63" s="9">
        <f t="shared" si="9"/>
        <v>53297.502759096962</v>
      </c>
      <c r="G63" s="11">
        <f t="shared" si="5"/>
        <v>62000</v>
      </c>
      <c r="H63" s="10">
        <f t="shared" si="6"/>
        <v>1.1926968784737295</v>
      </c>
      <c r="I63" s="10">
        <f t="shared" si="10"/>
        <v>14.080247715636355</v>
      </c>
      <c r="J63" s="10">
        <f t="shared" si="1"/>
        <v>59026.932868536423</v>
      </c>
      <c r="K63" s="10">
        <f t="shared" si="7"/>
        <v>5729.4301094394614</v>
      </c>
      <c r="L63" s="12">
        <f t="shared" si="11"/>
        <v>0.10749903490481172</v>
      </c>
      <c r="M63" s="13">
        <f t="shared" si="8"/>
        <v>1.1074990349048117</v>
      </c>
      <c r="N63" s="12">
        <f>IFERROR(M63/MAX(M$2:M63)-1,"")</f>
        <v>-0.6146926875499874</v>
      </c>
      <c r="O63" s="10">
        <f t="shared" si="2"/>
        <v>5000</v>
      </c>
    </row>
    <row r="64" spans="1:15" x14ac:dyDescent="0.15">
      <c r="A64" s="7">
        <v>41274</v>
      </c>
      <c r="B64" s="16">
        <v>4604.66</v>
      </c>
      <c r="C64" s="9">
        <f t="shared" si="3"/>
        <v>62000</v>
      </c>
      <c r="D64" s="10">
        <f t="shared" si="4"/>
        <v>-1834.7534462820986</v>
      </c>
      <c r="E64" s="9">
        <f t="shared" si="0"/>
        <v>-1834.7534462820986</v>
      </c>
      <c r="F64" s="9">
        <f t="shared" si="9"/>
        <v>51462.749312814864</v>
      </c>
      <c r="G64" s="11">
        <f t="shared" si="5"/>
        <v>63000</v>
      </c>
      <c r="H64" s="10">
        <f t="shared" si="6"/>
        <v>-0.39845579180267354</v>
      </c>
      <c r="I64" s="10">
        <f t="shared" si="10"/>
        <v>13.681791923833682</v>
      </c>
      <c r="J64" s="10">
        <f t="shared" si="1"/>
        <v>63000</v>
      </c>
      <c r="K64" s="10">
        <f t="shared" si="7"/>
        <v>11537.250687185136</v>
      </c>
      <c r="L64" s="12">
        <f t="shared" si="11"/>
        <v>0.22418644245095187</v>
      </c>
      <c r="M64" s="13">
        <f t="shared" si="8"/>
        <v>1.2241864424509519</v>
      </c>
      <c r="N64" s="12">
        <f>IFERROR(M64/MAX(M$2:M64)-1,"")</f>
        <v>-0.57409625361970695</v>
      </c>
      <c r="O64" s="10">
        <f t="shared" si="2"/>
        <v>-1834.7534462820986</v>
      </c>
    </row>
    <row r="65" spans="1:15" x14ac:dyDescent="0.15">
      <c r="A65" s="7">
        <v>41305</v>
      </c>
      <c r="B65" s="16">
        <v>5150.3999999999996</v>
      </c>
      <c r="C65" s="9">
        <f t="shared" si="3"/>
        <v>63000</v>
      </c>
      <c r="D65" s="10">
        <f t="shared" si="4"/>
        <v>-6466.7011245129979</v>
      </c>
      <c r="E65" s="9">
        <f t="shared" si="0"/>
        <v>-5000</v>
      </c>
      <c r="F65" s="9">
        <f t="shared" si="9"/>
        <v>46462.749312814864</v>
      </c>
      <c r="G65" s="11">
        <f t="shared" si="5"/>
        <v>64000</v>
      </c>
      <c r="H65" s="10">
        <f t="shared" si="6"/>
        <v>-0.97079838459148815</v>
      </c>
      <c r="I65" s="10">
        <f t="shared" si="10"/>
        <v>12.710993539242194</v>
      </c>
      <c r="J65" s="10">
        <f t="shared" si="1"/>
        <v>65466.701124512991</v>
      </c>
      <c r="K65" s="10">
        <f t="shared" si="7"/>
        <v>19003.951811698127</v>
      </c>
      <c r="L65" s="12">
        <f t="shared" si="11"/>
        <v>0.40901479341552127</v>
      </c>
      <c r="M65" s="13">
        <f t="shared" si="8"/>
        <v>1.4090147934155213</v>
      </c>
      <c r="N65" s="12">
        <f>IFERROR(M65/MAX(M$2:M65)-1,"")</f>
        <v>-0.5097930687588309</v>
      </c>
      <c r="O65" s="10">
        <f t="shared" si="2"/>
        <v>-5000</v>
      </c>
    </row>
    <row r="66" spans="1:15" x14ac:dyDescent="0.15">
      <c r="A66" s="7">
        <v>41333</v>
      </c>
      <c r="B66" s="16">
        <v>5481.46</v>
      </c>
      <c r="C66" s="9">
        <f t="shared" si="3"/>
        <v>64000</v>
      </c>
      <c r="D66" s="10">
        <f t="shared" si="4"/>
        <v>-4674.8026456145162</v>
      </c>
      <c r="E66" s="9">
        <f t="shared" ref="E66:E110" si="12">IF(D66&gt;Q$4,Q$4,IF(D66&lt;Q$5,Q$5,D66))</f>
        <v>-4674.8026456145162</v>
      </c>
      <c r="F66" s="9">
        <f t="shared" si="9"/>
        <v>41787.946667200347</v>
      </c>
      <c r="G66" s="11">
        <f t="shared" si="5"/>
        <v>65000</v>
      </c>
      <c r="H66" s="10">
        <f t="shared" si="6"/>
        <v>-0.85283895998776171</v>
      </c>
      <c r="I66" s="10">
        <f t="shared" si="10"/>
        <v>11.858154579254432</v>
      </c>
      <c r="J66" s="10">
        <f t="shared" ref="J66:J110" si="13">I66*B66</f>
        <v>65000</v>
      </c>
      <c r="K66" s="10">
        <f t="shared" si="7"/>
        <v>23212.053332799653</v>
      </c>
      <c r="L66" s="12">
        <f t="shared" si="11"/>
        <v>0.55547245519529098</v>
      </c>
      <c r="M66" s="13">
        <f t="shared" si="8"/>
        <v>1.555472455195291</v>
      </c>
      <c r="N66" s="12">
        <f>IFERROR(M66/MAX(M$2:M66)-1,"")</f>
        <v>-0.45883933763171869</v>
      </c>
      <c r="O66" s="10">
        <f t="shared" ref="O66:O109" si="14">E66</f>
        <v>-4674.8026456145162</v>
      </c>
    </row>
    <row r="67" spans="1:15" x14ac:dyDescent="0.15">
      <c r="A67" s="7">
        <v>41362</v>
      </c>
      <c r="B67" s="16">
        <v>5635.37</v>
      </c>
      <c r="C67" s="9">
        <f t="shared" ref="C67:C110" si="15">G66*(1+Q$3)</f>
        <v>65000</v>
      </c>
      <c r="D67" s="10">
        <f t="shared" ref="D67:D110" si="16">C67-I66*B67+Q$2</f>
        <v>-825.0885712930467</v>
      </c>
      <c r="E67" s="9">
        <f t="shared" si="12"/>
        <v>-825.0885712930467</v>
      </c>
      <c r="F67" s="9">
        <f t="shared" si="9"/>
        <v>40962.858095907301</v>
      </c>
      <c r="G67" s="11">
        <f t="shared" ref="G67:G110" si="17">G66+Q$2</f>
        <v>66000</v>
      </c>
      <c r="H67" s="10">
        <f t="shared" ref="H67:H110" si="18">E67/B67</f>
        <v>-0.14641249310924512</v>
      </c>
      <c r="I67" s="10">
        <f t="shared" si="10"/>
        <v>11.711742086145186</v>
      </c>
      <c r="J67" s="10">
        <f t="shared" si="13"/>
        <v>66000</v>
      </c>
      <c r="K67" s="10">
        <f t="shared" ref="K67:K110" si="19">J67-F67</f>
        <v>25037.141904092699</v>
      </c>
      <c r="L67" s="12">
        <f t="shared" si="11"/>
        <v>0.61121569802264908</v>
      </c>
      <c r="M67" s="13">
        <f t="shared" ref="M67:M110" si="20">1+L67</f>
        <v>1.6112156980226491</v>
      </c>
      <c r="N67" s="12">
        <f>IFERROR(M67/MAX(M$2:M67)-1,"")</f>
        <v>-0.43944584074898441</v>
      </c>
      <c r="O67" s="10">
        <f t="shared" si="14"/>
        <v>-825.0885712930467</v>
      </c>
    </row>
    <row r="68" spans="1:15" x14ac:dyDescent="0.15">
      <c r="A68" s="7">
        <v>41390</v>
      </c>
      <c r="B68" s="16">
        <v>5420.9</v>
      </c>
      <c r="C68" s="9">
        <f t="shared" si="15"/>
        <v>66000</v>
      </c>
      <c r="D68" s="10">
        <f t="shared" si="16"/>
        <v>3511.8173252155611</v>
      </c>
      <c r="E68" s="9">
        <f t="shared" si="12"/>
        <v>3511.8173252155611</v>
      </c>
      <c r="F68" s="9">
        <f t="shared" ref="F68:F110" si="21">F67+E68</f>
        <v>44474.675421122862</v>
      </c>
      <c r="G68" s="11">
        <f t="shared" si="17"/>
        <v>67000</v>
      </c>
      <c r="H68" s="10">
        <f t="shared" si="18"/>
        <v>0.64782920275518108</v>
      </c>
      <c r="I68" s="10">
        <f t="shared" ref="I68:I110" si="22">I67+H68</f>
        <v>12.359571288900367</v>
      </c>
      <c r="J68" s="10">
        <f t="shared" si="13"/>
        <v>67000</v>
      </c>
      <c r="K68" s="10">
        <f t="shared" si="19"/>
        <v>22525.324578877138</v>
      </c>
      <c r="L68" s="12">
        <f t="shared" ref="L68:L110" si="23">J68/F68-1</f>
        <v>0.50647530005759034</v>
      </c>
      <c r="M68" s="13">
        <f t="shared" si="20"/>
        <v>1.5064753000575903</v>
      </c>
      <c r="N68" s="12">
        <f>IFERROR(M68/MAX(M$2:M68)-1,"")</f>
        <v>-0.47588581945138586</v>
      </c>
      <c r="O68" s="10">
        <f t="shared" si="14"/>
        <v>3511.8173252155611</v>
      </c>
    </row>
    <row r="69" spans="1:15" x14ac:dyDescent="0.15">
      <c r="A69" s="7">
        <v>41425</v>
      </c>
      <c r="B69" s="16">
        <v>6025.14</v>
      </c>
      <c r="C69" s="9">
        <f t="shared" si="15"/>
        <v>67000</v>
      </c>
      <c r="D69" s="10">
        <f t="shared" si="16"/>
        <v>-6468.1473556051642</v>
      </c>
      <c r="E69" s="9">
        <f t="shared" si="12"/>
        <v>-5000</v>
      </c>
      <c r="F69" s="9">
        <f t="shared" si="21"/>
        <v>39474.675421122862</v>
      </c>
      <c r="G69" s="11">
        <f t="shared" si="17"/>
        <v>68000</v>
      </c>
      <c r="H69" s="10">
        <f t="shared" si="18"/>
        <v>-0.82985623570572631</v>
      </c>
      <c r="I69" s="10">
        <f t="shared" si="22"/>
        <v>11.529715053194641</v>
      </c>
      <c r="J69" s="10">
        <f t="shared" si="13"/>
        <v>69468.147355605164</v>
      </c>
      <c r="K69" s="10">
        <f t="shared" si="19"/>
        <v>29993.471934482302</v>
      </c>
      <c r="L69" s="12">
        <f t="shared" si="23"/>
        <v>0.7598155428640414</v>
      </c>
      <c r="M69" s="13">
        <f t="shared" si="20"/>
        <v>1.7598155428640414</v>
      </c>
      <c r="N69" s="12">
        <f>IFERROR(M69/MAX(M$2:M69)-1,"")</f>
        <v>-0.38774682789047932</v>
      </c>
      <c r="O69" s="10">
        <f t="shared" si="14"/>
        <v>-5000</v>
      </c>
    </row>
    <row r="70" spans="1:15" x14ac:dyDescent="0.15">
      <c r="A70" s="7">
        <v>41453</v>
      </c>
      <c r="B70" s="16">
        <v>5397.63</v>
      </c>
      <c r="C70" s="9">
        <f t="shared" si="15"/>
        <v>68000</v>
      </c>
      <c r="D70" s="10">
        <f t="shared" si="16"/>
        <v>6766.8641374250074</v>
      </c>
      <c r="E70" s="9">
        <f t="shared" si="12"/>
        <v>5000</v>
      </c>
      <c r="F70" s="9">
        <f t="shared" si="21"/>
        <v>44474.675421122862</v>
      </c>
      <c r="G70" s="11">
        <f t="shared" si="17"/>
        <v>69000</v>
      </c>
      <c r="H70" s="10">
        <f t="shared" si="18"/>
        <v>0.92633248296011395</v>
      </c>
      <c r="I70" s="10">
        <f t="shared" si="22"/>
        <v>12.456047536154754</v>
      </c>
      <c r="J70" s="10">
        <f t="shared" si="13"/>
        <v>67233.135862574985</v>
      </c>
      <c r="K70" s="10">
        <f t="shared" si="19"/>
        <v>22758.460441452124</v>
      </c>
      <c r="L70" s="12">
        <f t="shared" si="23"/>
        <v>0.51171729137888633</v>
      </c>
      <c r="M70" s="13">
        <f t="shared" si="20"/>
        <v>1.5117172913788863</v>
      </c>
      <c r="N70" s="12">
        <f>IFERROR(M70/MAX(M$2:M70)-1,"")</f>
        <v>-0.47406209092049068</v>
      </c>
      <c r="O70" s="10">
        <f t="shared" si="14"/>
        <v>5000</v>
      </c>
    </row>
    <row r="71" spans="1:15" x14ac:dyDescent="0.15">
      <c r="A71" s="7">
        <v>41486</v>
      </c>
      <c r="B71" s="16">
        <v>5874.9</v>
      </c>
      <c r="C71" s="9">
        <f t="shared" si="15"/>
        <v>69000</v>
      </c>
      <c r="D71" s="10">
        <f t="shared" si="16"/>
        <v>-3178.0336701555643</v>
      </c>
      <c r="E71" s="9">
        <f t="shared" si="12"/>
        <v>-3178.0336701555643</v>
      </c>
      <c r="F71" s="9">
        <f t="shared" si="21"/>
        <v>41296.641750967297</v>
      </c>
      <c r="G71" s="11">
        <f t="shared" si="17"/>
        <v>70000</v>
      </c>
      <c r="H71" s="10">
        <f t="shared" si="18"/>
        <v>-0.54095110898152554</v>
      </c>
      <c r="I71" s="10">
        <f t="shared" si="22"/>
        <v>11.915096427173228</v>
      </c>
      <c r="J71" s="10">
        <f t="shared" si="13"/>
        <v>70000</v>
      </c>
      <c r="K71" s="10">
        <f t="shared" si="19"/>
        <v>28703.358249032703</v>
      </c>
      <c r="L71" s="12">
        <f t="shared" si="23"/>
        <v>0.69505308499716878</v>
      </c>
      <c r="M71" s="13">
        <f t="shared" si="20"/>
        <v>1.6950530849971688</v>
      </c>
      <c r="N71" s="12">
        <f>IFERROR(M71/MAX(M$2:M71)-1,"")</f>
        <v>-0.41027817807850597</v>
      </c>
      <c r="O71" s="10">
        <f t="shared" si="14"/>
        <v>-3178.0336701555643</v>
      </c>
    </row>
    <row r="72" spans="1:15" x14ac:dyDescent="0.15">
      <c r="A72" s="7">
        <v>41516</v>
      </c>
      <c r="B72" s="16">
        <v>5817.27</v>
      </c>
      <c r="C72" s="9">
        <f t="shared" si="15"/>
        <v>70000</v>
      </c>
      <c r="D72" s="10">
        <f t="shared" si="16"/>
        <v>1686.667007097989</v>
      </c>
      <c r="E72" s="9">
        <f t="shared" si="12"/>
        <v>1686.667007097989</v>
      </c>
      <c r="F72" s="9">
        <f t="shared" si="21"/>
        <v>42983.308758065286</v>
      </c>
      <c r="G72" s="11">
        <f t="shared" si="17"/>
        <v>71000</v>
      </c>
      <c r="H72" s="10">
        <f t="shared" si="18"/>
        <v>0.28994133108794828</v>
      </c>
      <c r="I72" s="10">
        <f t="shared" si="22"/>
        <v>12.205037758261177</v>
      </c>
      <c r="J72" s="10">
        <f t="shared" si="13"/>
        <v>71000</v>
      </c>
      <c r="K72" s="10">
        <f t="shared" si="19"/>
        <v>28016.691241934714</v>
      </c>
      <c r="L72" s="12">
        <f t="shared" si="23"/>
        <v>0.65180396882959202</v>
      </c>
      <c r="M72" s="13">
        <f t="shared" si="20"/>
        <v>1.651803968829592</v>
      </c>
      <c r="N72" s="12">
        <f>IFERROR(M72/MAX(M$2:M72)-1,"")</f>
        <v>-0.42532487355287241</v>
      </c>
      <c r="O72" s="10">
        <f t="shared" si="14"/>
        <v>1686.667007097989</v>
      </c>
    </row>
    <row r="73" spans="1:15" x14ac:dyDescent="0.15">
      <c r="A73" s="7">
        <v>41547</v>
      </c>
      <c r="B73" s="16">
        <v>6224.31</v>
      </c>
      <c r="C73" s="9">
        <f t="shared" si="15"/>
        <v>71000</v>
      </c>
      <c r="D73" s="10">
        <f t="shared" si="16"/>
        <v>-3967.9385691226344</v>
      </c>
      <c r="E73" s="9">
        <f t="shared" si="12"/>
        <v>-3967.9385691226344</v>
      </c>
      <c r="F73" s="9">
        <f t="shared" si="21"/>
        <v>39015.370188942652</v>
      </c>
      <c r="G73" s="11">
        <f t="shared" si="17"/>
        <v>72000</v>
      </c>
      <c r="H73" s="10">
        <f t="shared" si="18"/>
        <v>-0.63749051206039453</v>
      </c>
      <c r="I73" s="10">
        <f t="shared" si="22"/>
        <v>11.567547246200784</v>
      </c>
      <c r="J73" s="10">
        <f t="shared" si="13"/>
        <v>72000</v>
      </c>
      <c r="K73" s="10">
        <f t="shared" si="19"/>
        <v>32984.629811057348</v>
      </c>
      <c r="L73" s="12">
        <f t="shared" si="23"/>
        <v>0.84542654987816879</v>
      </c>
      <c r="M73" s="13">
        <f t="shared" si="20"/>
        <v>1.8454265498781688</v>
      </c>
      <c r="N73" s="12">
        <f>IFERROR(M73/MAX(M$2:M73)-1,"")</f>
        <v>-0.35796210935879436</v>
      </c>
      <c r="O73" s="10">
        <f t="shared" si="14"/>
        <v>-3967.9385691226344</v>
      </c>
    </row>
    <row r="74" spans="1:15" x14ac:dyDescent="0.15">
      <c r="A74" s="7">
        <v>41578</v>
      </c>
      <c r="B74" s="16">
        <v>5749.17</v>
      </c>
      <c r="C74" s="9">
        <f t="shared" si="15"/>
        <v>72000</v>
      </c>
      <c r="D74" s="10">
        <f t="shared" si="16"/>
        <v>6496.204398559843</v>
      </c>
      <c r="E74" s="9">
        <f t="shared" si="12"/>
        <v>5000</v>
      </c>
      <c r="F74" s="9">
        <f t="shared" si="21"/>
        <v>44015.370188942652</v>
      </c>
      <c r="G74" s="11">
        <f t="shared" si="17"/>
        <v>73000</v>
      </c>
      <c r="H74" s="10">
        <f t="shared" si="18"/>
        <v>0.86969075536120866</v>
      </c>
      <c r="I74" s="10">
        <f t="shared" si="22"/>
        <v>12.437238001561992</v>
      </c>
      <c r="J74" s="10">
        <f t="shared" si="13"/>
        <v>71503.795601440157</v>
      </c>
      <c r="K74" s="10">
        <f t="shared" si="19"/>
        <v>27488.425412497505</v>
      </c>
      <c r="L74" s="12">
        <f t="shared" si="23"/>
        <v>0.62451878274564709</v>
      </c>
      <c r="M74" s="13">
        <f t="shared" si="20"/>
        <v>1.6245187827456471</v>
      </c>
      <c r="N74" s="12">
        <f>IFERROR(M74/MAX(M$2:M74)-1,"")</f>
        <v>-0.43481759669606401</v>
      </c>
      <c r="O74" s="10">
        <f t="shared" si="14"/>
        <v>5000</v>
      </c>
    </row>
    <row r="75" spans="1:15" x14ac:dyDescent="0.15">
      <c r="A75" s="7">
        <v>41607</v>
      </c>
      <c r="B75" s="16">
        <v>5925.44</v>
      </c>
      <c r="C75" s="9">
        <f t="shared" si="15"/>
        <v>73000</v>
      </c>
      <c r="D75" s="10">
        <f t="shared" si="16"/>
        <v>303.89245602452138</v>
      </c>
      <c r="E75" s="9">
        <f t="shared" si="12"/>
        <v>303.89245602452138</v>
      </c>
      <c r="F75" s="9">
        <f t="shared" si="21"/>
        <v>44319.262644967173</v>
      </c>
      <c r="G75" s="11">
        <f t="shared" si="17"/>
        <v>74000</v>
      </c>
      <c r="H75" s="10">
        <f t="shared" si="18"/>
        <v>5.1286057410845673E-2</v>
      </c>
      <c r="I75" s="10">
        <f t="shared" si="22"/>
        <v>12.488524058972837</v>
      </c>
      <c r="J75" s="10">
        <f t="shared" si="13"/>
        <v>74000</v>
      </c>
      <c r="K75" s="10">
        <f t="shared" si="19"/>
        <v>29680.737355032827</v>
      </c>
      <c r="L75" s="12">
        <f t="shared" si="23"/>
        <v>0.66970286921962874</v>
      </c>
      <c r="M75" s="13">
        <f t="shared" si="20"/>
        <v>1.6697028692196287</v>
      </c>
      <c r="N75" s="12">
        <f>IFERROR(M75/MAX(M$2:M75)-1,"")</f>
        <v>-0.41909771037914711</v>
      </c>
      <c r="O75" s="10">
        <f t="shared" si="14"/>
        <v>303.89245602452138</v>
      </c>
    </row>
    <row r="76" spans="1:15" x14ac:dyDescent="0.15">
      <c r="A76" s="7">
        <v>41639</v>
      </c>
      <c r="B76" s="16">
        <v>5987.09</v>
      </c>
      <c r="C76" s="9">
        <f t="shared" si="15"/>
        <v>74000</v>
      </c>
      <c r="D76" s="10">
        <f t="shared" si="16"/>
        <v>230.08249176431855</v>
      </c>
      <c r="E76" s="9">
        <f t="shared" si="12"/>
        <v>230.08249176431855</v>
      </c>
      <c r="F76" s="9">
        <f t="shared" si="21"/>
        <v>44549.345136731492</v>
      </c>
      <c r="G76" s="11">
        <f t="shared" si="17"/>
        <v>75000</v>
      </c>
      <c r="H76" s="10">
        <f t="shared" si="18"/>
        <v>3.8429770015870571E-2</v>
      </c>
      <c r="I76" s="10">
        <f t="shared" si="22"/>
        <v>12.526953828988708</v>
      </c>
      <c r="J76" s="10">
        <f t="shared" si="13"/>
        <v>75000</v>
      </c>
      <c r="K76" s="10">
        <f t="shared" si="19"/>
        <v>30450.654863268508</v>
      </c>
      <c r="L76" s="12">
        <f t="shared" si="23"/>
        <v>0.68352643051898787</v>
      </c>
      <c r="M76" s="13">
        <f t="shared" si="20"/>
        <v>1.6835264305189879</v>
      </c>
      <c r="N76" s="12">
        <f>IFERROR(M76/MAX(M$2:M76)-1,"")</f>
        <v>-0.41428838857851746</v>
      </c>
      <c r="O76" s="10">
        <f t="shared" si="14"/>
        <v>230.08249176431855</v>
      </c>
    </row>
    <row r="77" spans="1:15" x14ac:dyDescent="0.15">
      <c r="A77" s="7">
        <v>41669</v>
      </c>
      <c r="B77" s="16">
        <v>6030.42</v>
      </c>
      <c r="C77" s="9">
        <f t="shared" si="15"/>
        <v>75000</v>
      </c>
      <c r="D77" s="10">
        <f t="shared" si="16"/>
        <v>457.20709058991633</v>
      </c>
      <c r="E77" s="9">
        <f t="shared" si="12"/>
        <v>457.20709058991633</v>
      </c>
      <c r="F77" s="9">
        <f t="shared" si="21"/>
        <v>45006.552227321408</v>
      </c>
      <c r="G77" s="11">
        <f t="shared" si="17"/>
        <v>76000</v>
      </c>
      <c r="H77" s="10">
        <f t="shared" si="18"/>
        <v>7.58167906364592E-2</v>
      </c>
      <c r="I77" s="10">
        <f t="shared" si="22"/>
        <v>12.602770619625167</v>
      </c>
      <c r="J77" s="10">
        <f t="shared" si="13"/>
        <v>76000</v>
      </c>
      <c r="K77" s="10">
        <f t="shared" si="19"/>
        <v>30993.447772678592</v>
      </c>
      <c r="L77" s="12">
        <f t="shared" si="23"/>
        <v>0.68864301393573291</v>
      </c>
      <c r="M77" s="13">
        <f t="shared" si="20"/>
        <v>1.6886430139357329</v>
      </c>
      <c r="N77" s="12">
        <f>IFERROR(M77/MAX(M$2:M77)-1,"")</f>
        <v>-0.41250829040858827</v>
      </c>
      <c r="O77" s="10">
        <f t="shared" si="14"/>
        <v>457.20709058991633</v>
      </c>
    </row>
    <row r="78" spans="1:15" x14ac:dyDescent="0.15">
      <c r="A78" s="7">
        <v>41698</v>
      </c>
      <c r="B78" s="16">
        <v>6092.07</v>
      </c>
      <c r="C78" s="9">
        <f t="shared" si="15"/>
        <v>76000</v>
      </c>
      <c r="D78" s="10">
        <f t="shared" si="16"/>
        <v>223.03919130010763</v>
      </c>
      <c r="E78" s="9">
        <f t="shared" si="12"/>
        <v>223.03919130010763</v>
      </c>
      <c r="F78" s="9">
        <f t="shared" si="21"/>
        <v>45229.591418621516</v>
      </c>
      <c r="G78" s="11">
        <f t="shared" si="17"/>
        <v>77000</v>
      </c>
      <c r="H78" s="10">
        <f t="shared" si="18"/>
        <v>3.6611396668145252E-2</v>
      </c>
      <c r="I78" s="10">
        <f t="shared" si="22"/>
        <v>12.639382016293313</v>
      </c>
      <c r="J78" s="10">
        <f t="shared" si="13"/>
        <v>77000</v>
      </c>
      <c r="K78" s="10">
        <f t="shared" si="19"/>
        <v>31770.408581378484</v>
      </c>
      <c r="L78" s="12">
        <f t="shared" si="23"/>
        <v>0.70242528364512835</v>
      </c>
      <c r="M78" s="13">
        <f t="shared" si="20"/>
        <v>1.7024252836451284</v>
      </c>
      <c r="N78" s="12">
        <f>IFERROR(M78/MAX(M$2:M78)-1,"")</f>
        <v>-0.4077133342652226</v>
      </c>
      <c r="O78" s="10">
        <f t="shared" si="14"/>
        <v>223.03919130010763</v>
      </c>
    </row>
    <row r="79" spans="1:15" x14ac:dyDescent="0.15">
      <c r="A79" s="7">
        <v>41729</v>
      </c>
      <c r="B79" s="16">
        <v>5808.46</v>
      </c>
      <c r="C79" s="9">
        <f t="shared" si="15"/>
        <v>77000</v>
      </c>
      <c r="D79" s="10">
        <f t="shared" si="16"/>
        <v>4584.6551336409466</v>
      </c>
      <c r="E79" s="9">
        <f t="shared" si="12"/>
        <v>4584.6551336409466</v>
      </c>
      <c r="F79" s="9">
        <f t="shared" si="21"/>
        <v>49814.246552262463</v>
      </c>
      <c r="G79" s="11">
        <f t="shared" si="17"/>
        <v>78000</v>
      </c>
      <c r="H79" s="10">
        <f t="shared" si="18"/>
        <v>0.78930648289580141</v>
      </c>
      <c r="I79" s="10">
        <f t="shared" si="22"/>
        <v>13.428688499189114</v>
      </c>
      <c r="J79" s="10">
        <f t="shared" si="13"/>
        <v>78000</v>
      </c>
      <c r="K79" s="10">
        <f t="shared" si="19"/>
        <v>28185.753447737537</v>
      </c>
      <c r="L79" s="12">
        <f t="shared" si="23"/>
        <v>0.56581711856600192</v>
      </c>
      <c r="M79" s="13">
        <f t="shared" si="20"/>
        <v>1.5658171185660019</v>
      </c>
      <c r="N79" s="12">
        <f>IFERROR(M79/MAX(M$2:M79)-1,"")</f>
        <v>-0.45524035080107894</v>
      </c>
      <c r="O79" s="10">
        <f t="shared" si="14"/>
        <v>4584.6551336409466</v>
      </c>
    </row>
    <row r="80" spans="1:15" x14ac:dyDescent="0.15">
      <c r="A80" s="7">
        <v>41759</v>
      </c>
      <c r="B80" s="16">
        <v>5637.76</v>
      </c>
      <c r="C80" s="9">
        <f t="shared" si="15"/>
        <v>78000</v>
      </c>
      <c r="D80" s="10">
        <f t="shared" si="16"/>
        <v>3292.2771268115757</v>
      </c>
      <c r="E80" s="9">
        <f t="shared" si="12"/>
        <v>3292.2771268115757</v>
      </c>
      <c r="F80" s="9">
        <f t="shared" si="21"/>
        <v>53106.523679074038</v>
      </c>
      <c r="G80" s="11">
        <f t="shared" si="17"/>
        <v>79000</v>
      </c>
      <c r="H80" s="10">
        <f t="shared" si="18"/>
        <v>0.58396901017630687</v>
      </c>
      <c r="I80" s="10">
        <f t="shared" si="22"/>
        <v>14.012657509365422</v>
      </c>
      <c r="J80" s="10">
        <f t="shared" si="13"/>
        <v>79000</v>
      </c>
      <c r="K80" s="10">
        <f t="shared" si="19"/>
        <v>25893.476320925962</v>
      </c>
      <c r="L80" s="12">
        <f t="shared" si="23"/>
        <v>0.48757618701238692</v>
      </c>
      <c r="M80" s="13">
        <f t="shared" si="20"/>
        <v>1.4875761870123869</v>
      </c>
      <c r="N80" s="12">
        <f>IFERROR(M80/MAX(M$2:M80)-1,"")</f>
        <v>-0.48246096419249362</v>
      </c>
      <c r="O80" s="10">
        <f t="shared" si="14"/>
        <v>3292.2771268115757</v>
      </c>
    </row>
    <row r="81" spans="1:15" x14ac:dyDescent="0.15">
      <c r="A81" s="7">
        <v>41789</v>
      </c>
      <c r="B81" s="16">
        <v>5705.88</v>
      </c>
      <c r="C81" s="9">
        <f t="shared" si="15"/>
        <v>79000</v>
      </c>
      <c r="D81" s="10">
        <f t="shared" si="16"/>
        <v>45.457770462031476</v>
      </c>
      <c r="E81" s="9">
        <f t="shared" si="12"/>
        <v>45.457770462031476</v>
      </c>
      <c r="F81" s="9">
        <f t="shared" si="21"/>
        <v>53151.98144953607</v>
      </c>
      <c r="G81" s="11">
        <f t="shared" si="17"/>
        <v>80000</v>
      </c>
      <c r="H81" s="10">
        <f t="shared" si="18"/>
        <v>7.9668290363680058E-3</v>
      </c>
      <c r="I81" s="10">
        <f t="shared" si="22"/>
        <v>14.02062433840179</v>
      </c>
      <c r="J81" s="10">
        <f t="shared" si="13"/>
        <v>80000</v>
      </c>
      <c r="K81" s="10">
        <f t="shared" si="19"/>
        <v>26848.01855046393</v>
      </c>
      <c r="L81" s="12">
        <f t="shared" si="23"/>
        <v>0.50511792445506787</v>
      </c>
      <c r="M81" s="13">
        <f t="shared" si="20"/>
        <v>1.5051179244550679</v>
      </c>
      <c r="N81" s="12">
        <f>IFERROR(M81/MAX(M$2:M81)-1,"")</f>
        <v>-0.47635806071653342</v>
      </c>
      <c r="O81" s="10">
        <f t="shared" si="14"/>
        <v>45.457770462031476</v>
      </c>
    </row>
    <row r="82" spans="1:15" x14ac:dyDescent="0.15">
      <c r="A82" s="7">
        <v>41820</v>
      </c>
      <c r="B82" s="16">
        <v>5840.71</v>
      </c>
      <c r="C82" s="9">
        <f t="shared" si="15"/>
        <v>80000</v>
      </c>
      <c r="D82" s="10">
        <f t="shared" si="16"/>
        <v>-890.4007795467187</v>
      </c>
      <c r="E82" s="9">
        <f t="shared" si="12"/>
        <v>-890.4007795467187</v>
      </c>
      <c r="F82" s="9">
        <f t="shared" si="21"/>
        <v>52261.580669989351</v>
      </c>
      <c r="G82" s="11">
        <f t="shared" si="17"/>
        <v>81000</v>
      </c>
      <c r="H82" s="10">
        <f t="shared" si="18"/>
        <v>-0.15244735306952728</v>
      </c>
      <c r="I82" s="10">
        <f t="shared" si="22"/>
        <v>13.868176985332262</v>
      </c>
      <c r="J82" s="10">
        <f t="shared" si="13"/>
        <v>81000</v>
      </c>
      <c r="K82" s="10">
        <f t="shared" si="19"/>
        <v>28738.419330010649</v>
      </c>
      <c r="L82" s="12">
        <f t="shared" si="23"/>
        <v>0.54989571615680921</v>
      </c>
      <c r="M82" s="13">
        <f t="shared" si="20"/>
        <v>1.5498957161568092</v>
      </c>
      <c r="N82" s="12">
        <f>IFERROR(M82/MAX(M$2:M82)-1,"")</f>
        <v>-0.46077952743182737</v>
      </c>
      <c r="O82" s="10">
        <f t="shared" si="14"/>
        <v>-890.4007795467187</v>
      </c>
    </row>
    <row r="83" spans="1:15" x14ac:dyDescent="0.15">
      <c r="A83" s="7">
        <v>41851</v>
      </c>
      <c r="B83" s="16">
        <v>5998.69</v>
      </c>
      <c r="C83" s="9">
        <f t="shared" si="15"/>
        <v>81000</v>
      </c>
      <c r="D83" s="10">
        <f t="shared" si="16"/>
        <v>-1190.894600142783</v>
      </c>
      <c r="E83" s="9">
        <f t="shared" si="12"/>
        <v>-1190.894600142783</v>
      </c>
      <c r="F83" s="9">
        <f t="shared" si="21"/>
        <v>51070.686069846568</v>
      </c>
      <c r="G83" s="11">
        <f t="shared" si="17"/>
        <v>82000</v>
      </c>
      <c r="H83" s="10">
        <f t="shared" si="18"/>
        <v>-0.19852577815202704</v>
      </c>
      <c r="I83" s="10">
        <f t="shared" si="22"/>
        <v>13.669651207180236</v>
      </c>
      <c r="J83" s="10">
        <f t="shared" si="13"/>
        <v>82000</v>
      </c>
      <c r="K83" s="10">
        <f t="shared" si="19"/>
        <v>30929.313930153432</v>
      </c>
      <c r="L83" s="12">
        <f t="shared" si="23"/>
        <v>0.60561774885602881</v>
      </c>
      <c r="M83" s="13">
        <f t="shared" si="20"/>
        <v>1.6056177488560288</v>
      </c>
      <c r="N83" s="12">
        <f>IFERROR(M83/MAX(M$2:M83)-1,"")</f>
        <v>-0.4413934097135096</v>
      </c>
      <c r="O83" s="10">
        <f t="shared" si="14"/>
        <v>-1190.894600142783</v>
      </c>
    </row>
    <row r="84" spans="1:15" x14ac:dyDescent="0.15">
      <c r="A84" s="7">
        <v>41880</v>
      </c>
      <c r="B84" s="16">
        <v>6042.56</v>
      </c>
      <c r="C84" s="9">
        <f t="shared" si="15"/>
        <v>82000</v>
      </c>
      <c r="D84" s="10">
        <f t="shared" si="16"/>
        <v>400.31240154098487</v>
      </c>
      <c r="E84" s="9">
        <f t="shared" si="12"/>
        <v>400.31240154098487</v>
      </c>
      <c r="F84" s="9">
        <f t="shared" si="21"/>
        <v>51470.998471387553</v>
      </c>
      <c r="G84" s="11">
        <f t="shared" si="17"/>
        <v>83000</v>
      </c>
      <c r="H84" s="10">
        <f t="shared" si="18"/>
        <v>6.624880870706866E-2</v>
      </c>
      <c r="I84" s="10">
        <f t="shared" si="22"/>
        <v>13.735900015887305</v>
      </c>
      <c r="J84" s="10">
        <f t="shared" si="13"/>
        <v>83000</v>
      </c>
      <c r="K84" s="10">
        <f t="shared" si="19"/>
        <v>31529.001528612447</v>
      </c>
      <c r="L84" s="12">
        <f t="shared" si="23"/>
        <v>0.61255857599380459</v>
      </c>
      <c r="M84" s="13">
        <f t="shared" si="20"/>
        <v>1.6125585759938046</v>
      </c>
      <c r="N84" s="12">
        <f>IFERROR(M84/MAX(M$2:M84)-1,"")</f>
        <v>-0.43897864331972547</v>
      </c>
      <c r="O84" s="10">
        <f t="shared" si="14"/>
        <v>400.31240154098487</v>
      </c>
    </row>
    <row r="85" spans="1:15" x14ac:dyDescent="0.15">
      <c r="A85" s="7">
        <v>41912</v>
      </c>
      <c r="B85" s="16">
        <v>6518.76</v>
      </c>
      <c r="C85" s="9">
        <f t="shared" si="15"/>
        <v>83000</v>
      </c>
      <c r="D85" s="10">
        <f t="shared" si="16"/>
        <v>-5541.0355875655368</v>
      </c>
      <c r="E85" s="9">
        <f t="shared" si="12"/>
        <v>-5000</v>
      </c>
      <c r="F85" s="9">
        <f t="shared" si="21"/>
        <v>46470.998471387553</v>
      </c>
      <c r="G85" s="11">
        <f t="shared" si="17"/>
        <v>84000</v>
      </c>
      <c r="H85" s="10">
        <f t="shared" si="18"/>
        <v>-0.7670170400505617</v>
      </c>
      <c r="I85" s="10">
        <f t="shared" si="22"/>
        <v>12.968882975836744</v>
      </c>
      <c r="J85" s="10">
        <f t="shared" si="13"/>
        <v>84541.035587565537</v>
      </c>
      <c r="K85" s="10">
        <f t="shared" si="19"/>
        <v>38070.037116177984</v>
      </c>
      <c r="L85" s="12">
        <f t="shared" si="23"/>
        <v>0.81922141482752764</v>
      </c>
      <c r="M85" s="13">
        <f t="shared" si="20"/>
        <v>1.8192214148275276</v>
      </c>
      <c r="N85" s="12">
        <f>IFERROR(M85/MAX(M$2:M85)-1,"")</f>
        <v>-0.36707907455743216</v>
      </c>
      <c r="O85" s="10">
        <f t="shared" si="14"/>
        <v>-5000</v>
      </c>
    </row>
    <row r="86" spans="1:15" x14ac:dyDescent="0.15">
      <c r="A86" s="7">
        <v>41943</v>
      </c>
      <c r="B86" s="16">
        <v>6671.23</v>
      </c>
      <c r="C86" s="9">
        <f t="shared" si="15"/>
        <v>84000</v>
      </c>
      <c r="D86" s="10">
        <f t="shared" si="16"/>
        <v>-1518.4011748913472</v>
      </c>
      <c r="E86" s="9">
        <f t="shared" si="12"/>
        <v>-1518.4011748913472</v>
      </c>
      <c r="F86" s="9">
        <f t="shared" si="21"/>
        <v>44952.597296496206</v>
      </c>
      <c r="G86" s="11">
        <f t="shared" si="17"/>
        <v>85000</v>
      </c>
      <c r="H86" s="10">
        <f t="shared" si="18"/>
        <v>-0.2276043810348837</v>
      </c>
      <c r="I86" s="10">
        <f t="shared" si="22"/>
        <v>12.741278594801861</v>
      </c>
      <c r="J86" s="10">
        <f t="shared" si="13"/>
        <v>85000.000000000015</v>
      </c>
      <c r="K86" s="10">
        <f t="shared" si="19"/>
        <v>40047.402703503809</v>
      </c>
      <c r="L86" s="12">
        <f t="shared" si="23"/>
        <v>0.89088073019142922</v>
      </c>
      <c r="M86" s="13">
        <f t="shared" si="20"/>
        <v>1.8908807301914292</v>
      </c>
      <c r="N86" s="12">
        <f>IFERROR(M86/MAX(M$2:M86)-1,"")</f>
        <v>-0.34214825534706073</v>
      </c>
      <c r="O86" s="10">
        <f t="shared" si="14"/>
        <v>-1518.4011748913472</v>
      </c>
    </row>
    <row r="87" spans="1:15" x14ac:dyDescent="0.15">
      <c r="A87" s="7">
        <v>41971</v>
      </c>
      <c r="B87" s="16">
        <v>6560.42</v>
      </c>
      <c r="C87" s="9">
        <f t="shared" si="15"/>
        <v>85000</v>
      </c>
      <c r="D87" s="10">
        <f t="shared" si="16"/>
        <v>2411.86108108997</v>
      </c>
      <c r="E87" s="9">
        <f t="shared" si="12"/>
        <v>2411.86108108997</v>
      </c>
      <c r="F87" s="9">
        <f t="shared" si="21"/>
        <v>47364.458377586176</v>
      </c>
      <c r="G87" s="11">
        <f t="shared" si="17"/>
        <v>86000</v>
      </c>
      <c r="H87" s="10">
        <f t="shared" si="18"/>
        <v>0.36763821235377764</v>
      </c>
      <c r="I87" s="10">
        <f t="shared" si="22"/>
        <v>13.108916807155639</v>
      </c>
      <c r="J87" s="10">
        <f t="shared" si="13"/>
        <v>86000</v>
      </c>
      <c r="K87" s="10">
        <f t="shared" si="19"/>
        <v>38635.541622413824</v>
      </c>
      <c r="L87" s="12">
        <f t="shared" si="23"/>
        <v>0.81570745123725397</v>
      </c>
      <c r="M87" s="13">
        <f t="shared" si="20"/>
        <v>1.815707451237254</v>
      </c>
      <c r="N87" s="12">
        <f>IFERROR(M87/MAX(M$2:M87)-1,"")</f>
        <v>-0.36830160913700583</v>
      </c>
      <c r="O87" s="10">
        <f t="shared" si="14"/>
        <v>2411.86108108997</v>
      </c>
    </row>
    <row r="88" spans="1:15" x14ac:dyDescent="0.15">
      <c r="A88" s="7">
        <v>42004</v>
      </c>
      <c r="B88" s="16">
        <v>6315.32</v>
      </c>
      <c r="C88" s="9">
        <f t="shared" si="15"/>
        <v>86000</v>
      </c>
      <c r="D88" s="10">
        <f t="shared" si="16"/>
        <v>4212.9955094338511</v>
      </c>
      <c r="E88" s="9">
        <f t="shared" si="12"/>
        <v>4212.9955094338511</v>
      </c>
      <c r="F88" s="9">
        <f t="shared" si="21"/>
        <v>51577.453887020027</v>
      </c>
      <c r="G88" s="11">
        <f t="shared" si="17"/>
        <v>87000</v>
      </c>
      <c r="H88" s="10">
        <f t="shared" si="18"/>
        <v>0.66710721062968326</v>
      </c>
      <c r="I88" s="10">
        <f t="shared" si="22"/>
        <v>13.776024017785323</v>
      </c>
      <c r="J88" s="10">
        <f t="shared" si="13"/>
        <v>87000</v>
      </c>
      <c r="K88" s="10">
        <f t="shared" si="19"/>
        <v>35422.546112979973</v>
      </c>
      <c r="L88" s="12">
        <f t="shared" si="23"/>
        <v>0.68678353511929369</v>
      </c>
      <c r="M88" s="13">
        <f t="shared" si="20"/>
        <v>1.6867835351192937</v>
      </c>
      <c r="N88" s="12">
        <f>IFERROR(M88/MAX(M$2:M88)-1,"")</f>
        <v>-0.41315521718932502</v>
      </c>
      <c r="O88" s="10">
        <f t="shared" si="14"/>
        <v>4212.9955094338511</v>
      </c>
    </row>
    <row r="89" spans="1:15" x14ac:dyDescent="0.15">
      <c r="A89" s="7">
        <v>42034</v>
      </c>
      <c r="B89" s="16">
        <v>6857.56</v>
      </c>
      <c r="C89" s="9">
        <f t="shared" si="15"/>
        <v>87000</v>
      </c>
      <c r="D89" s="10">
        <f t="shared" si="16"/>
        <v>-6469.9112634039193</v>
      </c>
      <c r="E89" s="9">
        <f t="shared" si="12"/>
        <v>-5000</v>
      </c>
      <c r="F89" s="9">
        <f t="shared" si="21"/>
        <v>46577.453887020027</v>
      </c>
      <c r="G89" s="11">
        <f t="shared" si="17"/>
        <v>88000</v>
      </c>
      <c r="H89" s="10">
        <f t="shared" si="18"/>
        <v>-0.72912231172603659</v>
      </c>
      <c r="I89" s="10">
        <f t="shared" si="22"/>
        <v>13.046901706059286</v>
      </c>
      <c r="J89" s="10">
        <f t="shared" si="13"/>
        <v>89469.911263403919</v>
      </c>
      <c r="K89" s="10">
        <f t="shared" si="19"/>
        <v>42892.457376383893</v>
      </c>
      <c r="L89" s="12">
        <f t="shared" si="23"/>
        <v>0.9208845438487343</v>
      </c>
      <c r="M89" s="13">
        <f t="shared" si="20"/>
        <v>1.9208845438487343</v>
      </c>
      <c r="N89" s="12">
        <f>IFERROR(M89/MAX(M$2:M89)-1,"")</f>
        <v>-0.33170970105564246</v>
      </c>
      <c r="O89" s="10">
        <f t="shared" si="14"/>
        <v>-5000</v>
      </c>
    </row>
    <row r="90" spans="1:15" x14ac:dyDescent="0.15">
      <c r="A90" s="7">
        <v>42062</v>
      </c>
      <c r="B90" s="16">
        <v>7222.51</v>
      </c>
      <c r="C90" s="9">
        <f t="shared" si="15"/>
        <v>88000</v>
      </c>
      <c r="D90" s="10">
        <f t="shared" si="16"/>
        <v>-5231.378041030257</v>
      </c>
      <c r="E90" s="9">
        <f t="shared" si="12"/>
        <v>-5000</v>
      </c>
      <c r="F90" s="9">
        <f t="shared" si="21"/>
        <v>41577.453887020027</v>
      </c>
      <c r="G90" s="11">
        <f t="shared" si="17"/>
        <v>89000</v>
      </c>
      <c r="H90" s="10">
        <f t="shared" si="18"/>
        <v>-0.69228010760801995</v>
      </c>
      <c r="I90" s="10">
        <f t="shared" si="22"/>
        <v>12.354621598451265</v>
      </c>
      <c r="J90" s="10">
        <f t="shared" si="13"/>
        <v>89231.378041030257</v>
      </c>
      <c r="K90" s="10">
        <f t="shared" si="19"/>
        <v>47653.92415401023</v>
      </c>
      <c r="L90" s="12">
        <f t="shared" si="23"/>
        <v>1.1461482053110328</v>
      </c>
      <c r="M90" s="13">
        <f t="shared" si="20"/>
        <v>2.1461482053110328</v>
      </c>
      <c r="N90" s="12">
        <f>IFERROR(M90/MAX(M$2:M90)-1,"")</f>
        <v>-0.25333876505013364</v>
      </c>
      <c r="O90" s="10">
        <f t="shared" si="14"/>
        <v>-5000</v>
      </c>
    </row>
    <row r="91" spans="1:15" x14ac:dyDescent="0.15">
      <c r="A91" s="7">
        <v>42094</v>
      </c>
      <c r="B91" s="16">
        <v>8541.17</v>
      </c>
      <c r="C91" s="9">
        <f t="shared" si="15"/>
        <v>89000</v>
      </c>
      <c r="D91" s="10">
        <f t="shared" si="16"/>
        <v>-15522.92335804399</v>
      </c>
      <c r="E91" s="9">
        <f t="shared" si="12"/>
        <v>-5000</v>
      </c>
      <c r="F91" s="9">
        <f t="shared" si="21"/>
        <v>36577.453887020027</v>
      </c>
      <c r="G91" s="11">
        <f t="shared" si="17"/>
        <v>90000</v>
      </c>
      <c r="H91" s="10">
        <f t="shared" si="18"/>
        <v>-0.58539989252057978</v>
      </c>
      <c r="I91" s="10">
        <f t="shared" si="22"/>
        <v>11.769221705930686</v>
      </c>
      <c r="J91" s="10">
        <f t="shared" si="13"/>
        <v>100522.923358044</v>
      </c>
      <c r="K91" s="10">
        <f t="shared" si="19"/>
        <v>63945.469471023978</v>
      </c>
      <c r="L91" s="12">
        <f t="shared" si="23"/>
        <v>1.7482209031973066</v>
      </c>
      <c r="M91" s="13">
        <f t="shared" si="20"/>
        <v>2.7482209031973066</v>
      </c>
      <c r="N91" s="12">
        <f>IFERROR(M91/MAX(M$2:M91)-1,"")</f>
        <v>-4.3873107915699094E-2</v>
      </c>
      <c r="O91" s="10">
        <f t="shared" si="14"/>
        <v>-5000</v>
      </c>
    </row>
    <row r="92" spans="1:15" x14ac:dyDescent="0.15">
      <c r="A92" s="7">
        <v>42124</v>
      </c>
      <c r="B92" s="16">
        <v>9939.5400000000009</v>
      </c>
      <c r="C92" s="9">
        <f t="shared" si="15"/>
        <v>90000</v>
      </c>
      <c r="D92" s="10">
        <f t="shared" si="16"/>
        <v>-25980.6499149663</v>
      </c>
      <c r="E92" s="9">
        <f t="shared" si="12"/>
        <v>-5000</v>
      </c>
      <c r="F92" s="9">
        <f t="shared" si="21"/>
        <v>31577.453887020027</v>
      </c>
      <c r="G92" s="11">
        <f t="shared" si="17"/>
        <v>91000</v>
      </c>
      <c r="H92" s="10">
        <f t="shared" si="18"/>
        <v>-0.50304138823325828</v>
      </c>
      <c r="I92" s="10">
        <f t="shared" si="22"/>
        <v>11.266180317697428</v>
      </c>
      <c r="J92" s="10">
        <f t="shared" si="13"/>
        <v>111980.6499149663</v>
      </c>
      <c r="K92" s="10">
        <f t="shared" si="19"/>
        <v>80403.19602794628</v>
      </c>
      <c r="L92" s="12">
        <f t="shared" si="23"/>
        <v>2.5462216274820104</v>
      </c>
      <c r="M92" s="13">
        <f t="shared" si="20"/>
        <v>3.5462216274820104</v>
      </c>
      <c r="N92" s="12">
        <f>IFERROR(M92/MAX(M$2:M92)-1,"")</f>
        <v>0</v>
      </c>
      <c r="O92" s="10">
        <f t="shared" si="14"/>
        <v>-5000</v>
      </c>
    </row>
    <row r="93" spans="1:15" x14ac:dyDescent="0.15">
      <c r="A93" s="7">
        <v>42153</v>
      </c>
      <c r="B93" s="16">
        <v>11599.69</v>
      </c>
      <c r="C93" s="9">
        <f t="shared" si="15"/>
        <v>91000</v>
      </c>
      <c r="D93" s="10">
        <f t="shared" si="16"/>
        <v>-38684.199169391679</v>
      </c>
      <c r="E93" s="9">
        <f t="shared" si="12"/>
        <v>-5000</v>
      </c>
      <c r="F93" s="9">
        <f t="shared" si="21"/>
        <v>26577.453887020027</v>
      </c>
      <c r="G93" s="11">
        <f t="shared" si="17"/>
        <v>92000</v>
      </c>
      <c r="H93" s="10">
        <f t="shared" si="18"/>
        <v>-0.43104600209143518</v>
      </c>
      <c r="I93" s="10">
        <f t="shared" si="22"/>
        <v>10.835134315605993</v>
      </c>
      <c r="J93" s="10">
        <f t="shared" si="13"/>
        <v>125684.19916939168</v>
      </c>
      <c r="K93" s="10">
        <f t="shared" si="19"/>
        <v>99106.745282371645</v>
      </c>
      <c r="L93" s="12">
        <f t="shared" si="23"/>
        <v>3.7289781671213316</v>
      </c>
      <c r="M93" s="13">
        <f t="shared" si="20"/>
        <v>4.7289781671213316</v>
      </c>
      <c r="N93" s="12">
        <f>IFERROR(M93/MAX(M$2:M93)-1,"")</f>
        <v>0</v>
      </c>
      <c r="O93" s="10">
        <f t="shared" si="14"/>
        <v>-5000</v>
      </c>
    </row>
    <row r="94" spans="1:15" x14ac:dyDescent="0.15">
      <c r="A94" s="7">
        <v>42185</v>
      </c>
      <c r="B94" s="16">
        <v>10440.67</v>
      </c>
      <c r="C94" s="9">
        <f t="shared" si="15"/>
        <v>92000</v>
      </c>
      <c r="D94" s="10">
        <f t="shared" si="16"/>
        <v>-20126.061794918016</v>
      </c>
      <c r="E94" s="9">
        <f t="shared" si="12"/>
        <v>-5000</v>
      </c>
      <c r="F94" s="9">
        <f t="shared" si="21"/>
        <v>21577.453887020027</v>
      </c>
      <c r="G94" s="11">
        <f t="shared" si="17"/>
        <v>93000</v>
      </c>
      <c r="H94" s="10">
        <f t="shared" si="18"/>
        <v>-0.47889646928789054</v>
      </c>
      <c r="I94" s="10">
        <f t="shared" si="22"/>
        <v>10.356237846318102</v>
      </c>
      <c r="J94" s="10">
        <f t="shared" si="13"/>
        <v>108126.06179491802</v>
      </c>
      <c r="K94" s="10">
        <f t="shared" si="19"/>
        <v>86548.607907897996</v>
      </c>
      <c r="L94" s="12">
        <f t="shared" si="23"/>
        <v>4.0110667533374516</v>
      </c>
      <c r="M94" s="13">
        <f t="shared" si="20"/>
        <v>5.0110667533374516</v>
      </c>
      <c r="N94" s="12">
        <f>IFERROR(M94/MAX(M$2:M94)-1,"")</f>
        <v>0</v>
      </c>
      <c r="O94" s="10">
        <f t="shared" si="14"/>
        <v>-5000</v>
      </c>
    </row>
    <row r="95" spans="1:15" x14ac:dyDescent="0.15">
      <c r="A95" s="7">
        <v>42216</v>
      </c>
      <c r="B95" s="16">
        <v>9459.3799999999992</v>
      </c>
      <c r="C95" s="9">
        <f t="shared" si="15"/>
        <v>93000</v>
      </c>
      <c r="D95" s="10">
        <f t="shared" si="16"/>
        <v>-3963.5891587045189</v>
      </c>
      <c r="E95" s="9">
        <f t="shared" si="12"/>
        <v>-3963.5891587045189</v>
      </c>
      <c r="F95" s="9">
        <f t="shared" si="21"/>
        <v>17613.864728315508</v>
      </c>
      <c r="G95" s="11">
        <f t="shared" si="17"/>
        <v>94000</v>
      </c>
      <c r="H95" s="10">
        <f t="shared" si="18"/>
        <v>-0.41901151647407325</v>
      </c>
      <c r="I95" s="10">
        <f t="shared" si="22"/>
        <v>9.9372263298440284</v>
      </c>
      <c r="J95" s="10">
        <f t="shared" si="13"/>
        <v>94000</v>
      </c>
      <c r="K95" s="10">
        <f t="shared" si="19"/>
        <v>76386.135271684499</v>
      </c>
      <c r="L95" s="12">
        <f t="shared" si="23"/>
        <v>4.3367050019913282</v>
      </c>
      <c r="M95" s="13">
        <f t="shared" si="20"/>
        <v>5.3367050019913282</v>
      </c>
      <c r="N95" s="12">
        <f>IFERROR(M95/MAX(M$2:M95)-1,"")</f>
        <v>0</v>
      </c>
      <c r="O95" s="10">
        <f t="shared" si="14"/>
        <v>-3963.5891587045189</v>
      </c>
    </row>
    <row r="96" spans="1:15" x14ac:dyDescent="0.15">
      <c r="A96" s="7">
        <v>42247</v>
      </c>
      <c r="B96" s="16">
        <v>8196</v>
      </c>
      <c r="C96" s="9">
        <f t="shared" si="15"/>
        <v>94000</v>
      </c>
      <c r="D96" s="10">
        <f t="shared" si="16"/>
        <v>13554.493000598348</v>
      </c>
      <c r="E96" s="9">
        <f t="shared" si="12"/>
        <v>5000</v>
      </c>
      <c r="F96" s="9">
        <f t="shared" si="21"/>
        <v>22613.864728315508</v>
      </c>
      <c r="G96" s="11">
        <f t="shared" si="17"/>
        <v>95000</v>
      </c>
      <c r="H96" s="10">
        <f t="shared" si="18"/>
        <v>0.6100536847242557</v>
      </c>
      <c r="I96" s="10">
        <f t="shared" si="22"/>
        <v>10.547280014568283</v>
      </c>
      <c r="J96" s="10">
        <f t="shared" si="13"/>
        <v>86445.506999401652</v>
      </c>
      <c r="K96" s="10">
        <f t="shared" si="19"/>
        <v>63831.642271086144</v>
      </c>
      <c r="L96" s="12">
        <f t="shared" si="23"/>
        <v>2.8226772839567138</v>
      </c>
      <c r="M96" s="13">
        <f t="shared" si="20"/>
        <v>3.8226772839567138</v>
      </c>
      <c r="N96" s="12">
        <f>IFERROR(M96/MAX(M$2:M96)-1,"")</f>
        <v>-0.28370084489767988</v>
      </c>
      <c r="O96" s="10">
        <f t="shared" si="14"/>
        <v>5000</v>
      </c>
    </row>
    <row r="97" spans="1:15" x14ac:dyDescent="0.15">
      <c r="A97" s="7">
        <v>42277</v>
      </c>
      <c r="B97" s="16">
        <v>7899.27</v>
      </c>
      <c r="C97" s="9">
        <f t="shared" si="15"/>
        <v>95000</v>
      </c>
      <c r="D97" s="10">
        <f t="shared" si="16"/>
        <v>12684.187399321192</v>
      </c>
      <c r="E97" s="9">
        <f t="shared" si="12"/>
        <v>5000</v>
      </c>
      <c r="F97" s="9">
        <f t="shared" si="21"/>
        <v>27613.864728315508</v>
      </c>
      <c r="G97" s="11">
        <f t="shared" si="17"/>
        <v>96000</v>
      </c>
      <c r="H97" s="10">
        <f t="shared" si="18"/>
        <v>0.63296988202707338</v>
      </c>
      <c r="I97" s="10">
        <f t="shared" si="22"/>
        <v>11.180249896595356</v>
      </c>
      <c r="J97" s="10">
        <f t="shared" si="13"/>
        <v>88315.812600678808</v>
      </c>
      <c r="K97" s="10">
        <f t="shared" si="19"/>
        <v>60701.9478723633</v>
      </c>
      <c r="L97" s="12">
        <f t="shared" si="23"/>
        <v>2.1982416611941673</v>
      </c>
      <c r="M97" s="13">
        <f t="shared" si="20"/>
        <v>3.1982416611941673</v>
      </c>
      <c r="N97" s="12">
        <f>IFERROR(M97/MAX(M$2:M97)-1,"")</f>
        <v>-0.40070855331130706</v>
      </c>
      <c r="O97" s="10">
        <f t="shared" si="14"/>
        <v>5000</v>
      </c>
    </row>
    <row r="98" spans="1:15" x14ac:dyDescent="0.15">
      <c r="A98" s="7">
        <v>42307</v>
      </c>
      <c r="B98" s="16">
        <v>9131.93</v>
      </c>
      <c r="C98" s="9">
        <f t="shared" si="15"/>
        <v>96000</v>
      </c>
      <c r="D98" s="10">
        <f t="shared" si="16"/>
        <v>-5097.2594382160314</v>
      </c>
      <c r="E98" s="9">
        <f t="shared" si="12"/>
        <v>-5000</v>
      </c>
      <c r="F98" s="9">
        <f t="shared" si="21"/>
        <v>22613.864728315508</v>
      </c>
      <c r="G98" s="11">
        <f t="shared" si="17"/>
        <v>97000</v>
      </c>
      <c r="H98" s="10">
        <f t="shared" si="18"/>
        <v>-0.54752938316434752</v>
      </c>
      <c r="I98" s="10">
        <f t="shared" si="22"/>
        <v>10.632720513431009</v>
      </c>
      <c r="J98" s="10">
        <f t="shared" si="13"/>
        <v>97097.259438216031</v>
      </c>
      <c r="K98" s="10">
        <f t="shared" si="19"/>
        <v>74483.394709900516</v>
      </c>
      <c r="L98" s="12">
        <f t="shared" si="23"/>
        <v>3.2937047959183019</v>
      </c>
      <c r="M98" s="13">
        <f t="shared" si="20"/>
        <v>4.2937047959183019</v>
      </c>
      <c r="N98" s="12">
        <f>IFERROR(M98/MAX(M$2:M98)-1,"")</f>
        <v>-0.1954389844827179</v>
      </c>
      <c r="O98" s="10">
        <f t="shared" si="14"/>
        <v>-5000</v>
      </c>
    </row>
    <row r="99" spans="1:15" x14ac:dyDescent="0.15">
      <c r="A99" s="7">
        <v>42338</v>
      </c>
      <c r="B99" s="16">
        <v>9179.91</v>
      </c>
      <c r="C99" s="9">
        <f t="shared" si="15"/>
        <v>97000</v>
      </c>
      <c r="D99" s="10">
        <f t="shared" si="16"/>
        <v>392.58263154955057</v>
      </c>
      <c r="E99" s="9">
        <f t="shared" si="12"/>
        <v>392.58263154955057</v>
      </c>
      <c r="F99" s="9">
        <f t="shared" si="21"/>
        <v>23006.447359865058</v>
      </c>
      <c r="G99" s="11">
        <f t="shared" si="17"/>
        <v>98000</v>
      </c>
      <c r="H99" s="10">
        <f t="shared" si="18"/>
        <v>4.2765411812267284E-2</v>
      </c>
      <c r="I99" s="10">
        <f t="shared" si="22"/>
        <v>10.675485925243276</v>
      </c>
      <c r="J99" s="10">
        <f t="shared" si="13"/>
        <v>98000</v>
      </c>
      <c r="K99" s="10">
        <f t="shared" si="19"/>
        <v>74993.552640134934</v>
      </c>
      <c r="L99" s="12">
        <f t="shared" si="23"/>
        <v>3.2596754930081833</v>
      </c>
      <c r="M99" s="13">
        <f t="shared" si="20"/>
        <v>4.2596754930081833</v>
      </c>
      <c r="N99" s="12">
        <f>IFERROR(M99/MAX(M$2:M99)-1,"")</f>
        <v>-0.20181544765567216</v>
      </c>
      <c r="O99" s="10">
        <f t="shared" si="14"/>
        <v>392.58263154955057</v>
      </c>
    </row>
    <row r="100" spans="1:15" x14ac:dyDescent="0.15">
      <c r="A100" s="7">
        <v>42369</v>
      </c>
      <c r="B100" s="16">
        <v>9689.84</v>
      </c>
      <c r="C100" s="9">
        <f t="shared" si="15"/>
        <v>98000</v>
      </c>
      <c r="D100" s="10">
        <f t="shared" si="16"/>
        <v>-4443.750537859305</v>
      </c>
      <c r="E100" s="9">
        <f t="shared" si="12"/>
        <v>-4443.750537859305</v>
      </c>
      <c r="F100" s="9">
        <f t="shared" si="21"/>
        <v>18562.696822005753</v>
      </c>
      <c r="G100" s="11">
        <f t="shared" si="17"/>
        <v>99000</v>
      </c>
      <c r="H100" s="10">
        <f t="shared" si="18"/>
        <v>-0.45859895910142012</v>
      </c>
      <c r="I100" s="10">
        <f t="shared" si="22"/>
        <v>10.216886966141855</v>
      </c>
      <c r="J100" s="10">
        <f t="shared" si="13"/>
        <v>99000</v>
      </c>
      <c r="K100" s="10">
        <f t="shared" si="19"/>
        <v>80437.303177994239</v>
      </c>
      <c r="L100" s="12">
        <f t="shared" si="23"/>
        <v>4.3332767835025576</v>
      </c>
      <c r="M100" s="13">
        <f t="shared" si="20"/>
        <v>5.3332767835025576</v>
      </c>
      <c r="N100" s="12">
        <f>IFERROR(M100/MAX(M$2:M100)-1,"")</f>
        <v>-6.4238485872680773E-4</v>
      </c>
      <c r="O100" s="10">
        <f t="shared" si="14"/>
        <v>-4443.750537859305</v>
      </c>
    </row>
    <row r="101" spans="1:15" x14ac:dyDescent="0.15">
      <c r="A101" s="7">
        <v>42398</v>
      </c>
      <c r="B101" s="16">
        <v>7340.96</v>
      </c>
      <c r="C101" s="9">
        <f t="shared" si="15"/>
        <v>99000</v>
      </c>
      <c r="D101" s="10">
        <f t="shared" si="16"/>
        <v>24998.241457031283</v>
      </c>
      <c r="E101" s="9">
        <f t="shared" si="12"/>
        <v>5000</v>
      </c>
      <c r="F101" s="9">
        <f t="shared" si="21"/>
        <v>23562.696822005753</v>
      </c>
      <c r="G101" s="11">
        <f t="shared" si="17"/>
        <v>100000</v>
      </c>
      <c r="H101" s="10">
        <f t="shared" si="18"/>
        <v>0.6811098275974804</v>
      </c>
      <c r="I101" s="10">
        <f t="shared" si="22"/>
        <v>10.897996793739335</v>
      </c>
      <c r="J101" s="10">
        <f t="shared" si="13"/>
        <v>80001.758542968702</v>
      </c>
      <c r="K101" s="10">
        <f t="shared" si="19"/>
        <v>56439.061720962949</v>
      </c>
      <c r="L101" s="12">
        <f t="shared" si="23"/>
        <v>2.3952717359692541</v>
      </c>
      <c r="M101" s="13">
        <f t="shared" si="20"/>
        <v>3.3952717359692541</v>
      </c>
      <c r="N101" s="12">
        <f>IFERROR(M101/MAX(M$2:M101)-1,"")</f>
        <v>-0.36378875454004878</v>
      </c>
      <c r="O101" s="10">
        <f t="shared" si="14"/>
        <v>5000</v>
      </c>
    </row>
    <row r="102" spans="1:15" x14ac:dyDescent="0.15">
      <c r="A102" s="7">
        <v>42429</v>
      </c>
      <c r="B102" s="16">
        <v>7169.18</v>
      </c>
      <c r="C102" s="9">
        <f t="shared" si="15"/>
        <v>100000</v>
      </c>
      <c r="D102" s="10">
        <f t="shared" si="16"/>
        <v>22870.299346259839</v>
      </c>
      <c r="E102" s="9">
        <f t="shared" si="12"/>
        <v>5000</v>
      </c>
      <c r="F102" s="9">
        <f t="shared" si="21"/>
        <v>28562.696822005753</v>
      </c>
      <c r="G102" s="11">
        <f t="shared" si="17"/>
        <v>101000</v>
      </c>
      <c r="H102" s="10">
        <f t="shared" si="18"/>
        <v>0.69742983158464422</v>
      </c>
      <c r="I102" s="10">
        <f t="shared" si="22"/>
        <v>11.595426625323979</v>
      </c>
      <c r="J102" s="10">
        <f t="shared" si="13"/>
        <v>83129.700653740161</v>
      </c>
      <c r="K102" s="10">
        <f t="shared" si="19"/>
        <v>54567.003831734408</v>
      </c>
      <c r="L102" s="12">
        <f t="shared" si="23"/>
        <v>1.9104289826615384</v>
      </c>
      <c r="M102" s="13">
        <f t="shared" si="20"/>
        <v>2.9104289826615384</v>
      </c>
      <c r="N102" s="12">
        <f>IFERROR(M102/MAX(M$2:M102)-1,"")</f>
        <v>-0.45463933614926322</v>
      </c>
      <c r="O102" s="10">
        <f t="shared" si="14"/>
        <v>5000</v>
      </c>
    </row>
    <row r="103" spans="1:15" x14ac:dyDescent="0.15">
      <c r="A103" s="7">
        <v>42460</v>
      </c>
      <c r="B103" s="16">
        <v>8063.58</v>
      </c>
      <c r="C103" s="9">
        <f t="shared" si="15"/>
        <v>101000</v>
      </c>
      <c r="D103" s="10">
        <f t="shared" si="16"/>
        <v>8499.3497725700727</v>
      </c>
      <c r="E103" s="9">
        <f t="shared" si="12"/>
        <v>5000</v>
      </c>
      <c r="F103" s="9">
        <f t="shared" si="21"/>
        <v>33562.696822005753</v>
      </c>
      <c r="G103" s="11">
        <f t="shared" si="17"/>
        <v>102000</v>
      </c>
      <c r="H103" s="10">
        <f t="shared" si="18"/>
        <v>0.62007197795520108</v>
      </c>
      <c r="I103" s="10">
        <f t="shared" si="22"/>
        <v>12.21549860327918</v>
      </c>
      <c r="J103" s="10">
        <f t="shared" si="13"/>
        <v>98500.650227429927</v>
      </c>
      <c r="K103" s="10">
        <f t="shared" si="19"/>
        <v>64937.953405424174</v>
      </c>
      <c r="L103" s="12">
        <f t="shared" si="23"/>
        <v>1.9348252540554753</v>
      </c>
      <c r="M103" s="13">
        <f t="shared" si="20"/>
        <v>2.9348252540554753</v>
      </c>
      <c r="N103" s="12">
        <f>IFERROR(M103/MAX(M$2:M103)-1,"")</f>
        <v>-0.45006792525343253</v>
      </c>
      <c r="O103" s="10">
        <f t="shared" si="14"/>
        <v>5000</v>
      </c>
    </row>
    <row r="104" spans="1:15" x14ac:dyDescent="0.15">
      <c r="A104" s="7">
        <v>42489</v>
      </c>
      <c r="B104" s="16">
        <v>7845.52</v>
      </c>
      <c r="C104" s="9">
        <f t="shared" si="15"/>
        <v>102000</v>
      </c>
      <c r="D104" s="10">
        <f t="shared" si="16"/>
        <v>7163.0613980011258</v>
      </c>
      <c r="E104" s="9">
        <f t="shared" si="12"/>
        <v>5000</v>
      </c>
      <c r="F104" s="9">
        <f t="shared" si="21"/>
        <v>38562.696822005753</v>
      </c>
      <c r="G104" s="11">
        <f t="shared" si="17"/>
        <v>103000</v>
      </c>
      <c r="H104" s="10">
        <f t="shared" si="18"/>
        <v>0.63730638631983605</v>
      </c>
      <c r="I104" s="10">
        <f t="shared" si="22"/>
        <v>12.852804989599015</v>
      </c>
      <c r="J104" s="10">
        <f t="shared" si="13"/>
        <v>100836.93860199887</v>
      </c>
      <c r="K104" s="10">
        <f t="shared" si="19"/>
        <v>62274.241779993121</v>
      </c>
      <c r="L104" s="12">
        <f t="shared" si="23"/>
        <v>1.614882954567026</v>
      </c>
      <c r="M104" s="13">
        <f t="shared" si="20"/>
        <v>2.614882954567026</v>
      </c>
      <c r="N104" s="12">
        <f>IFERROR(M104/MAX(M$2:M104)-1,"")</f>
        <v>-0.51001920593487671</v>
      </c>
      <c r="O104" s="10">
        <f t="shared" si="14"/>
        <v>5000</v>
      </c>
    </row>
    <row r="105" spans="1:15" x14ac:dyDescent="0.15">
      <c r="A105" s="7">
        <v>42521</v>
      </c>
      <c r="B105" s="16">
        <v>7841.66</v>
      </c>
      <c r="C105" s="9">
        <f t="shared" si="15"/>
        <v>103000</v>
      </c>
      <c r="D105" s="10">
        <f t="shared" si="16"/>
        <v>3212.6732252609945</v>
      </c>
      <c r="E105" s="9">
        <f t="shared" si="12"/>
        <v>3212.6732252609945</v>
      </c>
      <c r="F105" s="9">
        <f t="shared" si="21"/>
        <v>41775.370047266748</v>
      </c>
      <c r="G105" s="11">
        <f t="shared" si="17"/>
        <v>104000</v>
      </c>
      <c r="H105" s="10">
        <f t="shared" si="18"/>
        <v>0.40969300189768426</v>
      </c>
      <c r="I105" s="10">
        <f t="shared" si="22"/>
        <v>13.2624979914967</v>
      </c>
      <c r="J105" s="10">
        <f t="shared" si="13"/>
        <v>104000.00000000001</v>
      </c>
      <c r="K105" s="10">
        <f t="shared" si="19"/>
        <v>62224.629952733267</v>
      </c>
      <c r="L105" s="12">
        <f t="shared" si="23"/>
        <v>1.4895051769099639</v>
      </c>
      <c r="M105" s="13">
        <f t="shared" si="20"/>
        <v>2.4895051769099639</v>
      </c>
      <c r="N105" s="12">
        <f>IFERROR(M105/MAX(M$2:M105)-1,"")</f>
        <v>-0.53351268695177367</v>
      </c>
      <c r="O105" s="10">
        <f t="shared" si="14"/>
        <v>3212.6732252609945</v>
      </c>
    </row>
    <row r="106" spans="1:15" x14ac:dyDescent="0.15">
      <c r="A106" s="7">
        <v>42551</v>
      </c>
      <c r="B106" s="16">
        <v>8122.31</v>
      </c>
      <c r="C106" s="9">
        <f t="shared" si="15"/>
        <v>104000</v>
      </c>
      <c r="D106" s="10">
        <f t="shared" si="16"/>
        <v>-2722.1200613135588</v>
      </c>
      <c r="E106" s="9">
        <f t="shared" si="12"/>
        <v>-2722.1200613135588</v>
      </c>
      <c r="F106" s="9">
        <f t="shared" si="21"/>
        <v>39053.249985953189</v>
      </c>
      <c r="G106" s="11">
        <f t="shared" si="17"/>
        <v>105000</v>
      </c>
      <c r="H106" s="10">
        <f t="shared" si="18"/>
        <v>-0.33514111888287429</v>
      </c>
      <c r="I106" s="10">
        <f t="shared" si="22"/>
        <v>12.927356872613826</v>
      </c>
      <c r="J106" s="10">
        <f t="shared" si="13"/>
        <v>105000.00000000001</v>
      </c>
      <c r="K106" s="10">
        <f t="shared" si="19"/>
        <v>65946.750014046818</v>
      </c>
      <c r="L106" s="12">
        <f t="shared" si="23"/>
        <v>1.6886366701303164</v>
      </c>
      <c r="M106" s="13">
        <f t="shared" si="20"/>
        <v>2.6886366701303164</v>
      </c>
      <c r="N106" s="12">
        <f>IFERROR(M106/MAX(M$2:M106)-1,"")</f>
        <v>-0.49619912115676557</v>
      </c>
      <c r="O106" s="10">
        <f t="shared" si="14"/>
        <v>-2722.1200613135588</v>
      </c>
    </row>
    <row r="107" spans="1:15" x14ac:dyDescent="0.15">
      <c r="A107" s="7">
        <v>42580</v>
      </c>
      <c r="B107" s="16">
        <v>8569.65</v>
      </c>
      <c r="C107" s="9">
        <f t="shared" si="15"/>
        <v>105000</v>
      </c>
      <c r="D107" s="10">
        <f t="shared" si="16"/>
        <v>-4782.9238233950746</v>
      </c>
      <c r="E107" s="9">
        <f t="shared" si="12"/>
        <v>-4782.9238233950746</v>
      </c>
      <c r="F107" s="9">
        <f t="shared" si="21"/>
        <v>34270.326162558114</v>
      </c>
      <c r="G107" s="11">
        <f t="shared" si="17"/>
        <v>106000</v>
      </c>
      <c r="H107" s="10">
        <f t="shared" si="18"/>
        <v>-0.55812359004102552</v>
      </c>
      <c r="I107" s="10">
        <f t="shared" si="22"/>
        <v>12.3692332825728</v>
      </c>
      <c r="J107" s="10">
        <f t="shared" si="13"/>
        <v>105999.99999999999</v>
      </c>
      <c r="K107" s="10">
        <f t="shared" si="19"/>
        <v>71729.673837441864</v>
      </c>
      <c r="L107" s="12">
        <f t="shared" si="23"/>
        <v>2.0930548923636971</v>
      </c>
      <c r="M107" s="13">
        <f t="shared" si="20"/>
        <v>3.0930548923636971</v>
      </c>
      <c r="N107" s="12">
        <f>IFERROR(M107/MAX(M$2:M107)-1,"")</f>
        <v>-0.42041861200692932</v>
      </c>
      <c r="O107" s="10">
        <f t="shared" si="14"/>
        <v>-4782.9238233950746</v>
      </c>
    </row>
    <row r="108" spans="1:15" x14ac:dyDescent="0.15">
      <c r="A108" s="7">
        <v>42613</v>
      </c>
      <c r="B108" s="16">
        <v>8749.73</v>
      </c>
      <c r="C108" s="9">
        <f t="shared" si="15"/>
        <v>106000</v>
      </c>
      <c r="D108" s="10">
        <f t="shared" si="16"/>
        <v>-1227.4515295257006</v>
      </c>
      <c r="E108" s="9">
        <f t="shared" si="12"/>
        <v>-1227.4515295257006</v>
      </c>
      <c r="F108" s="9">
        <f t="shared" si="21"/>
        <v>33042.874633032414</v>
      </c>
      <c r="G108" s="11">
        <f t="shared" si="17"/>
        <v>107000</v>
      </c>
      <c r="H108" s="10">
        <f t="shared" si="18"/>
        <v>-0.14028450358190489</v>
      </c>
      <c r="I108" s="10">
        <f t="shared" si="22"/>
        <v>12.228948778990896</v>
      </c>
      <c r="J108" s="10">
        <f t="shared" si="13"/>
        <v>107000</v>
      </c>
      <c r="K108" s="10">
        <f t="shared" si="19"/>
        <v>73957.125366967579</v>
      </c>
      <c r="L108" s="12">
        <f t="shared" si="23"/>
        <v>2.2382170494643914</v>
      </c>
      <c r="M108" s="13">
        <f t="shared" si="20"/>
        <v>3.2382170494643914</v>
      </c>
      <c r="N108" s="12">
        <f>IFERROR(M108/MAX(M$2:M108)-1,"")</f>
        <v>-0.39321790350860897</v>
      </c>
      <c r="O108" s="10">
        <f t="shared" si="14"/>
        <v>-1227.4515295257006</v>
      </c>
    </row>
    <row r="109" spans="1:15" x14ac:dyDescent="0.15">
      <c r="A109" s="7">
        <v>42643</v>
      </c>
      <c r="B109" s="16">
        <v>8662.4500000000007</v>
      </c>
      <c r="C109" s="9">
        <f t="shared" si="15"/>
        <v>107000</v>
      </c>
      <c r="D109" s="10">
        <f t="shared" si="16"/>
        <v>2067.342649430313</v>
      </c>
      <c r="E109" s="9">
        <f t="shared" si="12"/>
        <v>2067.342649430313</v>
      </c>
      <c r="F109" s="9">
        <f t="shared" si="21"/>
        <v>35110.217282462727</v>
      </c>
      <c r="G109" s="11">
        <f t="shared" si="17"/>
        <v>108000</v>
      </c>
      <c r="H109" s="10">
        <f t="shared" si="18"/>
        <v>0.23865565162630814</v>
      </c>
      <c r="I109" s="10">
        <f t="shared" si="22"/>
        <v>12.467604430617204</v>
      </c>
      <c r="J109" s="10">
        <f t="shared" si="13"/>
        <v>108000</v>
      </c>
      <c r="K109" s="10">
        <f t="shared" si="19"/>
        <v>72889.78271753728</v>
      </c>
      <c r="L109" s="12">
        <f t="shared" si="23"/>
        <v>2.0760276739712782</v>
      </c>
      <c r="M109" s="13">
        <f t="shared" si="20"/>
        <v>3.0760276739712782</v>
      </c>
      <c r="N109" s="12">
        <f>IFERROR(M109/MAX(M$2:M109)-1,"")</f>
        <v>-0.42360919840547773</v>
      </c>
      <c r="O109" s="10">
        <f t="shared" si="14"/>
        <v>2067.342649430313</v>
      </c>
    </row>
    <row r="110" spans="1:15" x14ac:dyDescent="0.15">
      <c r="A110" s="7">
        <v>42674</v>
      </c>
      <c r="B110" s="16">
        <v>8719.7800000000007</v>
      </c>
      <c r="C110" s="9">
        <f t="shared" si="15"/>
        <v>108000</v>
      </c>
      <c r="D110" s="10">
        <f t="shared" si="16"/>
        <v>285.23223799270636</v>
      </c>
      <c r="E110" s="9">
        <f t="shared" si="12"/>
        <v>285.23223799270636</v>
      </c>
      <c r="F110" s="9">
        <f t="shared" si="21"/>
        <v>35395.449520455433</v>
      </c>
      <c r="G110" s="11">
        <f t="shared" si="17"/>
        <v>109000</v>
      </c>
      <c r="H110" s="10">
        <f t="shared" si="18"/>
        <v>3.2710944311978782E-2</v>
      </c>
      <c r="I110" s="10">
        <f t="shared" si="22"/>
        <v>12.500315374929183</v>
      </c>
      <c r="J110" s="10">
        <f t="shared" si="13"/>
        <v>109000</v>
      </c>
      <c r="K110" s="10">
        <f t="shared" si="19"/>
        <v>73604.550479544559</v>
      </c>
      <c r="L110" s="12">
        <f t="shared" si="23"/>
        <v>2.0794918973131749</v>
      </c>
      <c r="M110" s="13">
        <f t="shared" si="20"/>
        <v>3.0794918973131749</v>
      </c>
      <c r="N110" s="12">
        <f>IFERROR(M110/MAX(M$2:M110)-1,"")</f>
        <v>-0.42296006690193688</v>
      </c>
      <c r="O110" s="10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D2193" sqref="D219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workbookViewId="0">
      <pane xSplit="1" ySplit="2" topLeftCell="C2209" activePane="bottomRight" state="frozen"/>
      <selection pane="topRight" activeCell="B1" sqref="B1"/>
      <selection pane="bottomLeft" activeCell="A3" sqref="A3"/>
      <selection pane="bottomRight" activeCell="I2202" sqref="I2202:J2204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95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79"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opLeftCell="A4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tabSelected="1" workbookViewId="0">
      <selection activeCell="H22" sqref="H22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58"/>
      <c r="B6" s="59"/>
      <c r="C6" s="59"/>
      <c r="D6" s="59"/>
      <c r="E6" s="60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58"/>
      <c r="B12" s="59"/>
      <c r="C12" s="59"/>
      <c r="D12" s="59"/>
      <c r="E12" s="60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58"/>
      <c r="B18" s="59"/>
      <c r="C18" s="59"/>
      <c r="D18" s="59"/>
      <c r="E18" s="60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opLeftCell="C1" workbookViewId="0">
      <selection activeCell="H23" sqref="H2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sqref="A1:XFD1048576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19</vt:i4>
      </vt:variant>
    </vt:vector>
  </HeadingPairs>
  <TitlesOfParts>
    <vt:vector size="19" baseType="lpstr">
      <vt:lpstr>沪深300</vt:lpstr>
      <vt:lpstr>中证500</vt:lpstr>
      <vt:lpstr>中证1000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2017-02-14T00:38:56Z</dcterms:modified>
</cp:coreProperties>
</file>