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D:\证券\书修改版1.0\图表\"/>
    </mc:Choice>
  </mc:AlternateContent>
  <bookViews>
    <workbookView xWindow="0" yWindow="0" windowWidth="7470" windowHeight="4395" activeTab="1"/>
  </bookViews>
  <sheets>
    <sheet name="000300" sheetId="1" r:id="rId1"/>
    <sheet name="计算结果" sheetId="2" r:id="rId2"/>
  </sheets>
  <definedNames>
    <definedName name="_xlnm._FilterDatabase" localSheetId="0" hidden="1">'000300'!$A$1:$N$1</definedName>
  </definedNames>
  <calcPr calcId="152511"/>
</workbook>
</file>

<file path=xl/calcChain.xml><?xml version="1.0" encoding="utf-8"?>
<calcChain xmlns="http://schemas.openxmlformats.org/spreadsheetml/2006/main">
  <c r="C2" i="2" l="1"/>
  <c r="L3" i="1"/>
  <c r="E2" i="1" l="1"/>
  <c r="E3" i="1" s="1"/>
  <c r="F2" i="1" l="1"/>
  <c r="F3" i="1" s="1"/>
  <c r="F4" i="1" s="1"/>
  <c r="F5" i="1" s="1"/>
  <c r="F6" i="1" s="1"/>
  <c r="F7" i="1" s="1"/>
  <c r="F8" i="1" s="1"/>
  <c r="F9" i="1" s="1"/>
  <c r="F10" i="1" s="1"/>
  <c r="F11" i="1" s="1"/>
  <c r="F12" i="1" s="1"/>
  <c r="F13" i="1" s="1"/>
  <c r="F14" i="1" s="1"/>
  <c r="F15" i="1" s="1"/>
  <c r="F16" i="1" s="1"/>
  <c r="F17" i="1" s="1"/>
  <c r="F18" i="1" s="1"/>
  <c r="F19" i="1" s="1"/>
  <c r="F20" i="1" s="1"/>
  <c r="F21" i="1" s="1"/>
  <c r="F22" i="1" s="1"/>
  <c r="F23" i="1" s="1"/>
  <c r="F24" i="1" s="1"/>
  <c r="F25" i="1" s="1"/>
  <c r="F26" i="1" s="1"/>
  <c r="F27" i="1" s="1"/>
  <c r="F28" i="1" s="1"/>
  <c r="F29" i="1" s="1"/>
  <c r="F30" i="1" s="1"/>
  <c r="F31" i="1" s="1"/>
  <c r="F32" i="1" s="1"/>
  <c r="F33" i="1" s="1"/>
  <c r="F34" i="1" s="1"/>
  <c r="F35" i="1" s="1"/>
  <c r="F36" i="1" s="1"/>
  <c r="F37" i="1" s="1"/>
  <c r="F38" i="1" s="1"/>
  <c r="F39" i="1" s="1"/>
  <c r="F40" i="1" s="1"/>
  <c r="F41" i="1" s="1"/>
  <c r="F42" i="1" s="1"/>
  <c r="F43" i="1" s="1"/>
  <c r="F44" i="1" s="1"/>
  <c r="F45" i="1" s="1"/>
  <c r="F46" i="1" s="1"/>
  <c r="F47" i="1" s="1"/>
  <c r="F48" i="1" s="1"/>
  <c r="F49" i="1" s="1"/>
  <c r="F50" i="1" s="1"/>
  <c r="F51" i="1" s="1"/>
  <c r="F52" i="1" s="1"/>
  <c r="F53" i="1" s="1"/>
  <c r="F54" i="1" s="1"/>
  <c r="F55" i="1" s="1"/>
  <c r="F56" i="1" s="1"/>
  <c r="F57" i="1" s="1"/>
  <c r="F58" i="1" s="1"/>
  <c r="F59" i="1" s="1"/>
  <c r="F60" i="1" s="1"/>
  <c r="F61" i="1" s="1"/>
  <c r="F62" i="1" s="1"/>
  <c r="F63" i="1" s="1"/>
  <c r="F64" i="1" s="1"/>
  <c r="F65" i="1" s="1"/>
  <c r="F66" i="1" s="1"/>
  <c r="F67" i="1" s="1"/>
  <c r="F68" i="1" s="1"/>
  <c r="F69" i="1" s="1"/>
  <c r="F70" i="1" s="1"/>
  <c r="F71" i="1" s="1"/>
  <c r="F72" i="1" s="1"/>
  <c r="F73" i="1" s="1"/>
  <c r="F74" i="1" s="1"/>
  <c r="F75" i="1" s="1"/>
  <c r="F76" i="1" s="1"/>
  <c r="F77" i="1" s="1"/>
  <c r="F78" i="1" s="1"/>
  <c r="F79" i="1" s="1"/>
  <c r="F80" i="1" s="1"/>
  <c r="F81" i="1" s="1"/>
  <c r="F82" i="1" s="1"/>
  <c r="F83" i="1" s="1"/>
  <c r="F84" i="1" s="1"/>
  <c r="F85" i="1" s="1"/>
  <c r="F86" i="1" s="1"/>
  <c r="F87" i="1" s="1"/>
  <c r="F88" i="1" s="1"/>
  <c r="F89" i="1" s="1"/>
  <c r="F90" i="1" s="1"/>
  <c r="F91" i="1" s="1"/>
  <c r="F92" i="1" s="1"/>
  <c r="F93" i="1" s="1"/>
  <c r="F94" i="1" s="1"/>
  <c r="F95" i="1" s="1"/>
  <c r="F96" i="1" s="1"/>
  <c r="F97" i="1" s="1"/>
  <c r="F98" i="1" s="1"/>
  <c r="F99" i="1" s="1"/>
  <c r="F100" i="1" s="1"/>
  <c r="F101" i="1" s="1"/>
  <c r="F102" i="1" s="1"/>
  <c r="F103" i="1" s="1"/>
  <c r="F104" i="1" s="1"/>
  <c r="F105" i="1" s="1"/>
  <c r="F106" i="1" s="1"/>
  <c r="F107" i="1" s="1"/>
  <c r="F108" i="1" s="1"/>
  <c r="F109" i="1" s="1"/>
  <c r="F110" i="1" s="1"/>
  <c r="F111" i="1" s="1"/>
  <c r="F112" i="1" s="1"/>
  <c r="F113" i="1" s="1"/>
  <c r="F114" i="1" s="1"/>
  <c r="F115" i="1" s="1"/>
  <c r="F116" i="1" s="1"/>
  <c r="F117" i="1" s="1"/>
  <c r="F118" i="1" s="1"/>
  <c r="F119" i="1" s="1"/>
  <c r="F120" i="1" s="1"/>
  <c r="F121" i="1" s="1"/>
  <c r="F122" i="1" s="1"/>
  <c r="F123" i="1" s="1"/>
  <c r="F124" i="1" s="1"/>
  <c r="F125" i="1" s="1"/>
  <c r="F126" i="1" s="1"/>
  <c r="F127" i="1" s="1"/>
  <c r="F128" i="1" s="1"/>
  <c r="F129" i="1" s="1"/>
  <c r="F130" i="1" s="1"/>
  <c r="F131" i="1" s="1"/>
  <c r="F132" i="1" s="1"/>
  <c r="F133" i="1" s="1"/>
  <c r="F134" i="1" s="1"/>
  <c r="F135" i="1" s="1"/>
  <c r="F136" i="1" s="1"/>
  <c r="F137" i="1" s="1"/>
  <c r="F138" i="1" s="1"/>
  <c r="F139" i="1" s="1"/>
  <c r="F140" i="1" s="1"/>
  <c r="F141" i="1" s="1"/>
  <c r="F142" i="1" s="1"/>
  <c r="F143" i="1" s="1"/>
  <c r="F144" i="1" s="1"/>
  <c r="F145" i="1" s="1"/>
  <c r="F146" i="1" s="1"/>
  <c r="F147" i="1" s="1"/>
  <c r="F148" i="1" s="1"/>
  <c r="F149" i="1" s="1"/>
  <c r="F150" i="1" s="1"/>
  <c r="F151" i="1" s="1"/>
  <c r="F152" i="1" s="1"/>
  <c r="F153" i="1" s="1"/>
  <c r="F154" i="1" s="1"/>
  <c r="F155" i="1" s="1"/>
  <c r="F156" i="1" s="1"/>
  <c r="F157" i="1" s="1"/>
  <c r="F158" i="1" s="1"/>
  <c r="F159" i="1" s="1"/>
  <c r="F160" i="1" s="1"/>
  <c r="F161" i="1" s="1"/>
  <c r="F162" i="1" s="1"/>
  <c r="F163" i="1" s="1"/>
  <c r="F164" i="1" s="1"/>
  <c r="F165" i="1" s="1"/>
  <c r="F166" i="1" s="1"/>
  <c r="F167" i="1" s="1"/>
  <c r="F168" i="1" s="1"/>
  <c r="F169" i="1" s="1"/>
  <c r="F170" i="1" s="1"/>
  <c r="F171" i="1" s="1"/>
  <c r="F172" i="1" s="1"/>
  <c r="F173" i="1" s="1"/>
  <c r="F174" i="1" s="1"/>
  <c r="F175" i="1" s="1"/>
  <c r="F176" i="1" s="1"/>
  <c r="F177" i="1" s="1"/>
  <c r="F178" i="1" s="1"/>
  <c r="F179" i="1" s="1"/>
  <c r="F180" i="1" s="1"/>
  <c r="F181" i="1" s="1"/>
  <c r="F182" i="1" s="1"/>
  <c r="F183" i="1" s="1"/>
  <c r="F184" i="1" s="1"/>
  <c r="F185" i="1" s="1"/>
  <c r="F186" i="1" s="1"/>
  <c r="F187" i="1" s="1"/>
  <c r="F188" i="1" s="1"/>
  <c r="F189" i="1" s="1"/>
  <c r="F190" i="1" s="1"/>
  <c r="F191" i="1" s="1"/>
  <c r="F192" i="1" s="1"/>
  <c r="F193" i="1" s="1"/>
  <c r="F194" i="1" s="1"/>
  <c r="F195" i="1" s="1"/>
  <c r="F196" i="1" s="1"/>
  <c r="F197" i="1" s="1"/>
  <c r="F198" i="1" s="1"/>
  <c r="F199" i="1" s="1"/>
  <c r="F200" i="1" s="1"/>
  <c r="F201" i="1" s="1"/>
  <c r="F202" i="1" s="1"/>
  <c r="F203" i="1" s="1"/>
  <c r="F204" i="1" s="1"/>
  <c r="F205" i="1" s="1"/>
  <c r="F206" i="1" s="1"/>
  <c r="F207" i="1" s="1"/>
  <c r="F208" i="1" s="1"/>
  <c r="F209" i="1" s="1"/>
  <c r="F210" i="1" s="1"/>
  <c r="F211" i="1" s="1"/>
  <c r="F212" i="1" s="1"/>
  <c r="F213" i="1" s="1"/>
  <c r="F214" i="1" s="1"/>
  <c r="F215" i="1" s="1"/>
  <c r="F216" i="1" s="1"/>
  <c r="F217" i="1" s="1"/>
  <c r="F218" i="1" s="1"/>
  <c r="F219" i="1" s="1"/>
  <c r="F220" i="1" s="1"/>
  <c r="F221" i="1" s="1"/>
  <c r="F222" i="1" s="1"/>
  <c r="F223" i="1" s="1"/>
  <c r="F224" i="1" s="1"/>
  <c r="F225" i="1" s="1"/>
  <c r="F226" i="1" s="1"/>
  <c r="F227" i="1" s="1"/>
  <c r="F228" i="1" s="1"/>
  <c r="F229" i="1" s="1"/>
  <c r="F230" i="1" s="1"/>
  <c r="F231" i="1" s="1"/>
  <c r="F232" i="1" s="1"/>
  <c r="F233" i="1" s="1"/>
  <c r="F234" i="1" s="1"/>
  <c r="F235" i="1" s="1"/>
  <c r="F236" i="1" s="1"/>
  <c r="F237" i="1" s="1"/>
  <c r="F238" i="1" s="1"/>
  <c r="F239" i="1" s="1"/>
  <c r="F240" i="1" s="1"/>
  <c r="F241" i="1" s="1"/>
  <c r="F242" i="1" s="1"/>
  <c r="F243" i="1" s="1"/>
  <c r="F244" i="1" s="1"/>
  <c r="F245" i="1" s="1"/>
  <c r="F246" i="1" s="1"/>
  <c r="F247" i="1" s="1"/>
  <c r="F248" i="1" s="1"/>
  <c r="F249" i="1" s="1"/>
  <c r="F250" i="1" s="1"/>
  <c r="F251" i="1" s="1"/>
  <c r="F252" i="1" s="1"/>
  <c r="F253" i="1" s="1"/>
  <c r="F254" i="1" s="1"/>
  <c r="F255" i="1" s="1"/>
  <c r="F256" i="1" s="1"/>
  <c r="F257" i="1" s="1"/>
  <c r="F258" i="1" s="1"/>
  <c r="F259" i="1" s="1"/>
  <c r="F260" i="1" s="1"/>
  <c r="F261" i="1" s="1"/>
  <c r="F262" i="1" s="1"/>
  <c r="F263" i="1" s="1"/>
  <c r="F264" i="1" s="1"/>
  <c r="F265" i="1" s="1"/>
  <c r="F266" i="1" s="1"/>
  <c r="F267" i="1" s="1"/>
  <c r="F268" i="1" s="1"/>
  <c r="F269" i="1" s="1"/>
  <c r="F270" i="1" s="1"/>
  <c r="F271" i="1" s="1"/>
  <c r="F272" i="1" s="1"/>
  <c r="F273" i="1" s="1"/>
  <c r="F274" i="1" s="1"/>
  <c r="F275" i="1" s="1"/>
  <c r="F276" i="1" s="1"/>
  <c r="F277" i="1" s="1"/>
  <c r="F278" i="1" s="1"/>
  <c r="F279" i="1" s="1"/>
  <c r="F280" i="1" s="1"/>
  <c r="F281" i="1" s="1"/>
  <c r="F282" i="1" s="1"/>
  <c r="F283" i="1" s="1"/>
  <c r="F284" i="1" s="1"/>
  <c r="F285" i="1" s="1"/>
  <c r="F286" i="1" s="1"/>
  <c r="F287" i="1" s="1"/>
  <c r="F288" i="1" s="1"/>
  <c r="F289" i="1" s="1"/>
  <c r="F290" i="1" s="1"/>
  <c r="F291" i="1" s="1"/>
  <c r="F292" i="1" s="1"/>
  <c r="F293" i="1" s="1"/>
  <c r="F294" i="1" s="1"/>
  <c r="F295" i="1" s="1"/>
  <c r="F296" i="1" s="1"/>
  <c r="F297" i="1" s="1"/>
  <c r="F298" i="1" s="1"/>
  <c r="F299" i="1" s="1"/>
  <c r="F300" i="1" s="1"/>
  <c r="F301" i="1" s="1"/>
  <c r="F302" i="1" s="1"/>
  <c r="F303" i="1" s="1"/>
  <c r="F304" i="1" s="1"/>
  <c r="F305" i="1" s="1"/>
  <c r="F306" i="1" s="1"/>
  <c r="F307" i="1" s="1"/>
  <c r="F308" i="1" s="1"/>
  <c r="F309" i="1" s="1"/>
  <c r="F310" i="1" s="1"/>
  <c r="F311" i="1" s="1"/>
  <c r="F312" i="1" s="1"/>
  <c r="F313" i="1" s="1"/>
  <c r="F314" i="1" s="1"/>
  <c r="F315" i="1" s="1"/>
  <c r="F316" i="1" s="1"/>
  <c r="F317" i="1" s="1"/>
  <c r="F318" i="1" s="1"/>
  <c r="F319" i="1" s="1"/>
  <c r="F320" i="1" s="1"/>
  <c r="F321" i="1" s="1"/>
  <c r="F322" i="1" s="1"/>
  <c r="F323" i="1" s="1"/>
  <c r="F324" i="1" s="1"/>
  <c r="F325" i="1" s="1"/>
  <c r="F326" i="1" s="1"/>
  <c r="F327" i="1" s="1"/>
  <c r="F328" i="1" s="1"/>
  <c r="F329" i="1" s="1"/>
  <c r="F330" i="1" s="1"/>
  <c r="F331" i="1" s="1"/>
  <c r="F332" i="1" s="1"/>
  <c r="F333" i="1" s="1"/>
  <c r="F334" i="1" s="1"/>
  <c r="F335" i="1" s="1"/>
  <c r="F336" i="1" s="1"/>
  <c r="F337" i="1" s="1"/>
  <c r="F338" i="1" s="1"/>
  <c r="F339" i="1" s="1"/>
  <c r="F340" i="1" s="1"/>
  <c r="F341" i="1" s="1"/>
  <c r="F342" i="1" s="1"/>
  <c r="F343" i="1" s="1"/>
  <c r="F344" i="1" s="1"/>
  <c r="F345" i="1" s="1"/>
  <c r="F346" i="1" s="1"/>
  <c r="F347" i="1" s="1"/>
  <c r="F348" i="1" s="1"/>
  <c r="F349" i="1" s="1"/>
  <c r="F350" i="1" s="1"/>
  <c r="F351" i="1" s="1"/>
  <c r="F352" i="1" s="1"/>
  <c r="F353" i="1" s="1"/>
  <c r="F354" i="1" s="1"/>
  <c r="F355" i="1" s="1"/>
  <c r="F356" i="1" s="1"/>
  <c r="F357" i="1" s="1"/>
  <c r="F358" i="1" s="1"/>
  <c r="F359" i="1" s="1"/>
  <c r="F360" i="1" s="1"/>
  <c r="F361" i="1" s="1"/>
  <c r="F362" i="1" s="1"/>
  <c r="F363" i="1" s="1"/>
  <c r="F364" i="1" s="1"/>
  <c r="F365" i="1" s="1"/>
  <c r="F366" i="1" s="1"/>
  <c r="F367" i="1" s="1"/>
  <c r="F368" i="1" s="1"/>
  <c r="F369" i="1" s="1"/>
  <c r="F370" i="1" s="1"/>
  <c r="F371" i="1" s="1"/>
  <c r="F372" i="1" s="1"/>
  <c r="F373" i="1" s="1"/>
  <c r="F374" i="1" s="1"/>
  <c r="F375" i="1" s="1"/>
  <c r="F376" i="1" s="1"/>
  <c r="F377" i="1" s="1"/>
  <c r="F378" i="1" s="1"/>
  <c r="F379" i="1" s="1"/>
  <c r="F380" i="1" s="1"/>
  <c r="F381" i="1" s="1"/>
  <c r="F382" i="1" s="1"/>
  <c r="F383" i="1" s="1"/>
  <c r="F384" i="1" s="1"/>
  <c r="F385" i="1" s="1"/>
  <c r="F386" i="1" s="1"/>
  <c r="F387" i="1" s="1"/>
  <c r="F388" i="1" s="1"/>
  <c r="F389" i="1" s="1"/>
  <c r="F390" i="1" s="1"/>
  <c r="F391" i="1" s="1"/>
  <c r="F392" i="1" s="1"/>
  <c r="F393" i="1" s="1"/>
  <c r="F394" i="1" s="1"/>
  <c r="F395" i="1" s="1"/>
  <c r="F396" i="1" s="1"/>
  <c r="F397" i="1" s="1"/>
  <c r="F398" i="1" s="1"/>
  <c r="F399" i="1" s="1"/>
  <c r="F400" i="1" s="1"/>
  <c r="F401" i="1" s="1"/>
  <c r="F402" i="1" s="1"/>
  <c r="F403" i="1" s="1"/>
  <c r="F404" i="1" s="1"/>
  <c r="F405" i="1" s="1"/>
  <c r="F406" i="1" s="1"/>
  <c r="F407" i="1" s="1"/>
  <c r="F408" i="1" s="1"/>
  <c r="F409" i="1" s="1"/>
  <c r="F410" i="1" s="1"/>
  <c r="F411" i="1" s="1"/>
  <c r="F412" i="1" s="1"/>
  <c r="F413" i="1" s="1"/>
  <c r="F414" i="1" s="1"/>
  <c r="F415" i="1" s="1"/>
  <c r="F416" i="1" s="1"/>
  <c r="F417" i="1" s="1"/>
  <c r="F418" i="1" s="1"/>
  <c r="F419" i="1" s="1"/>
  <c r="F420" i="1" s="1"/>
  <c r="F421" i="1" s="1"/>
  <c r="F422" i="1" s="1"/>
  <c r="F423" i="1" s="1"/>
  <c r="F424" i="1" s="1"/>
  <c r="F425" i="1" s="1"/>
  <c r="F426" i="1" s="1"/>
  <c r="F427" i="1" s="1"/>
  <c r="F428" i="1" s="1"/>
  <c r="F429" i="1" s="1"/>
  <c r="F430" i="1" s="1"/>
  <c r="F431" i="1" s="1"/>
  <c r="F432" i="1" s="1"/>
  <c r="F433" i="1" s="1"/>
  <c r="F434" i="1" s="1"/>
  <c r="F435" i="1" s="1"/>
  <c r="F436" i="1" s="1"/>
  <c r="F437" i="1" s="1"/>
  <c r="F438" i="1" s="1"/>
  <c r="F439" i="1" s="1"/>
  <c r="F440" i="1" s="1"/>
  <c r="F441" i="1" s="1"/>
  <c r="F442" i="1" s="1"/>
  <c r="F443" i="1" s="1"/>
  <c r="F444" i="1" s="1"/>
  <c r="F445" i="1" s="1"/>
  <c r="F446" i="1" s="1"/>
  <c r="F447" i="1" s="1"/>
  <c r="F448" i="1" s="1"/>
  <c r="F449" i="1" s="1"/>
  <c r="F450" i="1" s="1"/>
  <c r="F451" i="1" s="1"/>
  <c r="F452" i="1" s="1"/>
  <c r="F453" i="1" s="1"/>
  <c r="F454" i="1" s="1"/>
  <c r="F455" i="1" s="1"/>
  <c r="F456" i="1" s="1"/>
  <c r="F457" i="1" s="1"/>
  <c r="F458" i="1" s="1"/>
  <c r="F459" i="1" s="1"/>
  <c r="F460" i="1" s="1"/>
  <c r="F461" i="1" s="1"/>
  <c r="F462" i="1" s="1"/>
  <c r="F463" i="1" s="1"/>
  <c r="F464" i="1" s="1"/>
  <c r="F465" i="1" s="1"/>
  <c r="F466" i="1" s="1"/>
  <c r="F467" i="1" s="1"/>
  <c r="F468" i="1" s="1"/>
  <c r="F469" i="1" s="1"/>
  <c r="F470" i="1" s="1"/>
  <c r="F471" i="1" s="1"/>
  <c r="F472" i="1" s="1"/>
  <c r="F473" i="1" s="1"/>
  <c r="F474" i="1" s="1"/>
  <c r="F475" i="1" s="1"/>
  <c r="F476" i="1" s="1"/>
  <c r="F477" i="1" s="1"/>
  <c r="F478" i="1" s="1"/>
  <c r="F479" i="1" s="1"/>
  <c r="F480" i="1" s="1"/>
  <c r="F481" i="1" s="1"/>
  <c r="F482" i="1" s="1"/>
  <c r="F483" i="1" s="1"/>
  <c r="F484" i="1" s="1"/>
  <c r="F485" i="1" s="1"/>
  <c r="F486" i="1" s="1"/>
  <c r="F487" i="1" s="1"/>
  <c r="F488" i="1" s="1"/>
  <c r="F489" i="1" s="1"/>
  <c r="F490" i="1" s="1"/>
  <c r="F491" i="1" s="1"/>
  <c r="F492" i="1" s="1"/>
  <c r="F493" i="1" s="1"/>
  <c r="F494" i="1" s="1"/>
  <c r="F495" i="1" s="1"/>
  <c r="F496" i="1" s="1"/>
  <c r="F497" i="1" s="1"/>
  <c r="F498" i="1" s="1"/>
  <c r="F499" i="1" s="1"/>
  <c r="F500" i="1" s="1"/>
  <c r="F501" i="1" s="1"/>
  <c r="F502" i="1" s="1"/>
  <c r="F503" i="1" s="1"/>
  <c r="F504" i="1" s="1"/>
  <c r="F505" i="1" s="1"/>
  <c r="F506" i="1" s="1"/>
  <c r="F507" i="1" s="1"/>
  <c r="F508" i="1" s="1"/>
  <c r="F509" i="1" s="1"/>
  <c r="F510" i="1" s="1"/>
  <c r="F511" i="1" s="1"/>
  <c r="F512" i="1" s="1"/>
  <c r="F513" i="1" s="1"/>
  <c r="F514" i="1" s="1"/>
  <c r="F515" i="1" s="1"/>
  <c r="F516" i="1" s="1"/>
  <c r="F517" i="1" s="1"/>
  <c r="F518" i="1" s="1"/>
  <c r="F519" i="1" s="1"/>
  <c r="F520" i="1" s="1"/>
  <c r="F521" i="1" s="1"/>
  <c r="F522" i="1" s="1"/>
  <c r="F523" i="1" s="1"/>
  <c r="F524" i="1" s="1"/>
  <c r="F525" i="1" s="1"/>
  <c r="F526" i="1" s="1"/>
  <c r="F527" i="1" s="1"/>
  <c r="F528" i="1" s="1"/>
  <c r="F529" i="1" s="1"/>
  <c r="F530" i="1" s="1"/>
  <c r="F531" i="1" s="1"/>
  <c r="F532" i="1" s="1"/>
  <c r="F533" i="1" s="1"/>
  <c r="F534" i="1" s="1"/>
  <c r="F535" i="1" s="1"/>
  <c r="F536" i="1" s="1"/>
  <c r="F537" i="1" s="1"/>
  <c r="F538" i="1" s="1"/>
  <c r="F539" i="1" s="1"/>
  <c r="F540" i="1" s="1"/>
  <c r="F541" i="1" s="1"/>
  <c r="F542" i="1" s="1"/>
  <c r="F543" i="1" s="1"/>
  <c r="F544" i="1" s="1"/>
  <c r="F545" i="1" s="1"/>
  <c r="F546" i="1" s="1"/>
  <c r="F547" i="1" s="1"/>
  <c r="F548" i="1" s="1"/>
  <c r="F549" i="1" s="1"/>
  <c r="F550" i="1" s="1"/>
  <c r="F551" i="1" s="1"/>
  <c r="F552" i="1" s="1"/>
  <c r="F553" i="1" s="1"/>
  <c r="F554" i="1" s="1"/>
  <c r="F555" i="1" s="1"/>
  <c r="F556" i="1" s="1"/>
  <c r="F557" i="1" s="1"/>
  <c r="F558" i="1" s="1"/>
  <c r="F559" i="1" s="1"/>
  <c r="F560" i="1" s="1"/>
  <c r="F561" i="1" s="1"/>
  <c r="F562" i="1" s="1"/>
  <c r="F563" i="1" s="1"/>
  <c r="F564" i="1" s="1"/>
  <c r="F565" i="1" s="1"/>
  <c r="F566" i="1" s="1"/>
  <c r="F567" i="1" s="1"/>
  <c r="F568" i="1" s="1"/>
  <c r="F569" i="1" s="1"/>
  <c r="F570" i="1" s="1"/>
  <c r="F571" i="1" s="1"/>
  <c r="F572" i="1" s="1"/>
  <c r="F573" i="1" s="1"/>
  <c r="F574" i="1" s="1"/>
  <c r="F575" i="1" s="1"/>
  <c r="F576" i="1" s="1"/>
  <c r="F577" i="1" s="1"/>
  <c r="F578" i="1" s="1"/>
  <c r="F579" i="1" s="1"/>
  <c r="F580" i="1" s="1"/>
  <c r="F581" i="1" s="1"/>
  <c r="F582" i="1" s="1"/>
  <c r="F583" i="1" s="1"/>
  <c r="F584" i="1" s="1"/>
  <c r="F585" i="1" s="1"/>
  <c r="F586" i="1" s="1"/>
  <c r="F587" i="1" s="1"/>
  <c r="F588" i="1" s="1"/>
  <c r="F589" i="1" s="1"/>
  <c r="F590" i="1" s="1"/>
  <c r="F591" i="1" s="1"/>
  <c r="F592" i="1" s="1"/>
  <c r="F593" i="1" s="1"/>
  <c r="F594" i="1" s="1"/>
  <c r="F595" i="1" s="1"/>
  <c r="F596" i="1" s="1"/>
  <c r="F597" i="1" s="1"/>
  <c r="F598" i="1" s="1"/>
  <c r="F599" i="1" s="1"/>
  <c r="F600" i="1" s="1"/>
  <c r="F601" i="1" s="1"/>
  <c r="F602" i="1" s="1"/>
  <c r="F603" i="1" s="1"/>
  <c r="F604" i="1" s="1"/>
  <c r="F605" i="1" s="1"/>
  <c r="F606" i="1" s="1"/>
  <c r="F607" i="1" s="1"/>
  <c r="F608" i="1" s="1"/>
  <c r="F609" i="1" s="1"/>
  <c r="F610" i="1" s="1"/>
  <c r="F611" i="1" s="1"/>
  <c r="F612" i="1" s="1"/>
  <c r="F613" i="1" s="1"/>
  <c r="F614" i="1" s="1"/>
  <c r="F615" i="1" s="1"/>
  <c r="F616" i="1" s="1"/>
  <c r="F617" i="1" s="1"/>
  <c r="F618" i="1" s="1"/>
  <c r="F619" i="1" s="1"/>
  <c r="F620" i="1" s="1"/>
  <c r="F621" i="1" s="1"/>
  <c r="F622" i="1" s="1"/>
  <c r="F623" i="1" s="1"/>
  <c r="F624" i="1" s="1"/>
  <c r="F625" i="1" s="1"/>
  <c r="F626" i="1" s="1"/>
  <c r="F627" i="1" s="1"/>
  <c r="F628" i="1" s="1"/>
  <c r="F629" i="1" s="1"/>
  <c r="F630" i="1" s="1"/>
  <c r="F631" i="1" s="1"/>
  <c r="F632" i="1" s="1"/>
  <c r="F633" i="1" s="1"/>
  <c r="F634" i="1" s="1"/>
  <c r="F635" i="1" s="1"/>
  <c r="F636" i="1" s="1"/>
  <c r="F637" i="1" s="1"/>
  <c r="F638" i="1" s="1"/>
  <c r="F639" i="1" s="1"/>
  <c r="F640" i="1" s="1"/>
  <c r="F641" i="1" s="1"/>
  <c r="F642" i="1" s="1"/>
  <c r="F643" i="1" s="1"/>
  <c r="F644" i="1" s="1"/>
  <c r="F645" i="1" s="1"/>
  <c r="F646" i="1" s="1"/>
  <c r="F647" i="1" s="1"/>
  <c r="F648" i="1" s="1"/>
  <c r="F649" i="1" s="1"/>
  <c r="F650" i="1" s="1"/>
  <c r="F651" i="1" s="1"/>
  <c r="F652" i="1" s="1"/>
  <c r="F653" i="1" s="1"/>
  <c r="F654" i="1" s="1"/>
  <c r="F655" i="1" s="1"/>
  <c r="F656" i="1" s="1"/>
  <c r="F657" i="1" s="1"/>
  <c r="F658" i="1" s="1"/>
  <c r="F659" i="1" s="1"/>
  <c r="F660" i="1" s="1"/>
  <c r="F661" i="1" s="1"/>
  <c r="F662" i="1" s="1"/>
  <c r="F663" i="1" s="1"/>
  <c r="F664" i="1" s="1"/>
  <c r="F665" i="1" s="1"/>
  <c r="F666" i="1" s="1"/>
  <c r="F667" i="1" s="1"/>
  <c r="F668" i="1" s="1"/>
  <c r="F669" i="1" s="1"/>
  <c r="F670" i="1" s="1"/>
  <c r="F671" i="1" s="1"/>
  <c r="F672" i="1" s="1"/>
  <c r="F673" i="1" s="1"/>
  <c r="F674" i="1" s="1"/>
  <c r="F675" i="1" s="1"/>
  <c r="F676" i="1" s="1"/>
  <c r="F677" i="1" s="1"/>
  <c r="F678" i="1" s="1"/>
  <c r="F679" i="1" s="1"/>
  <c r="F680" i="1" s="1"/>
  <c r="F681" i="1" s="1"/>
  <c r="F682" i="1" s="1"/>
  <c r="F683" i="1" s="1"/>
  <c r="F684" i="1" s="1"/>
  <c r="F685" i="1" s="1"/>
  <c r="F686" i="1" s="1"/>
  <c r="F687" i="1" s="1"/>
  <c r="F688" i="1" s="1"/>
  <c r="F689" i="1" s="1"/>
  <c r="F690" i="1" s="1"/>
  <c r="F691" i="1" s="1"/>
  <c r="F692" i="1" s="1"/>
  <c r="F693" i="1" s="1"/>
  <c r="F694" i="1" s="1"/>
  <c r="F695" i="1" s="1"/>
  <c r="F696" i="1" s="1"/>
  <c r="F697" i="1" s="1"/>
  <c r="F698" i="1" s="1"/>
  <c r="F699" i="1" s="1"/>
  <c r="F700" i="1" s="1"/>
  <c r="F701" i="1" s="1"/>
  <c r="F702" i="1" s="1"/>
  <c r="F703" i="1" s="1"/>
  <c r="F704" i="1" s="1"/>
  <c r="F705" i="1" s="1"/>
  <c r="F706" i="1" s="1"/>
  <c r="F707" i="1" s="1"/>
  <c r="F708" i="1" s="1"/>
  <c r="F709" i="1" s="1"/>
  <c r="F710" i="1" s="1"/>
  <c r="F711" i="1" s="1"/>
  <c r="F712" i="1" s="1"/>
  <c r="F713" i="1" s="1"/>
  <c r="F714" i="1" s="1"/>
  <c r="F715" i="1" s="1"/>
  <c r="F716" i="1" s="1"/>
  <c r="F717" i="1" s="1"/>
  <c r="F718" i="1" s="1"/>
  <c r="F719" i="1" s="1"/>
  <c r="F720" i="1" s="1"/>
  <c r="F721" i="1" s="1"/>
  <c r="F722" i="1" s="1"/>
  <c r="F723" i="1" s="1"/>
  <c r="F724" i="1" s="1"/>
  <c r="F725" i="1" s="1"/>
  <c r="F726" i="1" s="1"/>
  <c r="F727" i="1" s="1"/>
  <c r="F728" i="1" s="1"/>
  <c r="F729" i="1" s="1"/>
  <c r="F730" i="1" s="1"/>
  <c r="F731" i="1" s="1"/>
  <c r="F732" i="1" s="1"/>
  <c r="F733" i="1" s="1"/>
  <c r="F734" i="1" s="1"/>
  <c r="F735" i="1" s="1"/>
  <c r="F736" i="1" s="1"/>
  <c r="F737" i="1" s="1"/>
  <c r="F738" i="1" s="1"/>
  <c r="F739" i="1" s="1"/>
  <c r="F740" i="1" s="1"/>
  <c r="F741" i="1" s="1"/>
  <c r="F742" i="1" s="1"/>
  <c r="F743" i="1" s="1"/>
  <c r="F744" i="1" s="1"/>
  <c r="F745" i="1" s="1"/>
  <c r="F746" i="1" s="1"/>
  <c r="F747" i="1" s="1"/>
  <c r="F748" i="1" s="1"/>
  <c r="F749" i="1" s="1"/>
  <c r="F750" i="1" s="1"/>
  <c r="F751" i="1" s="1"/>
  <c r="F752" i="1" s="1"/>
  <c r="F753" i="1" s="1"/>
  <c r="F754" i="1" s="1"/>
  <c r="F755" i="1" s="1"/>
  <c r="F756" i="1" s="1"/>
  <c r="F757" i="1" s="1"/>
  <c r="F758" i="1" s="1"/>
  <c r="F759" i="1" s="1"/>
  <c r="F760" i="1" s="1"/>
  <c r="F761" i="1" s="1"/>
  <c r="F762" i="1" s="1"/>
  <c r="F763" i="1" s="1"/>
  <c r="F764" i="1" s="1"/>
  <c r="F765" i="1" s="1"/>
  <c r="F766" i="1" s="1"/>
  <c r="F767" i="1" s="1"/>
  <c r="F768" i="1" s="1"/>
  <c r="F769" i="1" s="1"/>
  <c r="F770" i="1" s="1"/>
  <c r="F771" i="1" s="1"/>
  <c r="F772" i="1" s="1"/>
  <c r="F773" i="1" s="1"/>
  <c r="F774" i="1" s="1"/>
  <c r="F775" i="1" s="1"/>
  <c r="F776" i="1" s="1"/>
  <c r="F777" i="1" s="1"/>
  <c r="F778" i="1" s="1"/>
  <c r="F779" i="1" s="1"/>
  <c r="F780" i="1" s="1"/>
  <c r="F781" i="1" s="1"/>
  <c r="F782" i="1" s="1"/>
  <c r="F783" i="1" s="1"/>
  <c r="F784" i="1" s="1"/>
  <c r="F785" i="1" s="1"/>
  <c r="F786" i="1" s="1"/>
  <c r="F787" i="1" s="1"/>
  <c r="F788" i="1" s="1"/>
  <c r="F789" i="1" s="1"/>
  <c r="F790" i="1" s="1"/>
  <c r="F791" i="1" s="1"/>
  <c r="F792" i="1" s="1"/>
  <c r="F793" i="1" s="1"/>
  <c r="F794" i="1" s="1"/>
  <c r="F795" i="1" s="1"/>
  <c r="F796" i="1" s="1"/>
  <c r="F797" i="1" s="1"/>
  <c r="F798" i="1" s="1"/>
  <c r="F799" i="1" s="1"/>
  <c r="F800" i="1" s="1"/>
  <c r="F801" i="1" s="1"/>
  <c r="F802" i="1" s="1"/>
  <c r="F803" i="1" s="1"/>
  <c r="F804" i="1" s="1"/>
  <c r="F805" i="1" s="1"/>
  <c r="F806" i="1" s="1"/>
  <c r="F807" i="1" s="1"/>
  <c r="F808" i="1" s="1"/>
  <c r="F809" i="1" s="1"/>
  <c r="F810" i="1" s="1"/>
  <c r="F811" i="1" s="1"/>
  <c r="F812" i="1" s="1"/>
  <c r="F813" i="1" s="1"/>
  <c r="F814" i="1" s="1"/>
  <c r="F815" i="1" s="1"/>
  <c r="F816" i="1" s="1"/>
  <c r="F817" i="1" s="1"/>
  <c r="F818" i="1" s="1"/>
  <c r="F819" i="1" s="1"/>
  <c r="F820" i="1" s="1"/>
  <c r="F821" i="1" s="1"/>
  <c r="F822" i="1" s="1"/>
  <c r="F823" i="1" s="1"/>
  <c r="F824" i="1" s="1"/>
  <c r="F825" i="1" s="1"/>
  <c r="F826" i="1" s="1"/>
  <c r="F827" i="1" s="1"/>
  <c r="F828" i="1" s="1"/>
  <c r="F829" i="1" s="1"/>
  <c r="F830" i="1" s="1"/>
  <c r="F831" i="1" s="1"/>
  <c r="F832" i="1" s="1"/>
  <c r="F833" i="1" s="1"/>
  <c r="F834" i="1" s="1"/>
  <c r="F835" i="1" s="1"/>
  <c r="F836" i="1" s="1"/>
  <c r="F837" i="1" s="1"/>
  <c r="F838" i="1" s="1"/>
  <c r="F839" i="1" s="1"/>
  <c r="F840" i="1" s="1"/>
  <c r="F841" i="1" s="1"/>
  <c r="F842" i="1" s="1"/>
  <c r="F843" i="1" s="1"/>
  <c r="F844" i="1" s="1"/>
  <c r="F845" i="1" s="1"/>
  <c r="F846" i="1" s="1"/>
  <c r="F847" i="1" s="1"/>
  <c r="F848" i="1" s="1"/>
  <c r="F849" i="1" s="1"/>
  <c r="F850" i="1" s="1"/>
  <c r="F851" i="1" s="1"/>
  <c r="F852" i="1" s="1"/>
  <c r="F853" i="1" s="1"/>
  <c r="F854" i="1" s="1"/>
  <c r="F855" i="1" s="1"/>
  <c r="F856" i="1" s="1"/>
  <c r="F857" i="1" s="1"/>
  <c r="F858" i="1" s="1"/>
  <c r="F859" i="1" s="1"/>
  <c r="F860" i="1" s="1"/>
  <c r="F861" i="1" s="1"/>
  <c r="F862" i="1" s="1"/>
  <c r="F863" i="1" s="1"/>
  <c r="F864" i="1" s="1"/>
  <c r="F865" i="1" s="1"/>
  <c r="F866" i="1" s="1"/>
  <c r="F867" i="1" s="1"/>
  <c r="F868" i="1" s="1"/>
  <c r="F869" i="1" s="1"/>
  <c r="F870" i="1" s="1"/>
  <c r="F871" i="1" s="1"/>
  <c r="F872" i="1" s="1"/>
  <c r="F873" i="1" s="1"/>
  <c r="F874" i="1" s="1"/>
  <c r="F875" i="1" s="1"/>
  <c r="F876" i="1" s="1"/>
  <c r="F877" i="1" s="1"/>
  <c r="F878" i="1" s="1"/>
  <c r="F879" i="1" s="1"/>
  <c r="F880" i="1" s="1"/>
  <c r="F881" i="1" s="1"/>
  <c r="F882" i="1" s="1"/>
  <c r="F883" i="1" s="1"/>
  <c r="F884" i="1" s="1"/>
  <c r="F885" i="1" s="1"/>
  <c r="F886" i="1" s="1"/>
  <c r="F887" i="1" s="1"/>
  <c r="F888" i="1" s="1"/>
  <c r="F889" i="1" s="1"/>
  <c r="F890" i="1" s="1"/>
  <c r="F891" i="1" s="1"/>
  <c r="F892" i="1" s="1"/>
  <c r="F893" i="1" s="1"/>
  <c r="F894" i="1" s="1"/>
  <c r="F895" i="1" s="1"/>
  <c r="F896" i="1" s="1"/>
  <c r="F897" i="1" s="1"/>
  <c r="F898" i="1" s="1"/>
  <c r="F899" i="1" s="1"/>
  <c r="F900" i="1" s="1"/>
  <c r="F901" i="1" s="1"/>
  <c r="F902" i="1" s="1"/>
  <c r="F903" i="1" s="1"/>
  <c r="F904" i="1" s="1"/>
  <c r="F905" i="1" s="1"/>
  <c r="F906" i="1" s="1"/>
  <c r="F907" i="1" s="1"/>
  <c r="F908" i="1" s="1"/>
  <c r="F909" i="1" s="1"/>
  <c r="F910" i="1" s="1"/>
  <c r="F911" i="1" s="1"/>
  <c r="F912" i="1" s="1"/>
  <c r="F913" i="1" s="1"/>
  <c r="F914" i="1" s="1"/>
  <c r="F915" i="1" s="1"/>
  <c r="F916" i="1" s="1"/>
  <c r="F917" i="1" s="1"/>
  <c r="F918" i="1" s="1"/>
  <c r="F919" i="1" s="1"/>
  <c r="F920" i="1" s="1"/>
  <c r="F921" i="1" s="1"/>
  <c r="F922" i="1" s="1"/>
  <c r="F923" i="1" s="1"/>
  <c r="F924" i="1" s="1"/>
  <c r="F925" i="1" s="1"/>
  <c r="F926" i="1" s="1"/>
  <c r="F927" i="1" s="1"/>
  <c r="F928" i="1" s="1"/>
  <c r="F929" i="1" s="1"/>
  <c r="F930" i="1" s="1"/>
  <c r="F931" i="1" s="1"/>
  <c r="F932" i="1" s="1"/>
  <c r="F933" i="1" s="1"/>
  <c r="F934" i="1" s="1"/>
  <c r="F935" i="1" s="1"/>
  <c r="F936" i="1" s="1"/>
  <c r="F937" i="1" s="1"/>
  <c r="F938" i="1" s="1"/>
  <c r="F939" i="1" s="1"/>
  <c r="F940" i="1" s="1"/>
  <c r="F941" i="1" s="1"/>
  <c r="F942" i="1" s="1"/>
  <c r="F943" i="1" s="1"/>
  <c r="F944" i="1" s="1"/>
  <c r="F945" i="1" s="1"/>
  <c r="F946" i="1" s="1"/>
  <c r="F947" i="1" s="1"/>
  <c r="F948" i="1" s="1"/>
  <c r="F949" i="1" s="1"/>
  <c r="F950" i="1" s="1"/>
  <c r="F951" i="1" s="1"/>
  <c r="F952" i="1" s="1"/>
  <c r="F953" i="1" s="1"/>
  <c r="F954" i="1" s="1"/>
  <c r="F955" i="1" s="1"/>
  <c r="F956" i="1" s="1"/>
  <c r="F957" i="1" s="1"/>
  <c r="F958" i="1" s="1"/>
  <c r="F959" i="1" s="1"/>
  <c r="F960" i="1" s="1"/>
  <c r="F961" i="1" s="1"/>
  <c r="F962" i="1" s="1"/>
  <c r="F963" i="1" s="1"/>
  <c r="F964" i="1" s="1"/>
  <c r="F965" i="1" s="1"/>
  <c r="F966" i="1" s="1"/>
  <c r="F967" i="1" s="1"/>
  <c r="F968" i="1" s="1"/>
  <c r="F969" i="1" s="1"/>
  <c r="F970" i="1" s="1"/>
  <c r="F971" i="1" s="1"/>
  <c r="F972" i="1" s="1"/>
  <c r="F973" i="1" s="1"/>
  <c r="F974" i="1" s="1"/>
  <c r="F975" i="1" s="1"/>
  <c r="F976" i="1" s="1"/>
  <c r="F977" i="1" s="1"/>
  <c r="F978" i="1" s="1"/>
  <c r="F979" i="1" s="1"/>
  <c r="F980" i="1" s="1"/>
  <c r="F981" i="1" s="1"/>
  <c r="F982" i="1" s="1"/>
  <c r="F983" i="1" s="1"/>
  <c r="F984" i="1" s="1"/>
  <c r="F985" i="1" s="1"/>
  <c r="F986" i="1" s="1"/>
  <c r="F987" i="1" s="1"/>
  <c r="F988" i="1" s="1"/>
  <c r="F989" i="1" s="1"/>
  <c r="F990" i="1" s="1"/>
  <c r="F991" i="1" s="1"/>
  <c r="F992" i="1" s="1"/>
  <c r="F993" i="1" s="1"/>
  <c r="F994" i="1" s="1"/>
  <c r="F995" i="1" s="1"/>
  <c r="F996" i="1" s="1"/>
  <c r="F997" i="1" s="1"/>
  <c r="F998" i="1" s="1"/>
  <c r="F999" i="1" s="1"/>
  <c r="F1000" i="1" s="1"/>
  <c r="F1001" i="1" s="1"/>
  <c r="F1002" i="1" s="1"/>
  <c r="F1003" i="1" s="1"/>
  <c r="F1004" i="1" s="1"/>
  <c r="F1005" i="1" s="1"/>
  <c r="F1006" i="1" s="1"/>
  <c r="F1007" i="1" s="1"/>
  <c r="F1008" i="1" s="1"/>
  <c r="F1009" i="1" s="1"/>
  <c r="F1010" i="1" s="1"/>
  <c r="F1011" i="1" s="1"/>
  <c r="F1012" i="1" s="1"/>
  <c r="F1013" i="1" s="1"/>
  <c r="F1014" i="1" s="1"/>
  <c r="F1015" i="1" s="1"/>
  <c r="F1016" i="1" s="1"/>
  <c r="F1017" i="1" s="1"/>
  <c r="F1018" i="1" s="1"/>
  <c r="F1019" i="1" s="1"/>
  <c r="F1020" i="1" s="1"/>
  <c r="F1021" i="1" s="1"/>
  <c r="F1022" i="1" s="1"/>
  <c r="F1023" i="1" s="1"/>
  <c r="F1024" i="1" s="1"/>
  <c r="F1025" i="1" s="1"/>
  <c r="F1026" i="1" s="1"/>
  <c r="F1027" i="1" s="1"/>
  <c r="F1028" i="1" s="1"/>
  <c r="F1029" i="1" s="1"/>
  <c r="F1030" i="1" s="1"/>
  <c r="F1031" i="1" s="1"/>
  <c r="F1032" i="1" s="1"/>
  <c r="F1033" i="1" s="1"/>
  <c r="F1034" i="1" s="1"/>
  <c r="F1035" i="1" s="1"/>
  <c r="F1036" i="1" s="1"/>
  <c r="F1037" i="1" s="1"/>
  <c r="F1038" i="1" s="1"/>
  <c r="F1039" i="1" s="1"/>
  <c r="F1040" i="1" s="1"/>
  <c r="F1041" i="1" s="1"/>
  <c r="F1042" i="1" s="1"/>
  <c r="F1043" i="1" s="1"/>
  <c r="F1044" i="1" s="1"/>
  <c r="F1045" i="1" s="1"/>
  <c r="F1046" i="1" s="1"/>
  <c r="F1047" i="1" s="1"/>
  <c r="F1048" i="1" s="1"/>
  <c r="F1049" i="1" s="1"/>
  <c r="F1050" i="1" s="1"/>
  <c r="F1051" i="1" s="1"/>
  <c r="F1052" i="1" s="1"/>
  <c r="F1053" i="1" s="1"/>
  <c r="F1054" i="1" s="1"/>
  <c r="F1055" i="1" s="1"/>
  <c r="F1056" i="1" s="1"/>
  <c r="F1057" i="1" s="1"/>
  <c r="F1058" i="1" s="1"/>
  <c r="F1059" i="1" s="1"/>
  <c r="F1060" i="1" s="1"/>
  <c r="F1061" i="1" s="1"/>
  <c r="F1062" i="1" s="1"/>
  <c r="F1063" i="1" s="1"/>
  <c r="F1064" i="1" s="1"/>
  <c r="F1065" i="1" s="1"/>
  <c r="F1066" i="1" s="1"/>
  <c r="F1067" i="1" s="1"/>
  <c r="F1068" i="1" s="1"/>
  <c r="F1069" i="1" s="1"/>
  <c r="F1070" i="1" s="1"/>
  <c r="F1071" i="1" s="1"/>
  <c r="F1072" i="1" s="1"/>
  <c r="F1073" i="1" s="1"/>
  <c r="F1074" i="1" s="1"/>
  <c r="F1075" i="1" s="1"/>
  <c r="F1076" i="1" s="1"/>
  <c r="F1077" i="1" s="1"/>
  <c r="F1078" i="1" s="1"/>
  <c r="F1079" i="1" s="1"/>
  <c r="F1080" i="1" s="1"/>
  <c r="F1081" i="1" s="1"/>
  <c r="F1082" i="1" s="1"/>
  <c r="F1083" i="1" s="1"/>
  <c r="F1084" i="1" s="1"/>
  <c r="F1085" i="1" s="1"/>
  <c r="F1086" i="1" s="1"/>
  <c r="F1087" i="1" s="1"/>
  <c r="F1088" i="1" s="1"/>
  <c r="F1089" i="1" s="1"/>
  <c r="F1090" i="1" s="1"/>
  <c r="F1091" i="1" s="1"/>
  <c r="F1092" i="1" s="1"/>
  <c r="F1093" i="1" s="1"/>
  <c r="F1094" i="1" s="1"/>
  <c r="F1095" i="1" s="1"/>
  <c r="F1096" i="1" s="1"/>
  <c r="F1097" i="1" s="1"/>
  <c r="F1098" i="1" s="1"/>
  <c r="F1099" i="1" s="1"/>
  <c r="F1100" i="1" s="1"/>
  <c r="F1101" i="1" s="1"/>
  <c r="F1102" i="1" s="1"/>
  <c r="F1103" i="1" s="1"/>
  <c r="F1104" i="1" s="1"/>
  <c r="F1105" i="1" s="1"/>
  <c r="F1106" i="1" s="1"/>
  <c r="F1107" i="1" s="1"/>
  <c r="F1108" i="1" s="1"/>
  <c r="F1109" i="1" s="1"/>
  <c r="F1110" i="1" s="1"/>
  <c r="F1111" i="1" s="1"/>
  <c r="F1112" i="1" s="1"/>
  <c r="F1113" i="1" s="1"/>
  <c r="F1114" i="1" s="1"/>
  <c r="F1115" i="1" s="1"/>
  <c r="F1116" i="1" s="1"/>
  <c r="F1117" i="1" s="1"/>
  <c r="F1118" i="1" s="1"/>
  <c r="F1119" i="1" s="1"/>
  <c r="F1120" i="1" s="1"/>
  <c r="F1121" i="1" s="1"/>
  <c r="F1122" i="1" s="1"/>
  <c r="F1123" i="1" s="1"/>
  <c r="F1124" i="1" s="1"/>
  <c r="F1125" i="1" s="1"/>
  <c r="F1126" i="1" s="1"/>
  <c r="F1127" i="1" s="1"/>
  <c r="F1128" i="1" s="1"/>
  <c r="F1129" i="1" s="1"/>
  <c r="F1130" i="1" s="1"/>
  <c r="F1131" i="1" s="1"/>
  <c r="F1132" i="1" s="1"/>
  <c r="F1133" i="1" s="1"/>
  <c r="F1134" i="1" s="1"/>
  <c r="F1135" i="1" s="1"/>
  <c r="F1136" i="1" s="1"/>
  <c r="F1137" i="1" s="1"/>
  <c r="F1138" i="1" s="1"/>
  <c r="F1139" i="1" s="1"/>
  <c r="F1140" i="1" s="1"/>
  <c r="F1141" i="1" s="1"/>
  <c r="F1142" i="1" s="1"/>
  <c r="F1143" i="1" s="1"/>
  <c r="F1144" i="1" s="1"/>
  <c r="F1145" i="1" s="1"/>
  <c r="F1146" i="1" s="1"/>
  <c r="F1147" i="1" s="1"/>
  <c r="F1148" i="1" s="1"/>
  <c r="F1149" i="1" s="1"/>
  <c r="F1150" i="1" s="1"/>
  <c r="F1151" i="1" s="1"/>
  <c r="F1152" i="1" s="1"/>
  <c r="F1153" i="1" s="1"/>
  <c r="F1154" i="1" s="1"/>
  <c r="F1155" i="1" s="1"/>
  <c r="F1156" i="1" s="1"/>
  <c r="F1157" i="1" s="1"/>
  <c r="F1158" i="1" s="1"/>
  <c r="F1159" i="1" s="1"/>
  <c r="F1160" i="1" s="1"/>
  <c r="F1161" i="1" s="1"/>
  <c r="F1162" i="1" s="1"/>
  <c r="F1163" i="1" s="1"/>
  <c r="F1164" i="1" s="1"/>
  <c r="F1165" i="1" s="1"/>
  <c r="F1166" i="1" s="1"/>
  <c r="F1167" i="1" s="1"/>
  <c r="F1168" i="1" s="1"/>
  <c r="F1169" i="1" s="1"/>
  <c r="F1170" i="1" s="1"/>
  <c r="F1171" i="1" s="1"/>
  <c r="F1172" i="1" s="1"/>
  <c r="F1173" i="1" s="1"/>
  <c r="F1174" i="1" s="1"/>
  <c r="F1175" i="1" s="1"/>
  <c r="F1176" i="1" s="1"/>
  <c r="F1177" i="1" s="1"/>
  <c r="F1178" i="1" s="1"/>
  <c r="F1179" i="1" s="1"/>
  <c r="F1180" i="1" s="1"/>
  <c r="F1181" i="1" s="1"/>
  <c r="F1182" i="1" s="1"/>
  <c r="F1183" i="1" s="1"/>
  <c r="F1184" i="1" s="1"/>
  <c r="F1185" i="1" s="1"/>
  <c r="F1186" i="1" s="1"/>
  <c r="F1187" i="1" s="1"/>
  <c r="F1188" i="1" s="1"/>
  <c r="F1189" i="1" s="1"/>
  <c r="F1190" i="1" s="1"/>
  <c r="F1191" i="1" s="1"/>
  <c r="F1192" i="1" s="1"/>
  <c r="F1193" i="1" s="1"/>
  <c r="F1194" i="1" s="1"/>
  <c r="F1195" i="1" s="1"/>
  <c r="F1196" i="1" s="1"/>
  <c r="F1197" i="1" s="1"/>
  <c r="F1198" i="1" s="1"/>
  <c r="F1199" i="1" s="1"/>
  <c r="F1200" i="1" s="1"/>
  <c r="F1201" i="1" s="1"/>
  <c r="F1202" i="1" s="1"/>
  <c r="F1203" i="1" s="1"/>
  <c r="F1204" i="1" s="1"/>
  <c r="F1205" i="1" s="1"/>
  <c r="F1206" i="1" s="1"/>
  <c r="F1207" i="1" s="1"/>
  <c r="F1208" i="1" s="1"/>
  <c r="F1209" i="1" s="1"/>
  <c r="F1210" i="1" s="1"/>
  <c r="F1211" i="1" s="1"/>
  <c r="F1212" i="1" s="1"/>
  <c r="F1213" i="1" s="1"/>
  <c r="F1214" i="1" s="1"/>
  <c r="F1215" i="1" s="1"/>
  <c r="F1216" i="1" s="1"/>
  <c r="F1217" i="1" s="1"/>
  <c r="F1218" i="1" s="1"/>
  <c r="F1219" i="1" s="1"/>
  <c r="F1220" i="1" s="1"/>
  <c r="F1221" i="1" s="1"/>
  <c r="F1222" i="1" s="1"/>
  <c r="F1223" i="1" s="1"/>
  <c r="F1224" i="1" s="1"/>
  <c r="F1225" i="1" s="1"/>
  <c r="F1226" i="1" s="1"/>
  <c r="F1227" i="1" s="1"/>
  <c r="F1228" i="1" s="1"/>
  <c r="F1229" i="1" s="1"/>
  <c r="F1230" i="1" s="1"/>
  <c r="F1231" i="1" s="1"/>
  <c r="F1232" i="1" s="1"/>
  <c r="F1233" i="1" s="1"/>
  <c r="F1234" i="1" s="1"/>
  <c r="F1235" i="1" s="1"/>
  <c r="F1236" i="1" s="1"/>
  <c r="F1237" i="1" s="1"/>
  <c r="F1238" i="1" s="1"/>
  <c r="F1239" i="1" s="1"/>
  <c r="F1240" i="1" s="1"/>
  <c r="F1241" i="1" s="1"/>
  <c r="F1242" i="1" s="1"/>
  <c r="F1243" i="1" s="1"/>
  <c r="F1244" i="1" s="1"/>
  <c r="F1245" i="1" s="1"/>
  <c r="F1246" i="1" s="1"/>
  <c r="F1247" i="1" s="1"/>
  <c r="F1248" i="1" s="1"/>
  <c r="F1249" i="1" s="1"/>
  <c r="F1250" i="1" s="1"/>
  <c r="F1251" i="1" s="1"/>
  <c r="F1252" i="1" s="1"/>
  <c r="F1253" i="1" s="1"/>
  <c r="F1254" i="1" s="1"/>
  <c r="F1255" i="1" s="1"/>
  <c r="F1256" i="1" s="1"/>
  <c r="F1257" i="1" s="1"/>
  <c r="F1258" i="1" s="1"/>
  <c r="F1259" i="1" s="1"/>
  <c r="F1260" i="1" s="1"/>
  <c r="F1261" i="1" s="1"/>
  <c r="F1262" i="1" s="1"/>
  <c r="F1263" i="1" s="1"/>
  <c r="F1264" i="1" s="1"/>
  <c r="F1265" i="1" s="1"/>
  <c r="F1266" i="1" s="1"/>
  <c r="F1267" i="1" s="1"/>
  <c r="F1268" i="1" s="1"/>
  <c r="F1269" i="1" s="1"/>
  <c r="F1270" i="1" s="1"/>
  <c r="F1271" i="1" s="1"/>
  <c r="F1272" i="1" s="1"/>
  <c r="F1273" i="1" s="1"/>
  <c r="F1274" i="1" s="1"/>
  <c r="F1275" i="1" s="1"/>
  <c r="F1276" i="1" s="1"/>
  <c r="F1277" i="1" s="1"/>
  <c r="F1278" i="1" s="1"/>
  <c r="F1279" i="1" s="1"/>
  <c r="F1280" i="1" s="1"/>
  <c r="F1281" i="1" s="1"/>
  <c r="F1282" i="1" s="1"/>
  <c r="F1283" i="1" s="1"/>
  <c r="F1284" i="1" s="1"/>
  <c r="F1285" i="1" s="1"/>
  <c r="F1286" i="1" s="1"/>
  <c r="F1287" i="1" s="1"/>
  <c r="F1288" i="1" s="1"/>
  <c r="F1289" i="1" s="1"/>
  <c r="F1290" i="1" s="1"/>
  <c r="F1291" i="1" s="1"/>
  <c r="F1292" i="1" s="1"/>
  <c r="F1293" i="1" s="1"/>
  <c r="F1294" i="1" s="1"/>
  <c r="F1295" i="1" s="1"/>
  <c r="F1296" i="1" s="1"/>
  <c r="F1297" i="1" s="1"/>
  <c r="F1298" i="1" s="1"/>
  <c r="F1299" i="1" s="1"/>
  <c r="F1300" i="1" s="1"/>
  <c r="F1301" i="1" s="1"/>
  <c r="F1302" i="1" s="1"/>
  <c r="F1303" i="1" s="1"/>
  <c r="F1304" i="1" s="1"/>
  <c r="F1305" i="1" s="1"/>
  <c r="F1306" i="1" s="1"/>
  <c r="F1307" i="1" s="1"/>
  <c r="F1308" i="1" s="1"/>
  <c r="F1309" i="1" s="1"/>
  <c r="F1310" i="1" s="1"/>
  <c r="F1311" i="1" s="1"/>
  <c r="F1312" i="1" s="1"/>
  <c r="F1313" i="1" s="1"/>
  <c r="F1314" i="1" s="1"/>
  <c r="F1315" i="1" s="1"/>
  <c r="F1316" i="1" s="1"/>
  <c r="F1317" i="1" s="1"/>
  <c r="F1318" i="1" s="1"/>
  <c r="F1319" i="1" s="1"/>
  <c r="F1320" i="1" s="1"/>
  <c r="F1321" i="1" s="1"/>
  <c r="F1322" i="1" s="1"/>
  <c r="F1323" i="1" s="1"/>
  <c r="F1324" i="1" s="1"/>
  <c r="F1325" i="1" s="1"/>
  <c r="F1326" i="1" s="1"/>
  <c r="F1327" i="1" s="1"/>
  <c r="F1328" i="1" s="1"/>
  <c r="F1329" i="1" s="1"/>
  <c r="F1330" i="1" s="1"/>
  <c r="F1331" i="1" s="1"/>
  <c r="F1332" i="1" s="1"/>
  <c r="F1333" i="1" s="1"/>
  <c r="F1334" i="1" s="1"/>
  <c r="F1335" i="1" s="1"/>
  <c r="F1336" i="1" s="1"/>
  <c r="F1337" i="1" s="1"/>
  <c r="F1338" i="1" s="1"/>
  <c r="F1339" i="1" s="1"/>
  <c r="F1340" i="1" s="1"/>
  <c r="F1341" i="1" s="1"/>
  <c r="F1342" i="1" s="1"/>
  <c r="F1343" i="1" s="1"/>
  <c r="F1344" i="1" s="1"/>
  <c r="F1345" i="1" s="1"/>
  <c r="F1346" i="1" s="1"/>
  <c r="F1347" i="1" s="1"/>
  <c r="F1348" i="1" s="1"/>
  <c r="F1349" i="1" s="1"/>
  <c r="F1350" i="1" s="1"/>
  <c r="F1351" i="1" s="1"/>
  <c r="F1352" i="1" s="1"/>
  <c r="F1353" i="1" s="1"/>
  <c r="F1354" i="1" s="1"/>
  <c r="F1355" i="1" s="1"/>
  <c r="F1356" i="1" s="1"/>
  <c r="F1357" i="1" s="1"/>
  <c r="F1358" i="1" s="1"/>
  <c r="F1359" i="1" s="1"/>
  <c r="F1360" i="1" s="1"/>
  <c r="F1361" i="1" s="1"/>
  <c r="F1362" i="1" s="1"/>
  <c r="F1363" i="1" s="1"/>
  <c r="F1364" i="1" s="1"/>
  <c r="F1365" i="1" s="1"/>
  <c r="F1366" i="1" s="1"/>
  <c r="F1367" i="1" s="1"/>
  <c r="F1368" i="1" s="1"/>
  <c r="F1369" i="1" s="1"/>
  <c r="F1370" i="1" s="1"/>
  <c r="F1371" i="1" s="1"/>
  <c r="F1372" i="1" s="1"/>
  <c r="F1373" i="1" s="1"/>
  <c r="F1374" i="1" s="1"/>
  <c r="F1375" i="1" s="1"/>
  <c r="F1376" i="1" s="1"/>
  <c r="F1377" i="1" s="1"/>
  <c r="F1378" i="1" s="1"/>
  <c r="F1379" i="1" s="1"/>
  <c r="F1380" i="1" s="1"/>
  <c r="F1381" i="1" s="1"/>
  <c r="F1382" i="1" s="1"/>
  <c r="F1383" i="1" s="1"/>
  <c r="F1384" i="1" s="1"/>
  <c r="F1385" i="1" s="1"/>
  <c r="F1386" i="1" s="1"/>
  <c r="F1387" i="1" s="1"/>
  <c r="F1388" i="1" s="1"/>
  <c r="F1389" i="1" s="1"/>
  <c r="F1390" i="1" s="1"/>
  <c r="F1391" i="1" s="1"/>
  <c r="F1392" i="1" s="1"/>
  <c r="F1393" i="1" s="1"/>
  <c r="F1394" i="1" s="1"/>
  <c r="F1395" i="1" s="1"/>
  <c r="F1396" i="1" s="1"/>
  <c r="F1397" i="1" s="1"/>
  <c r="F1398" i="1" s="1"/>
  <c r="F1399" i="1" s="1"/>
  <c r="F1400" i="1" s="1"/>
  <c r="F1401" i="1" s="1"/>
  <c r="F1402" i="1" s="1"/>
  <c r="F1403" i="1" s="1"/>
  <c r="F1404" i="1" s="1"/>
  <c r="F1405" i="1" s="1"/>
  <c r="F1406" i="1" s="1"/>
  <c r="F1407" i="1" s="1"/>
  <c r="F1408" i="1" s="1"/>
  <c r="F1409" i="1" s="1"/>
  <c r="F1410" i="1" s="1"/>
  <c r="F1411" i="1" s="1"/>
  <c r="F1412" i="1" s="1"/>
  <c r="F1413" i="1" s="1"/>
  <c r="F1414" i="1" s="1"/>
  <c r="F1415" i="1" s="1"/>
  <c r="F1416" i="1" s="1"/>
  <c r="F1417" i="1" s="1"/>
  <c r="F1418" i="1" s="1"/>
  <c r="F1419" i="1" s="1"/>
  <c r="F1420" i="1" s="1"/>
  <c r="F1421" i="1" s="1"/>
  <c r="F1422" i="1" s="1"/>
  <c r="F1423" i="1" s="1"/>
  <c r="F1424" i="1" s="1"/>
  <c r="F1425" i="1" s="1"/>
  <c r="F1426" i="1" s="1"/>
  <c r="F1427" i="1" s="1"/>
  <c r="F1428" i="1" s="1"/>
  <c r="F1429" i="1" s="1"/>
  <c r="F1430" i="1" s="1"/>
  <c r="F1431" i="1" s="1"/>
  <c r="F1432" i="1" s="1"/>
  <c r="F1433" i="1" s="1"/>
  <c r="F1434" i="1" s="1"/>
  <c r="F1435" i="1" s="1"/>
  <c r="F1436" i="1" s="1"/>
  <c r="F1437" i="1" s="1"/>
  <c r="F1438" i="1" s="1"/>
  <c r="F1439" i="1" s="1"/>
  <c r="F1440" i="1" s="1"/>
  <c r="F1441" i="1" s="1"/>
  <c r="F1442" i="1" s="1"/>
  <c r="F1443" i="1" s="1"/>
  <c r="F1444" i="1" s="1"/>
  <c r="F1445" i="1" s="1"/>
  <c r="F1446" i="1" s="1"/>
  <c r="F1447" i="1" s="1"/>
  <c r="F1448" i="1" s="1"/>
  <c r="F1449" i="1" s="1"/>
  <c r="F1450" i="1" s="1"/>
  <c r="F1451" i="1" s="1"/>
  <c r="F1452" i="1" s="1"/>
  <c r="F1453" i="1" s="1"/>
  <c r="F1454" i="1" s="1"/>
  <c r="F1455" i="1" s="1"/>
  <c r="F1456" i="1" s="1"/>
  <c r="F1457" i="1" s="1"/>
  <c r="F1458" i="1" s="1"/>
  <c r="F1459" i="1" s="1"/>
  <c r="F1460" i="1" s="1"/>
  <c r="F1461" i="1" s="1"/>
  <c r="F1462" i="1" s="1"/>
  <c r="F1463" i="1" s="1"/>
  <c r="F1464" i="1" s="1"/>
  <c r="F1465" i="1" s="1"/>
  <c r="F1466" i="1" s="1"/>
  <c r="F1467" i="1" s="1"/>
  <c r="F1468" i="1" s="1"/>
  <c r="F1469" i="1" s="1"/>
  <c r="F1470" i="1" s="1"/>
  <c r="F1471" i="1" s="1"/>
  <c r="F1472" i="1" s="1"/>
  <c r="F1473" i="1" s="1"/>
  <c r="F1474" i="1" s="1"/>
  <c r="F1475" i="1" s="1"/>
  <c r="F1476" i="1" s="1"/>
  <c r="F1477" i="1" s="1"/>
  <c r="F1478" i="1" s="1"/>
  <c r="F1479" i="1" s="1"/>
  <c r="F1480" i="1" s="1"/>
  <c r="F1481" i="1" s="1"/>
  <c r="F1482" i="1" s="1"/>
  <c r="F1483" i="1" s="1"/>
  <c r="F1484" i="1" s="1"/>
  <c r="F1485" i="1" s="1"/>
  <c r="F1486" i="1" s="1"/>
  <c r="F1487" i="1" s="1"/>
  <c r="F1488" i="1" s="1"/>
  <c r="F1489" i="1" s="1"/>
  <c r="F1490" i="1" s="1"/>
  <c r="F1491" i="1" s="1"/>
  <c r="F1492" i="1" s="1"/>
  <c r="F1493" i="1" s="1"/>
  <c r="F1494" i="1" s="1"/>
  <c r="F1495" i="1" s="1"/>
  <c r="F1496" i="1" s="1"/>
  <c r="F1497" i="1" s="1"/>
  <c r="F1498" i="1" s="1"/>
  <c r="F1499" i="1" s="1"/>
  <c r="F1500" i="1" s="1"/>
  <c r="F1501" i="1" s="1"/>
  <c r="F1502" i="1" s="1"/>
  <c r="F1503" i="1" s="1"/>
  <c r="F1504" i="1" s="1"/>
  <c r="F1505" i="1" s="1"/>
  <c r="F1506" i="1" s="1"/>
  <c r="F1507" i="1" s="1"/>
  <c r="F1508" i="1" s="1"/>
  <c r="F1509" i="1" s="1"/>
  <c r="F1510" i="1" s="1"/>
  <c r="F1511" i="1" s="1"/>
  <c r="F1512" i="1" s="1"/>
  <c r="F1513" i="1" s="1"/>
  <c r="F1514" i="1" s="1"/>
  <c r="F1515" i="1" s="1"/>
  <c r="F1516" i="1" s="1"/>
  <c r="F1517" i="1" s="1"/>
  <c r="F1518" i="1" s="1"/>
  <c r="F1519" i="1" s="1"/>
  <c r="F1520" i="1" s="1"/>
  <c r="F1521" i="1" s="1"/>
  <c r="F1522" i="1" s="1"/>
  <c r="F1523" i="1" s="1"/>
  <c r="F1524" i="1" s="1"/>
  <c r="F1525" i="1" s="1"/>
  <c r="F1526" i="1" s="1"/>
  <c r="F1527" i="1" s="1"/>
  <c r="F1528" i="1" s="1"/>
  <c r="F1529" i="1" s="1"/>
  <c r="F1530" i="1" s="1"/>
  <c r="F1531" i="1" s="1"/>
  <c r="F1532" i="1" s="1"/>
  <c r="F1533" i="1" s="1"/>
  <c r="F1534" i="1" s="1"/>
  <c r="F1535" i="1" s="1"/>
  <c r="F1536" i="1" s="1"/>
  <c r="F1537" i="1" s="1"/>
  <c r="F1538" i="1" s="1"/>
  <c r="F1539" i="1" s="1"/>
  <c r="F1540" i="1" s="1"/>
  <c r="F1541" i="1" s="1"/>
  <c r="F1542" i="1" s="1"/>
  <c r="F1543" i="1" s="1"/>
  <c r="F1544" i="1" s="1"/>
  <c r="F1545" i="1" s="1"/>
  <c r="F1546" i="1" s="1"/>
  <c r="F1547" i="1" s="1"/>
  <c r="F1548" i="1" s="1"/>
  <c r="F1549" i="1" s="1"/>
  <c r="F1550" i="1" s="1"/>
  <c r="F1551" i="1" s="1"/>
  <c r="F1552" i="1" s="1"/>
  <c r="F1553" i="1" s="1"/>
  <c r="F1554" i="1" s="1"/>
  <c r="F1555" i="1" s="1"/>
  <c r="F1556" i="1" s="1"/>
  <c r="F1557" i="1" s="1"/>
  <c r="F1558" i="1" s="1"/>
  <c r="F1559" i="1" s="1"/>
  <c r="F1560" i="1" s="1"/>
  <c r="F1561" i="1" s="1"/>
  <c r="F1562" i="1" s="1"/>
  <c r="F1563" i="1" s="1"/>
  <c r="F1564" i="1" s="1"/>
  <c r="F1565" i="1" s="1"/>
  <c r="F1566" i="1" s="1"/>
  <c r="F1567" i="1" s="1"/>
  <c r="F1568" i="1" s="1"/>
  <c r="F1569" i="1" s="1"/>
  <c r="F1570" i="1" s="1"/>
  <c r="F1571" i="1" s="1"/>
  <c r="F1572" i="1" s="1"/>
  <c r="F1573" i="1" s="1"/>
  <c r="F1574" i="1" s="1"/>
  <c r="F1575" i="1" s="1"/>
  <c r="F1576" i="1" s="1"/>
  <c r="F1577" i="1" s="1"/>
  <c r="F1578" i="1" s="1"/>
  <c r="F1579" i="1" s="1"/>
  <c r="F1580" i="1" s="1"/>
  <c r="F1581" i="1" s="1"/>
  <c r="F1582" i="1" s="1"/>
  <c r="F1583" i="1" s="1"/>
  <c r="F1584" i="1" s="1"/>
  <c r="F1585" i="1" s="1"/>
  <c r="F1586" i="1" s="1"/>
  <c r="F1587" i="1" s="1"/>
  <c r="F1588" i="1" s="1"/>
  <c r="F1589" i="1" s="1"/>
  <c r="F1590" i="1" s="1"/>
  <c r="F1591" i="1" s="1"/>
  <c r="F1592" i="1" s="1"/>
  <c r="F1593" i="1" s="1"/>
  <c r="F1594" i="1" s="1"/>
  <c r="F1595" i="1" s="1"/>
  <c r="F1596" i="1" s="1"/>
  <c r="F1597" i="1" s="1"/>
  <c r="F1598" i="1" s="1"/>
  <c r="F1599" i="1" s="1"/>
  <c r="F1600" i="1" s="1"/>
  <c r="F1601" i="1" s="1"/>
  <c r="F1602" i="1" s="1"/>
  <c r="F1603" i="1" s="1"/>
  <c r="F1604" i="1" s="1"/>
  <c r="F1605" i="1" s="1"/>
  <c r="F1606" i="1" s="1"/>
  <c r="F1607" i="1" s="1"/>
  <c r="F1608" i="1" s="1"/>
  <c r="F1609" i="1" s="1"/>
  <c r="F1610" i="1" s="1"/>
  <c r="F1611" i="1" s="1"/>
  <c r="F1612" i="1" s="1"/>
  <c r="F1613" i="1" s="1"/>
  <c r="F1614" i="1" s="1"/>
  <c r="F1615" i="1" s="1"/>
  <c r="F1616" i="1" s="1"/>
  <c r="F1617" i="1" s="1"/>
  <c r="F1618" i="1" s="1"/>
  <c r="F1619" i="1" s="1"/>
  <c r="F1620" i="1" s="1"/>
  <c r="F1621" i="1" s="1"/>
  <c r="F1622" i="1" s="1"/>
  <c r="F1623" i="1" s="1"/>
  <c r="F1624" i="1" s="1"/>
  <c r="F1625" i="1" s="1"/>
  <c r="F1626" i="1" s="1"/>
  <c r="F1627" i="1" s="1"/>
  <c r="F1628" i="1" s="1"/>
  <c r="F1629" i="1" s="1"/>
  <c r="F1630" i="1" s="1"/>
  <c r="F1631" i="1" s="1"/>
  <c r="F1632" i="1" s="1"/>
  <c r="F1633" i="1" s="1"/>
  <c r="F1634" i="1" s="1"/>
  <c r="F1635" i="1" s="1"/>
  <c r="F1636" i="1" s="1"/>
  <c r="F1637" i="1" s="1"/>
  <c r="F1638" i="1" s="1"/>
  <c r="F1639" i="1" s="1"/>
  <c r="F1640" i="1" s="1"/>
  <c r="F1641" i="1" s="1"/>
  <c r="F1642" i="1" s="1"/>
  <c r="F1643" i="1" s="1"/>
  <c r="F1644" i="1" s="1"/>
  <c r="F1645" i="1" s="1"/>
  <c r="F1646" i="1" s="1"/>
  <c r="F1647" i="1" s="1"/>
  <c r="F1648" i="1" s="1"/>
  <c r="F1649" i="1" s="1"/>
  <c r="F1650" i="1" s="1"/>
  <c r="F1651" i="1" s="1"/>
  <c r="F1652" i="1" s="1"/>
  <c r="F1653" i="1" s="1"/>
  <c r="F1654" i="1" s="1"/>
  <c r="F1655" i="1" s="1"/>
  <c r="F1656" i="1" s="1"/>
  <c r="F1657" i="1" s="1"/>
  <c r="F1658" i="1" s="1"/>
  <c r="F1659" i="1" s="1"/>
  <c r="F1660" i="1" s="1"/>
  <c r="F1661" i="1" s="1"/>
  <c r="F1662" i="1" s="1"/>
  <c r="F1663" i="1" s="1"/>
  <c r="F1664" i="1" s="1"/>
  <c r="F1665" i="1" s="1"/>
  <c r="F1666" i="1" s="1"/>
  <c r="F1667" i="1" s="1"/>
  <c r="F1668" i="1" s="1"/>
  <c r="F1669" i="1" s="1"/>
  <c r="F1670" i="1" s="1"/>
  <c r="F1671" i="1" s="1"/>
  <c r="F1672" i="1" s="1"/>
  <c r="F1673" i="1" s="1"/>
  <c r="F1674" i="1" s="1"/>
  <c r="F1675" i="1" s="1"/>
  <c r="F1676" i="1" s="1"/>
  <c r="F1677" i="1" s="1"/>
  <c r="F1678" i="1" s="1"/>
  <c r="F1679" i="1" s="1"/>
  <c r="F1680" i="1" s="1"/>
  <c r="F1681" i="1" s="1"/>
  <c r="F1682" i="1" s="1"/>
  <c r="F1683" i="1" s="1"/>
  <c r="F1684" i="1" s="1"/>
  <c r="F1685" i="1" s="1"/>
  <c r="F1686" i="1" s="1"/>
  <c r="F1687" i="1" s="1"/>
  <c r="F1688" i="1" s="1"/>
  <c r="F1689" i="1" s="1"/>
  <c r="F1690" i="1" s="1"/>
  <c r="F1691" i="1" s="1"/>
  <c r="F1692" i="1" s="1"/>
  <c r="F1693" i="1" s="1"/>
  <c r="F1694" i="1" s="1"/>
  <c r="F1695" i="1" s="1"/>
  <c r="F1696" i="1" s="1"/>
  <c r="F1697" i="1" s="1"/>
  <c r="F1698" i="1" s="1"/>
  <c r="F1699" i="1" s="1"/>
  <c r="F1700" i="1" s="1"/>
  <c r="F1701" i="1" s="1"/>
  <c r="F1702" i="1" s="1"/>
  <c r="F1703" i="1" s="1"/>
  <c r="F1704" i="1" s="1"/>
  <c r="F1705" i="1" s="1"/>
  <c r="F1706" i="1" s="1"/>
  <c r="F1707" i="1" s="1"/>
  <c r="F1708" i="1" s="1"/>
  <c r="F1709" i="1" s="1"/>
  <c r="F1710" i="1" s="1"/>
  <c r="F1711" i="1" s="1"/>
  <c r="F1712" i="1" s="1"/>
  <c r="F1713" i="1" s="1"/>
  <c r="F1714" i="1" s="1"/>
  <c r="F1715" i="1" s="1"/>
  <c r="F1716" i="1" s="1"/>
  <c r="F1717" i="1" s="1"/>
  <c r="F1718" i="1" s="1"/>
  <c r="F1719" i="1" s="1"/>
  <c r="F1720" i="1" s="1"/>
  <c r="F1721" i="1" s="1"/>
  <c r="F1722" i="1" s="1"/>
  <c r="F1723" i="1" s="1"/>
  <c r="F1724" i="1" s="1"/>
  <c r="F1725" i="1" s="1"/>
  <c r="F1726" i="1" s="1"/>
  <c r="F1727" i="1" s="1"/>
  <c r="F1728" i="1" s="1"/>
  <c r="F1729" i="1" s="1"/>
  <c r="F1730" i="1" s="1"/>
  <c r="F1731" i="1" s="1"/>
  <c r="F1732" i="1" s="1"/>
  <c r="F1733" i="1" s="1"/>
  <c r="F1734" i="1" s="1"/>
  <c r="F1735" i="1" s="1"/>
  <c r="F1736" i="1" s="1"/>
  <c r="F1737" i="1" s="1"/>
  <c r="F1738" i="1" s="1"/>
  <c r="F1739" i="1" s="1"/>
  <c r="F1740" i="1" s="1"/>
  <c r="F1741" i="1" s="1"/>
  <c r="F1742" i="1" s="1"/>
  <c r="F1743" i="1" s="1"/>
  <c r="F1744" i="1" s="1"/>
  <c r="F1745" i="1" s="1"/>
  <c r="F1746" i="1" s="1"/>
  <c r="F1747" i="1" s="1"/>
  <c r="F1748" i="1" s="1"/>
  <c r="F1749" i="1" s="1"/>
  <c r="F1750" i="1" s="1"/>
  <c r="F1751" i="1" s="1"/>
  <c r="F1752" i="1" s="1"/>
  <c r="F1753" i="1" s="1"/>
  <c r="F1754" i="1" s="1"/>
  <c r="F1755" i="1" s="1"/>
  <c r="F1756" i="1" s="1"/>
  <c r="F1757" i="1" s="1"/>
  <c r="F1758" i="1" s="1"/>
  <c r="F1759" i="1" s="1"/>
  <c r="F1760" i="1" s="1"/>
  <c r="F1761" i="1" s="1"/>
  <c r="F1762" i="1" s="1"/>
  <c r="F1763" i="1" s="1"/>
  <c r="F1764" i="1" s="1"/>
  <c r="F1765" i="1" s="1"/>
  <c r="F1766" i="1" s="1"/>
  <c r="F1767" i="1" s="1"/>
  <c r="F1768" i="1" s="1"/>
  <c r="F1769" i="1" s="1"/>
  <c r="F1770" i="1" s="1"/>
  <c r="F1771" i="1" s="1"/>
  <c r="F1772" i="1" s="1"/>
  <c r="F1773" i="1" s="1"/>
  <c r="F1774" i="1" s="1"/>
  <c r="F1775" i="1" s="1"/>
  <c r="F1776" i="1" s="1"/>
  <c r="F1777" i="1" s="1"/>
  <c r="F1778" i="1" s="1"/>
  <c r="F1779" i="1" s="1"/>
  <c r="F1780" i="1" s="1"/>
  <c r="F1781" i="1" s="1"/>
  <c r="F1782" i="1" s="1"/>
  <c r="F1783" i="1" s="1"/>
  <c r="F1784" i="1" s="1"/>
  <c r="F1785" i="1" s="1"/>
  <c r="F1786" i="1" s="1"/>
  <c r="F1787" i="1" s="1"/>
  <c r="F1788" i="1" s="1"/>
  <c r="F1789" i="1" s="1"/>
  <c r="F1790" i="1" s="1"/>
  <c r="F1791" i="1" s="1"/>
  <c r="F1792" i="1" s="1"/>
  <c r="F1793" i="1" s="1"/>
  <c r="F1794" i="1" s="1"/>
  <c r="F1795" i="1" s="1"/>
  <c r="F1796" i="1" s="1"/>
  <c r="F1797" i="1" s="1"/>
  <c r="F1798" i="1" s="1"/>
  <c r="F1799" i="1" s="1"/>
  <c r="F1800" i="1" s="1"/>
  <c r="F1801" i="1" s="1"/>
  <c r="F1802" i="1" s="1"/>
  <c r="F1803" i="1" s="1"/>
  <c r="F1804" i="1" s="1"/>
  <c r="F1805" i="1" s="1"/>
  <c r="F1806" i="1" s="1"/>
  <c r="F1807" i="1" s="1"/>
  <c r="F1808" i="1" s="1"/>
  <c r="F1809" i="1" s="1"/>
  <c r="F1810" i="1" s="1"/>
  <c r="F1811" i="1" s="1"/>
  <c r="F1812" i="1" s="1"/>
  <c r="F1813" i="1" s="1"/>
  <c r="F1814" i="1" s="1"/>
  <c r="F1815" i="1" s="1"/>
  <c r="F1816" i="1" s="1"/>
  <c r="F1817" i="1" s="1"/>
  <c r="F1818" i="1" s="1"/>
  <c r="F1819" i="1" s="1"/>
  <c r="F1820" i="1" s="1"/>
  <c r="F1821" i="1" s="1"/>
  <c r="F1822" i="1" s="1"/>
  <c r="F1823" i="1" s="1"/>
  <c r="F1824" i="1" s="1"/>
  <c r="F1825" i="1" s="1"/>
  <c r="F1826" i="1" s="1"/>
  <c r="F1827" i="1" s="1"/>
  <c r="F1828" i="1" s="1"/>
  <c r="F1829" i="1" s="1"/>
  <c r="F1830" i="1" s="1"/>
  <c r="F1831" i="1" s="1"/>
  <c r="F1832" i="1" s="1"/>
  <c r="F1833" i="1" s="1"/>
  <c r="F1834" i="1" s="1"/>
  <c r="F1835" i="1" s="1"/>
  <c r="F1836" i="1" s="1"/>
  <c r="F1837" i="1" s="1"/>
  <c r="F1838" i="1" s="1"/>
  <c r="F1839" i="1" s="1"/>
  <c r="F1840" i="1" s="1"/>
  <c r="F1841" i="1" s="1"/>
  <c r="F1842" i="1" s="1"/>
  <c r="F1843" i="1" s="1"/>
  <c r="F1844" i="1" s="1"/>
  <c r="F1845" i="1" s="1"/>
  <c r="F1846" i="1" s="1"/>
  <c r="F1847" i="1" s="1"/>
  <c r="F1848" i="1" s="1"/>
  <c r="F1849" i="1" s="1"/>
  <c r="F1850" i="1" s="1"/>
  <c r="F1851" i="1" s="1"/>
  <c r="F1852" i="1" s="1"/>
  <c r="F1853" i="1" s="1"/>
  <c r="F1854" i="1" s="1"/>
  <c r="F1855" i="1" s="1"/>
  <c r="F1856" i="1" s="1"/>
  <c r="F1857" i="1" s="1"/>
  <c r="F1858" i="1" s="1"/>
  <c r="F1859" i="1" s="1"/>
  <c r="F1860" i="1" s="1"/>
  <c r="F1861" i="1" s="1"/>
  <c r="F1862" i="1" s="1"/>
  <c r="F1863" i="1" s="1"/>
  <c r="F1864" i="1" s="1"/>
  <c r="F1865" i="1" s="1"/>
  <c r="F1866" i="1" s="1"/>
  <c r="F1867" i="1" s="1"/>
  <c r="F1868" i="1" s="1"/>
  <c r="F1869" i="1" s="1"/>
  <c r="F1870" i="1" s="1"/>
  <c r="F1871" i="1" s="1"/>
  <c r="F1872" i="1" s="1"/>
  <c r="F1873" i="1" s="1"/>
  <c r="F1874" i="1" s="1"/>
  <c r="F1875" i="1" s="1"/>
  <c r="F1876" i="1" s="1"/>
  <c r="F1877" i="1" s="1"/>
  <c r="F1878" i="1" s="1"/>
  <c r="F1879" i="1" s="1"/>
  <c r="F1880" i="1" s="1"/>
  <c r="F1881" i="1" s="1"/>
  <c r="F1882" i="1" s="1"/>
  <c r="F1883" i="1" s="1"/>
  <c r="F1884" i="1" s="1"/>
  <c r="F1885" i="1" s="1"/>
  <c r="F1886" i="1" s="1"/>
  <c r="F1887" i="1" s="1"/>
  <c r="F1888" i="1" s="1"/>
  <c r="F1889" i="1" s="1"/>
  <c r="F1890" i="1" s="1"/>
  <c r="F1891" i="1" s="1"/>
  <c r="F1892" i="1" s="1"/>
  <c r="F1893" i="1" s="1"/>
  <c r="F1894" i="1" s="1"/>
  <c r="F1895" i="1" s="1"/>
  <c r="F1896" i="1" s="1"/>
  <c r="F1897" i="1" s="1"/>
  <c r="F1898" i="1" s="1"/>
  <c r="F1899" i="1" s="1"/>
  <c r="F1900" i="1" s="1"/>
  <c r="F1901" i="1" s="1"/>
  <c r="F1902" i="1" s="1"/>
  <c r="F1903" i="1" s="1"/>
  <c r="F1904" i="1" s="1"/>
  <c r="F1905" i="1" s="1"/>
  <c r="F1906" i="1" s="1"/>
  <c r="F1907" i="1" s="1"/>
  <c r="F1908" i="1" s="1"/>
  <c r="F1909" i="1" s="1"/>
  <c r="F1910" i="1" s="1"/>
  <c r="F1911" i="1" s="1"/>
  <c r="F1912" i="1" s="1"/>
  <c r="F1913" i="1" s="1"/>
  <c r="F1914" i="1" s="1"/>
  <c r="F1915" i="1" s="1"/>
  <c r="F1916" i="1" s="1"/>
  <c r="F1917" i="1" s="1"/>
  <c r="F1918" i="1" s="1"/>
  <c r="F1919" i="1" s="1"/>
  <c r="F1920" i="1" s="1"/>
  <c r="F1921" i="1" s="1"/>
  <c r="F1922" i="1" s="1"/>
  <c r="F1923" i="1" s="1"/>
  <c r="F1924" i="1" s="1"/>
  <c r="F1925" i="1" s="1"/>
  <c r="F1926" i="1" s="1"/>
  <c r="F1927" i="1" s="1"/>
  <c r="F1928" i="1" s="1"/>
  <c r="F1929" i="1" s="1"/>
  <c r="F1930" i="1" s="1"/>
  <c r="F1931" i="1" s="1"/>
  <c r="F1932" i="1" s="1"/>
  <c r="F1933" i="1" s="1"/>
  <c r="F1934" i="1" s="1"/>
  <c r="F1935" i="1" s="1"/>
  <c r="F1936" i="1" s="1"/>
  <c r="F1937" i="1" s="1"/>
  <c r="F1938" i="1" s="1"/>
  <c r="F1939" i="1" s="1"/>
  <c r="F1940" i="1" s="1"/>
  <c r="F1941" i="1" s="1"/>
  <c r="F1942" i="1" s="1"/>
  <c r="F1943" i="1" s="1"/>
  <c r="F1944" i="1" s="1"/>
  <c r="F1945" i="1" s="1"/>
  <c r="F1946" i="1" s="1"/>
  <c r="F1947" i="1" s="1"/>
  <c r="F1948" i="1" s="1"/>
  <c r="F1949" i="1" s="1"/>
  <c r="F1950" i="1" s="1"/>
  <c r="F1951" i="1" s="1"/>
  <c r="F1952" i="1" s="1"/>
  <c r="F1953" i="1" s="1"/>
  <c r="F1954" i="1" s="1"/>
  <c r="F1955" i="1" s="1"/>
  <c r="F1956" i="1" s="1"/>
  <c r="F1957" i="1" s="1"/>
  <c r="F1958" i="1" s="1"/>
  <c r="F1959" i="1" s="1"/>
  <c r="F1960" i="1" s="1"/>
  <c r="F1961" i="1" s="1"/>
  <c r="F1962" i="1" s="1"/>
  <c r="F1963" i="1" s="1"/>
  <c r="F1964" i="1" s="1"/>
  <c r="F1965" i="1" s="1"/>
  <c r="F1966" i="1" s="1"/>
  <c r="F1967" i="1" s="1"/>
  <c r="F1968" i="1" s="1"/>
  <c r="F1969" i="1" s="1"/>
  <c r="F1970" i="1" s="1"/>
  <c r="F1971" i="1" s="1"/>
  <c r="F1972" i="1" s="1"/>
  <c r="F1973" i="1" s="1"/>
  <c r="F1974" i="1" s="1"/>
  <c r="F1975" i="1" s="1"/>
  <c r="F1976" i="1" s="1"/>
  <c r="F1977" i="1" s="1"/>
  <c r="F1978" i="1" s="1"/>
  <c r="F1979" i="1" s="1"/>
  <c r="F1980" i="1" s="1"/>
  <c r="F1981" i="1" s="1"/>
  <c r="F1982" i="1" s="1"/>
  <c r="F1983" i="1" s="1"/>
  <c r="F1984" i="1" s="1"/>
  <c r="F1985" i="1" s="1"/>
  <c r="F1986" i="1" s="1"/>
  <c r="F1987" i="1" s="1"/>
  <c r="F1988" i="1" s="1"/>
  <c r="F1989" i="1" s="1"/>
  <c r="F1990" i="1" s="1"/>
  <c r="F1991" i="1" s="1"/>
  <c r="F1992" i="1" s="1"/>
  <c r="F1993" i="1" s="1"/>
  <c r="F1994" i="1" s="1"/>
  <c r="F1995" i="1" s="1"/>
  <c r="F1996" i="1" s="1"/>
  <c r="F1997" i="1" s="1"/>
  <c r="F1998" i="1" s="1"/>
  <c r="F1999" i="1" s="1"/>
  <c r="F2000" i="1" s="1"/>
  <c r="F2001" i="1" s="1"/>
  <c r="F2002" i="1" s="1"/>
  <c r="F2003" i="1" s="1"/>
  <c r="F2004" i="1" s="1"/>
  <c r="F2005" i="1" s="1"/>
  <c r="F2006" i="1" s="1"/>
  <c r="F2007" i="1" s="1"/>
  <c r="F2008" i="1" s="1"/>
  <c r="F2009" i="1" s="1"/>
  <c r="F2010" i="1" s="1"/>
  <c r="F2011" i="1" s="1"/>
  <c r="F2012" i="1" s="1"/>
  <c r="F2013" i="1" s="1"/>
  <c r="F2014" i="1" s="1"/>
  <c r="F2015" i="1" s="1"/>
  <c r="F2016" i="1" s="1"/>
  <c r="F2017" i="1" s="1"/>
  <c r="F2018" i="1" s="1"/>
  <c r="F2019" i="1" s="1"/>
  <c r="F2020" i="1" s="1"/>
  <c r="F2021" i="1" s="1"/>
  <c r="F2022" i="1" s="1"/>
  <c r="F2023" i="1" s="1"/>
  <c r="F2024" i="1" s="1"/>
  <c r="F2025" i="1" s="1"/>
  <c r="F2026" i="1" s="1"/>
  <c r="F2027" i="1" s="1"/>
  <c r="F2028" i="1" s="1"/>
  <c r="F2029" i="1" s="1"/>
  <c r="F2030" i="1" s="1"/>
  <c r="F2031" i="1" s="1"/>
  <c r="F2032" i="1" s="1"/>
  <c r="F2033" i="1" s="1"/>
  <c r="F2034" i="1" s="1"/>
  <c r="F2035" i="1" s="1"/>
  <c r="F2036" i="1" s="1"/>
  <c r="F2037" i="1" s="1"/>
  <c r="F2038" i="1" s="1"/>
  <c r="F2039" i="1" s="1"/>
  <c r="F2040" i="1" s="1"/>
  <c r="F2041" i="1" s="1"/>
  <c r="F2042" i="1" s="1"/>
  <c r="F2043" i="1" s="1"/>
  <c r="F2044" i="1" s="1"/>
  <c r="F2045" i="1" s="1"/>
  <c r="F2046" i="1" s="1"/>
  <c r="F2047" i="1" s="1"/>
  <c r="F2048" i="1" s="1"/>
  <c r="F2049" i="1" s="1"/>
  <c r="F2050" i="1" s="1"/>
  <c r="F2051" i="1" s="1"/>
  <c r="F2052" i="1" s="1"/>
  <c r="F2053" i="1" s="1"/>
  <c r="F2054" i="1" s="1"/>
  <c r="F2055" i="1" s="1"/>
  <c r="F2056" i="1" s="1"/>
  <c r="F2057" i="1" s="1"/>
  <c r="F2058" i="1" s="1"/>
  <c r="F2059" i="1" s="1"/>
  <c r="F2060" i="1" s="1"/>
  <c r="F2061" i="1" s="1"/>
  <c r="F2062" i="1" s="1"/>
  <c r="F2063" i="1" s="1"/>
  <c r="F2064" i="1" s="1"/>
  <c r="F2065" i="1" s="1"/>
  <c r="F2066" i="1" s="1"/>
  <c r="F2067" i="1" s="1"/>
  <c r="F2068" i="1" s="1"/>
  <c r="F2069" i="1" s="1"/>
  <c r="F2070" i="1" s="1"/>
  <c r="F2071" i="1" s="1"/>
  <c r="F2072" i="1" s="1"/>
  <c r="F2073" i="1" s="1"/>
  <c r="F2074" i="1" s="1"/>
  <c r="F2075" i="1" s="1"/>
  <c r="F2076" i="1" s="1"/>
  <c r="F2077" i="1" s="1"/>
  <c r="F2078" i="1" s="1"/>
  <c r="F2079" i="1" s="1"/>
  <c r="F2080" i="1" s="1"/>
  <c r="F2081" i="1" s="1"/>
  <c r="F2082" i="1" s="1"/>
  <c r="F2083" i="1" s="1"/>
  <c r="F2084" i="1" s="1"/>
  <c r="F2085" i="1" s="1"/>
  <c r="F2086" i="1" s="1"/>
  <c r="F2087" i="1" s="1"/>
  <c r="F2088" i="1" s="1"/>
  <c r="F2089" i="1" s="1"/>
  <c r="F2090" i="1" s="1"/>
  <c r="F2091" i="1" s="1"/>
  <c r="F2092" i="1" s="1"/>
  <c r="F2093" i="1" s="1"/>
  <c r="F2094" i="1" s="1"/>
  <c r="F2095" i="1" s="1"/>
  <c r="F2096" i="1" s="1"/>
  <c r="F2097" i="1" s="1"/>
  <c r="F2098" i="1" s="1"/>
  <c r="F2099" i="1" s="1"/>
  <c r="F2100" i="1" s="1"/>
  <c r="F2101" i="1" s="1"/>
  <c r="F2102" i="1" s="1"/>
  <c r="F2103" i="1" s="1"/>
  <c r="F2104" i="1" s="1"/>
  <c r="F2105" i="1" s="1"/>
  <c r="F2106" i="1" s="1"/>
  <c r="F2107" i="1" s="1"/>
  <c r="F2108" i="1" s="1"/>
  <c r="F2109" i="1" s="1"/>
  <c r="F2110" i="1" s="1"/>
  <c r="F2111" i="1" s="1"/>
  <c r="F2112" i="1" s="1"/>
  <c r="F2113" i="1" s="1"/>
  <c r="F2114" i="1" s="1"/>
  <c r="F2115" i="1" s="1"/>
  <c r="F2116" i="1" s="1"/>
  <c r="F2117" i="1" s="1"/>
  <c r="F2118" i="1" s="1"/>
  <c r="F2119" i="1" s="1"/>
  <c r="F2120" i="1" s="1"/>
  <c r="F2121" i="1" s="1"/>
  <c r="F2122" i="1" s="1"/>
  <c r="F2123" i="1" s="1"/>
  <c r="F2124" i="1" s="1"/>
  <c r="F2125" i="1" s="1"/>
  <c r="F2126" i="1" s="1"/>
  <c r="F2127" i="1" s="1"/>
  <c r="F2128" i="1" s="1"/>
  <c r="F2129" i="1" s="1"/>
  <c r="F2130" i="1" s="1"/>
  <c r="F2131" i="1" s="1"/>
  <c r="F2132" i="1" s="1"/>
  <c r="F2133" i="1" s="1"/>
  <c r="F2134" i="1" s="1"/>
  <c r="F2135" i="1" s="1"/>
  <c r="F2136" i="1" s="1"/>
  <c r="F2137" i="1" s="1"/>
  <c r="F2138" i="1" s="1"/>
  <c r="F2139" i="1" s="1"/>
  <c r="F2140" i="1" s="1"/>
  <c r="F2141" i="1" s="1"/>
  <c r="F2142" i="1" s="1"/>
  <c r="F2143" i="1" s="1"/>
  <c r="F2144" i="1" s="1"/>
  <c r="F2145" i="1" s="1"/>
  <c r="F2146" i="1" s="1"/>
  <c r="F2147" i="1" s="1"/>
  <c r="F2148" i="1" s="1"/>
  <c r="F2149" i="1" s="1"/>
  <c r="F2150" i="1" s="1"/>
  <c r="F2151" i="1" s="1"/>
  <c r="F2152" i="1" s="1"/>
  <c r="F2153" i="1" s="1"/>
  <c r="F2154" i="1" s="1"/>
  <c r="F2155" i="1" s="1"/>
  <c r="F2156" i="1" s="1"/>
  <c r="F2157" i="1" s="1"/>
  <c r="F2158" i="1" s="1"/>
  <c r="F2159" i="1" s="1"/>
  <c r="F2160" i="1" s="1"/>
  <c r="F2161" i="1" s="1"/>
  <c r="F2162" i="1" s="1"/>
  <c r="F2163" i="1" s="1"/>
  <c r="F2164" i="1" s="1"/>
  <c r="F2165" i="1" s="1"/>
  <c r="F2166" i="1" s="1"/>
  <c r="F2167" i="1" s="1"/>
  <c r="F2168" i="1" s="1"/>
  <c r="F2169" i="1" s="1"/>
  <c r="F2170" i="1" s="1"/>
  <c r="F2171" i="1" s="1"/>
  <c r="F2172" i="1" s="1"/>
  <c r="F2173" i="1" s="1"/>
  <c r="F2174" i="1" s="1"/>
  <c r="F2175" i="1" s="1"/>
  <c r="F2176" i="1" s="1"/>
  <c r="F2177" i="1" s="1"/>
  <c r="F2178" i="1" s="1"/>
  <c r="F2179" i="1" s="1"/>
  <c r="F2180" i="1" s="1"/>
  <c r="F2181" i="1" s="1"/>
  <c r="F2182" i="1" s="1"/>
  <c r="F2183" i="1" s="1"/>
  <c r="F2184" i="1" s="1"/>
  <c r="F2185" i="1" s="1"/>
  <c r="F2186" i="1" s="1"/>
  <c r="F2187" i="1" s="1"/>
  <c r="F2188" i="1" s="1"/>
  <c r="F2189" i="1" s="1"/>
  <c r="F2190" i="1" s="1"/>
  <c r="F2191" i="1" s="1"/>
  <c r="F2192" i="1" s="1"/>
  <c r="F2193" i="1" s="1"/>
  <c r="F2194" i="1" s="1"/>
  <c r="F2195" i="1" s="1"/>
  <c r="F2196" i="1" s="1"/>
  <c r="F2197" i="1" s="1"/>
  <c r="F2198" i="1" s="1"/>
  <c r="F2199" i="1" s="1"/>
  <c r="F2200" i="1" s="1"/>
  <c r="F2201" i="1" s="1"/>
  <c r="F2202" i="1" s="1"/>
  <c r="F2203" i="1" s="1"/>
  <c r="F2204" i="1" s="1"/>
  <c r="F2205" i="1" s="1"/>
  <c r="F2206" i="1" s="1"/>
  <c r="F2207" i="1" s="1"/>
  <c r="F2208" i="1" s="1"/>
  <c r="F2209" i="1" s="1"/>
  <c r="F2210" i="1" s="1"/>
  <c r="F2211" i="1" s="1"/>
  <c r="F2212" i="1" s="1"/>
  <c r="F2213" i="1" s="1"/>
  <c r="F2214" i="1" s="1"/>
  <c r="F2215" i="1" s="1"/>
  <c r="F2216" i="1" s="1"/>
  <c r="F2217" i="1" s="1"/>
  <c r="F2218" i="1" s="1"/>
  <c r="F2219" i="1" s="1"/>
  <c r="F2220" i="1" s="1"/>
  <c r="F2221" i="1" s="1"/>
  <c r="F2222" i="1" s="1"/>
  <c r="F2223" i="1" s="1"/>
  <c r="F2224" i="1" s="1"/>
  <c r="F2225" i="1" s="1"/>
  <c r="F2226" i="1" s="1"/>
  <c r="F2227" i="1" s="1"/>
  <c r="F2228" i="1" s="1"/>
  <c r="F2229" i="1" s="1"/>
  <c r="F2230" i="1" s="1"/>
  <c r="F2231" i="1" s="1"/>
  <c r="F2232" i="1" s="1"/>
  <c r="F2233" i="1" s="1"/>
  <c r="F2234" i="1" s="1"/>
  <c r="F2235" i="1" s="1"/>
  <c r="F2236" i="1" s="1"/>
  <c r="F2237" i="1" s="1"/>
  <c r="F2238" i="1" s="1"/>
  <c r="F2239" i="1" s="1"/>
  <c r="F2240" i="1" s="1"/>
  <c r="F2241" i="1" s="1"/>
  <c r="F2242" i="1" s="1"/>
  <c r="F2243" i="1" s="1"/>
  <c r="F2244" i="1" s="1"/>
  <c r="F2245" i="1" s="1"/>
  <c r="F2246" i="1" s="1"/>
  <c r="F2247" i="1" s="1"/>
  <c r="F2248" i="1" s="1"/>
  <c r="F2249" i="1" s="1"/>
  <c r="F2250" i="1" s="1"/>
  <c r="F2251" i="1" s="1"/>
  <c r="F2252" i="1" s="1"/>
  <c r="F2253" i="1" s="1"/>
  <c r="F2254" i="1" s="1"/>
  <c r="F2255" i="1" s="1"/>
  <c r="F2256" i="1" s="1"/>
  <c r="F2257" i="1" s="1"/>
  <c r="F2258" i="1" s="1"/>
  <c r="F2259" i="1" s="1"/>
  <c r="F2260" i="1" s="1"/>
  <c r="F2261" i="1" s="1"/>
  <c r="F2262" i="1" s="1"/>
  <c r="F2263" i="1" s="1"/>
  <c r="F2264" i="1" s="1"/>
  <c r="F2265" i="1" s="1"/>
  <c r="F2266" i="1" s="1"/>
  <c r="F2267" i="1" s="1"/>
  <c r="F2268" i="1" s="1"/>
  <c r="F2269" i="1" s="1"/>
  <c r="F2270" i="1" s="1"/>
  <c r="F2271" i="1" s="1"/>
  <c r="F2272" i="1" s="1"/>
  <c r="F2273" i="1" s="1"/>
  <c r="F2274" i="1" s="1"/>
  <c r="F2275" i="1" s="1"/>
  <c r="F2276" i="1" s="1"/>
  <c r="F2277" i="1" s="1"/>
  <c r="F2278" i="1" s="1"/>
  <c r="F2279" i="1" s="1"/>
  <c r="F2280" i="1" s="1"/>
  <c r="F2281" i="1" s="1"/>
  <c r="F2282" i="1" s="1"/>
  <c r="F2283" i="1" s="1"/>
  <c r="F2284" i="1" s="1"/>
  <c r="F2285" i="1" s="1"/>
  <c r="F2286" i="1" s="1"/>
  <c r="F2287" i="1" s="1"/>
  <c r="F2288" i="1" s="1"/>
  <c r="F2289" i="1" s="1"/>
  <c r="F2290" i="1" s="1"/>
  <c r="F2291" i="1" s="1"/>
  <c r="F2292" i="1" s="1"/>
  <c r="F2293" i="1" s="1"/>
  <c r="F2294" i="1" s="1"/>
  <c r="F2295" i="1" s="1"/>
  <c r="F2296" i="1" s="1"/>
  <c r="F2297" i="1" s="1"/>
  <c r="F2298" i="1" s="1"/>
  <c r="F2299" i="1" s="1"/>
  <c r="F2300" i="1" s="1"/>
  <c r="F2301" i="1" s="1"/>
  <c r="F2302" i="1" s="1"/>
  <c r="F2303" i="1" s="1"/>
  <c r="F2304" i="1" s="1"/>
  <c r="F2305" i="1" s="1"/>
  <c r="F2306" i="1" s="1"/>
  <c r="F2307" i="1" s="1"/>
  <c r="F2308" i="1" s="1"/>
  <c r="F2309" i="1" s="1"/>
  <c r="F2310" i="1" s="1"/>
  <c r="F2311" i="1" s="1"/>
  <c r="F2312" i="1" s="1"/>
  <c r="F2313" i="1" s="1"/>
  <c r="F2314" i="1" s="1"/>
  <c r="F2315" i="1" s="1"/>
  <c r="F2316" i="1" s="1"/>
  <c r="F2317" i="1" s="1"/>
  <c r="F2318" i="1" s="1"/>
  <c r="F2319" i="1" s="1"/>
  <c r="F2320" i="1" s="1"/>
  <c r="F2321" i="1" s="1"/>
  <c r="F2322" i="1" s="1"/>
  <c r="F2323" i="1" s="1"/>
  <c r="F2324" i="1" s="1"/>
  <c r="F2325" i="1" s="1"/>
  <c r="F2326" i="1" s="1"/>
  <c r="F2327" i="1" s="1"/>
  <c r="F2328" i="1" s="1"/>
  <c r="F2329" i="1" s="1"/>
  <c r="F2330" i="1" s="1"/>
  <c r="F2331" i="1" s="1"/>
  <c r="F2332" i="1" s="1"/>
  <c r="F2333" i="1" s="1"/>
  <c r="F2334" i="1" s="1"/>
  <c r="F2335" i="1" s="1"/>
  <c r="F2336" i="1" s="1"/>
  <c r="F2337" i="1" s="1"/>
  <c r="F2338" i="1" s="1"/>
  <c r="F2339" i="1" s="1"/>
  <c r="F2340" i="1" s="1"/>
  <c r="F2341" i="1" s="1"/>
  <c r="F2342" i="1" s="1"/>
  <c r="F2343" i="1" s="1"/>
  <c r="F2344" i="1" s="1"/>
  <c r="F2345" i="1" s="1"/>
  <c r="F2346" i="1" s="1"/>
  <c r="F2347" i="1" s="1"/>
  <c r="F2348" i="1" s="1"/>
  <c r="F2349" i="1" s="1"/>
  <c r="F2350" i="1" s="1"/>
  <c r="F2351" i="1" s="1"/>
  <c r="F2352" i="1" s="1"/>
  <c r="F2353" i="1" s="1"/>
  <c r="F2354" i="1" s="1"/>
  <c r="F2355" i="1" s="1"/>
  <c r="F2356" i="1" s="1"/>
  <c r="F2357" i="1" s="1"/>
  <c r="F2358" i="1" s="1"/>
  <c r="F2359" i="1" s="1"/>
  <c r="F2360" i="1" s="1"/>
  <c r="F2361" i="1" s="1"/>
  <c r="F2362" i="1" s="1"/>
  <c r="F2363" i="1" s="1"/>
  <c r="F2364" i="1" s="1"/>
  <c r="F2365" i="1" s="1"/>
  <c r="F2366" i="1" s="1"/>
  <c r="F2367" i="1" s="1"/>
  <c r="F2368" i="1" s="1"/>
  <c r="F2369" i="1" s="1"/>
  <c r="F2370" i="1" s="1"/>
  <c r="F2371" i="1" s="1"/>
  <c r="F2372" i="1" s="1"/>
  <c r="F2373" i="1" s="1"/>
  <c r="F2374" i="1" s="1"/>
  <c r="F2375" i="1" s="1"/>
  <c r="F2376" i="1" s="1"/>
  <c r="F2377" i="1" s="1"/>
  <c r="F2378" i="1" s="1"/>
  <c r="F2379" i="1" s="1"/>
  <c r="F2380" i="1" s="1"/>
  <c r="F2381" i="1" s="1"/>
  <c r="F2382" i="1" s="1"/>
  <c r="F2383" i="1" s="1"/>
  <c r="F2384" i="1" s="1"/>
  <c r="F2385" i="1" s="1"/>
  <c r="F2386" i="1" s="1"/>
  <c r="F2387" i="1" s="1"/>
  <c r="F2388" i="1" s="1"/>
  <c r="F2389" i="1" s="1"/>
  <c r="F2390" i="1" s="1"/>
  <c r="F2391" i="1" s="1"/>
  <c r="F2392" i="1" s="1"/>
  <c r="F2393" i="1" s="1"/>
  <c r="F2394" i="1" s="1"/>
  <c r="F2395" i="1" s="1"/>
  <c r="F2396" i="1" s="1"/>
  <c r="F2397" i="1" s="1"/>
  <c r="F2398" i="1" s="1"/>
  <c r="F2399" i="1" s="1"/>
  <c r="F2400" i="1" s="1"/>
  <c r="F2401" i="1" s="1"/>
  <c r="F2402" i="1" s="1"/>
  <c r="F2403" i="1" s="1"/>
  <c r="F2404" i="1" s="1"/>
  <c r="F2405" i="1" s="1"/>
  <c r="F2406" i="1" s="1"/>
  <c r="F2407" i="1" s="1"/>
  <c r="F2408" i="1" s="1"/>
  <c r="F2409" i="1" s="1"/>
  <c r="F2410" i="1" s="1"/>
  <c r="F2411" i="1" s="1"/>
  <c r="F2412" i="1" s="1"/>
  <c r="F2413" i="1" s="1"/>
  <c r="F2414" i="1" s="1"/>
  <c r="F2415" i="1" s="1"/>
  <c r="F2416" i="1" s="1"/>
  <c r="F2417" i="1" s="1"/>
  <c r="F2418" i="1" s="1"/>
  <c r="F2419" i="1" s="1"/>
  <c r="F2420" i="1" s="1"/>
  <c r="F2421" i="1" s="1"/>
  <c r="F2422" i="1" s="1"/>
  <c r="F2423" i="1" s="1"/>
  <c r="F2424" i="1" s="1"/>
  <c r="F2425" i="1" s="1"/>
  <c r="F2426" i="1" s="1"/>
  <c r="F2427" i="1" s="1"/>
  <c r="F2428" i="1" s="1"/>
  <c r="F2429" i="1" s="1"/>
  <c r="F2430" i="1" s="1"/>
  <c r="F2431" i="1" s="1"/>
  <c r="F2432" i="1" s="1"/>
  <c r="F2433" i="1" s="1"/>
  <c r="F2434" i="1" s="1"/>
  <c r="F2435" i="1" s="1"/>
  <c r="F2436" i="1" s="1"/>
  <c r="F2437" i="1" s="1"/>
  <c r="F2438" i="1" s="1"/>
  <c r="F2439" i="1" s="1"/>
  <c r="F2440" i="1" s="1"/>
  <c r="F2441" i="1" s="1"/>
  <c r="F2442" i="1" s="1"/>
  <c r="F2443" i="1" s="1"/>
  <c r="F2444" i="1" s="1"/>
  <c r="F2445" i="1" s="1"/>
  <c r="F2446" i="1" s="1"/>
  <c r="F2447" i="1" s="1"/>
  <c r="F2448" i="1" s="1"/>
  <c r="F2449" i="1" s="1"/>
  <c r="F2450" i="1" s="1"/>
  <c r="F2451" i="1" s="1"/>
  <c r="F2452" i="1" s="1"/>
  <c r="F2453" i="1" s="1"/>
  <c r="F2454" i="1" s="1"/>
  <c r="F2455" i="1" s="1"/>
  <c r="F2456" i="1" s="1"/>
  <c r="F2457" i="1" s="1"/>
  <c r="F2458" i="1" s="1"/>
  <c r="F2459" i="1" s="1"/>
  <c r="F2460" i="1" s="1"/>
  <c r="F2461" i="1" s="1"/>
  <c r="F2462" i="1" s="1"/>
  <c r="F2463" i="1" s="1"/>
  <c r="F2464" i="1" s="1"/>
  <c r="F2465" i="1" s="1"/>
  <c r="F2466" i="1" s="1"/>
  <c r="F2467" i="1" s="1"/>
  <c r="F2468" i="1" s="1"/>
  <c r="F2469" i="1" s="1"/>
  <c r="F2470" i="1" s="1"/>
  <c r="F2471" i="1" s="1"/>
  <c r="F2472" i="1" s="1"/>
  <c r="F2473" i="1" s="1"/>
  <c r="F2474" i="1" s="1"/>
  <c r="F2475" i="1" s="1"/>
  <c r="F2476" i="1" s="1"/>
  <c r="F2477" i="1" s="1"/>
  <c r="F2478" i="1" s="1"/>
  <c r="F2479" i="1" s="1"/>
  <c r="F2480" i="1" s="1"/>
  <c r="F2481" i="1" s="1"/>
  <c r="F2482" i="1" s="1"/>
  <c r="F2483" i="1" s="1"/>
  <c r="F2484" i="1" s="1"/>
  <c r="F2485" i="1" s="1"/>
  <c r="F2486" i="1" s="1"/>
  <c r="F2487" i="1" s="1"/>
  <c r="F2488" i="1" s="1"/>
  <c r="F2489" i="1" s="1"/>
  <c r="F2490" i="1" s="1"/>
  <c r="F2491" i="1" s="1"/>
  <c r="F2492" i="1" s="1"/>
  <c r="F2493" i="1" s="1"/>
  <c r="F2494" i="1" s="1"/>
  <c r="F2495" i="1" s="1"/>
  <c r="F2496" i="1" s="1"/>
  <c r="F2497" i="1" s="1"/>
  <c r="F2498" i="1" s="1"/>
  <c r="F2499" i="1" s="1"/>
  <c r="F2500" i="1" s="1"/>
  <c r="F2501" i="1" s="1"/>
  <c r="F2502" i="1" s="1"/>
  <c r="F2503" i="1" s="1"/>
  <c r="F2504" i="1" s="1"/>
  <c r="F2505" i="1" s="1"/>
  <c r="F2506" i="1" s="1"/>
  <c r="F2507" i="1" s="1"/>
  <c r="F2508" i="1" s="1"/>
  <c r="F2509" i="1" s="1"/>
  <c r="F2510" i="1" s="1"/>
  <c r="F2511" i="1" s="1"/>
  <c r="F2512" i="1" s="1"/>
  <c r="F2513" i="1" s="1"/>
  <c r="F2514" i="1" s="1"/>
  <c r="F2515" i="1" s="1"/>
  <c r="F2516" i="1" s="1"/>
  <c r="F2517" i="1" s="1"/>
  <c r="F2518" i="1" s="1"/>
  <c r="F2519" i="1" s="1"/>
  <c r="F2520" i="1" s="1"/>
  <c r="F2521" i="1" s="1"/>
  <c r="F2522" i="1" s="1"/>
  <c r="F2523" i="1" s="1"/>
  <c r="F2524" i="1" s="1"/>
  <c r="F2525" i="1" s="1"/>
  <c r="F2526" i="1" s="1"/>
  <c r="F2527" i="1" s="1"/>
  <c r="F2528" i="1" s="1"/>
  <c r="F2529" i="1" s="1"/>
  <c r="F2530" i="1" s="1"/>
  <c r="F2531" i="1" s="1"/>
  <c r="F2532" i="1" s="1"/>
  <c r="F2533" i="1" s="1"/>
  <c r="F2534" i="1" s="1"/>
  <c r="F2535" i="1" s="1"/>
  <c r="F2536" i="1" s="1"/>
  <c r="F2537" i="1" s="1"/>
  <c r="F2538" i="1" s="1"/>
  <c r="F2539" i="1" s="1"/>
  <c r="F2540" i="1" s="1"/>
  <c r="F2541" i="1" s="1"/>
  <c r="F2542" i="1" s="1"/>
  <c r="F2543" i="1" s="1"/>
  <c r="F2544" i="1" s="1"/>
  <c r="F2545" i="1" s="1"/>
  <c r="F2546" i="1" s="1"/>
  <c r="F2547" i="1" s="1"/>
  <c r="F2548" i="1" s="1"/>
  <c r="F2549" i="1" s="1"/>
  <c r="F2550" i="1" s="1"/>
  <c r="F2551" i="1" s="1"/>
  <c r="F2552" i="1" s="1"/>
  <c r="F2553" i="1" s="1"/>
  <c r="F2554" i="1" s="1"/>
  <c r="F2555" i="1" s="1"/>
  <c r="F2556" i="1" s="1"/>
  <c r="F2557" i="1" s="1"/>
  <c r="F2558" i="1" s="1"/>
  <c r="F2559" i="1" s="1"/>
  <c r="F2560" i="1" s="1"/>
  <c r="F2561" i="1" s="1"/>
  <c r="F2562" i="1" s="1"/>
  <c r="F2563" i="1" s="1"/>
  <c r="F2564" i="1" s="1"/>
  <c r="F2565" i="1" s="1"/>
  <c r="F2566" i="1" s="1"/>
  <c r="F2567" i="1" s="1"/>
  <c r="F2568" i="1" s="1"/>
  <c r="F2569" i="1" s="1"/>
  <c r="F2570" i="1" s="1"/>
  <c r="F2571" i="1" s="1"/>
  <c r="F2572" i="1" s="1"/>
  <c r="F2573" i="1" s="1"/>
  <c r="F2574" i="1" s="1"/>
  <c r="F2575" i="1" s="1"/>
  <c r="F2576" i="1" s="1"/>
  <c r="F2577" i="1" s="1"/>
  <c r="F2578" i="1" s="1"/>
  <c r="F2579" i="1" s="1"/>
  <c r="F2580" i="1" s="1"/>
  <c r="F2581" i="1" s="1"/>
  <c r="F2582" i="1" s="1"/>
  <c r="F2583" i="1" s="1"/>
  <c r="F2584" i="1" s="1"/>
  <c r="F2585" i="1" s="1"/>
  <c r="F2586" i="1" s="1"/>
  <c r="F2587" i="1" s="1"/>
  <c r="F2588" i="1" s="1"/>
  <c r="F2589" i="1" s="1"/>
  <c r="F2590" i="1" s="1"/>
  <c r="F2591" i="1" s="1"/>
  <c r="F2592" i="1" s="1"/>
  <c r="F2593" i="1" s="1"/>
  <c r="F2594" i="1" s="1"/>
  <c r="F2595" i="1" s="1"/>
  <c r="F2596" i="1" s="1"/>
  <c r="F2597" i="1" s="1"/>
  <c r="F2598" i="1" s="1"/>
  <c r="F2599" i="1" s="1"/>
  <c r="F2600" i="1" s="1"/>
  <c r="F2601" i="1" s="1"/>
  <c r="F2602" i="1" s="1"/>
  <c r="F2603" i="1" s="1"/>
  <c r="F2604" i="1" s="1"/>
  <c r="F2605" i="1" s="1"/>
  <c r="F2606" i="1" s="1"/>
  <c r="F2607" i="1" s="1"/>
  <c r="F2608" i="1" s="1"/>
  <c r="F2609" i="1" s="1"/>
  <c r="F2610" i="1" s="1"/>
  <c r="F2611" i="1" s="1"/>
  <c r="F2612" i="1" s="1"/>
  <c r="F2613" i="1" s="1"/>
  <c r="F2614" i="1" s="1"/>
  <c r="F2615" i="1" s="1"/>
  <c r="F2616" i="1" s="1"/>
  <c r="F2617" i="1" s="1"/>
  <c r="F2618" i="1" s="1"/>
  <c r="F2619" i="1" s="1"/>
  <c r="F2620" i="1" s="1"/>
  <c r="F2621" i="1" s="1"/>
  <c r="F2622" i="1" s="1"/>
  <c r="F2623" i="1" s="1"/>
  <c r="F2624" i="1" s="1"/>
  <c r="F2625" i="1" s="1"/>
  <c r="F2626" i="1" s="1"/>
  <c r="F2627" i="1" s="1"/>
  <c r="F2628" i="1" s="1"/>
  <c r="F2629" i="1" s="1"/>
  <c r="F2630" i="1" s="1"/>
  <c r="F2631" i="1" s="1"/>
  <c r="F2632" i="1" s="1"/>
  <c r="F2633" i="1" s="1"/>
  <c r="F2634" i="1" s="1"/>
  <c r="F2635" i="1" s="1"/>
  <c r="F2636" i="1" s="1"/>
  <c r="F2637" i="1" s="1"/>
  <c r="F2638" i="1" s="1"/>
  <c r="F2639" i="1" s="1"/>
  <c r="F2640" i="1" s="1"/>
  <c r="F2641" i="1" s="1"/>
  <c r="F2642" i="1" s="1"/>
  <c r="F2643" i="1" s="1"/>
  <c r="F2644" i="1" s="1"/>
  <c r="F2645" i="1" s="1"/>
  <c r="F2646" i="1" s="1"/>
  <c r="F2647" i="1" s="1"/>
  <c r="F2648" i="1" s="1"/>
  <c r="F2649" i="1" s="1"/>
  <c r="F2650" i="1" s="1"/>
  <c r="F2651" i="1" s="1"/>
  <c r="F2652" i="1" s="1"/>
  <c r="F2653" i="1" s="1"/>
  <c r="F2654" i="1" s="1"/>
  <c r="F2655" i="1" s="1"/>
  <c r="F2656" i="1" s="1"/>
  <c r="F2657" i="1" s="1"/>
  <c r="F2658" i="1" s="1"/>
  <c r="F2659" i="1" s="1"/>
  <c r="F2660" i="1" s="1"/>
  <c r="F2661" i="1" s="1"/>
  <c r="F2662" i="1" s="1"/>
  <c r="F2663" i="1" s="1"/>
  <c r="F2664" i="1" s="1"/>
  <c r="F2665" i="1" s="1"/>
  <c r="F2666" i="1" s="1"/>
  <c r="F2667" i="1" s="1"/>
  <c r="F2668" i="1" s="1"/>
  <c r="F2669" i="1" s="1"/>
  <c r="F2670" i="1" s="1"/>
  <c r="F2671" i="1" s="1"/>
  <c r="F2672" i="1" s="1"/>
  <c r="F2673" i="1" s="1"/>
  <c r="F2674" i="1" s="1"/>
  <c r="F2675" i="1" s="1"/>
  <c r="F2676" i="1" s="1"/>
  <c r="F2677" i="1" s="1"/>
  <c r="F2678" i="1" s="1"/>
  <c r="F2679" i="1" s="1"/>
  <c r="F2680" i="1" s="1"/>
  <c r="F2681" i="1" s="1"/>
  <c r="F2682" i="1" s="1"/>
  <c r="F2683" i="1" s="1"/>
  <c r="F2684" i="1" s="1"/>
  <c r="F2685" i="1" s="1"/>
  <c r="F2686" i="1" s="1"/>
  <c r="F2687" i="1" s="1"/>
  <c r="F2688" i="1" s="1"/>
  <c r="F2689" i="1" s="1"/>
  <c r="F2690" i="1" s="1"/>
  <c r="F2691" i="1" s="1"/>
  <c r="F2692" i="1" s="1"/>
  <c r="F2693" i="1" s="1"/>
  <c r="F2694" i="1" s="1"/>
  <c r="F2695" i="1" s="1"/>
  <c r="F2696" i="1" s="1"/>
  <c r="F2697" i="1" s="1"/>
  <c r="F2698" i="1" s="1"/>
  <c r="F2699" i="1" s="1"/>
  <c r="F2700" i="1" s="1"/>
  <c r="F2701" i="1" s="1"/>
  <c r="F2702" i="1" s="1"/>
  <c r="F2703" i="1" s="1"/>
  <c r="F2704" i="1" s="1"/>
  <c r="F2705" i="1" s="1"/>
  <c r="F2706" i="1" s="1"/>
  <c r="F2707" i="1" s="1"/>
  <c r="F2708" i="1" s="1"/>
  <c r="F2709" i="1" s="1"/>
  <c r="F2710" i="1" s="1"/>
  <c r="F2711" i="1" s="1"/>
  <c r="F2712" i="1" s="1"/>
  <c r="F2713" i="1" s="1"/>
  <c r="F2714" i="1" s="1"/>
  <c r="F2715" i="1" s="1"/>
  <c r="F2716" i="1" s="1"/>
  <c r="F2717" i="1" s="1"/>
  <c r="F2718" i="1" s="1"/>
  <c r="F2719" i="1" s="1"/>
  <c r="F2720" i="1" s="1"/>
  <c r="F2721" i="1" s="1"/>
  <c r="F2722" i="1" s="1"/>
  <c r="F2723" i="1" s="1"/>
  <c r="F2724" i="1" s="1"/>
  <c r="F2725" i="1" s="1"/>
  <c r="F2726" i="1" s="1"/>
  <c r="F2727" i="1" s="1"/>
  <c r="F2728" i="1" s="1"/>
  <c r="F2729" i="1" s="1"/>
  <c r="F2730" i="1" s="1"/>
  <c r="F2731" i="1" s="1"/>
  <c r="F2732" i="1" s="1"/>
  <c r="F2733" i="1" s="1"/>
  <c r="F2734" i="1" s="1"/>
  <c r="F2735" i="1" s="1"/>
  <c r="F2736" i="1" s="1"/>
  <c r="F2737" i="1" s="1"/>
  <c r="F2738" i="1" s="1"/>
  <c r="F2739" i="1" s="1"/>
  <c r="F2740" i="1" s="1"/>
  <c r="F2741" i="1" s="1"/>
  <c r="F2742" i="1" s="1"/>
  <c r="F2743" i="1" s="1"/>
  <c r="F2744" i="1" s="1"/>
  <c r="F2745" i="1" s="1"/>
  <c r="F2746" i="1" s="1"/>
  <c r="F2747" i="1" s="1"/>
  <c r="F2748" i="1" s="1"/>
  <c r="F2749" i="1" s="1"/>
  <c r="F2750" i="1" s="1"/>
  <c r="F2751" i="1" s="1"/>
  <c r="F2752" i="1" s="1"/>
  <c r="F2753" i="1" s="1"/>
  <c r="F2754" i="1" s="1"/>
  <c r="F2755" i="1" s="1"/>
  <c r="F2756" i="1" s="1"/>
  <c r="F2757" i="1" s="1"/>
  <c r="F2758" i="1" s="1"/>
  <c r="F2759" i="1" s="1"/>
  <c r="F2760" i="1" s="1"/>
  <c r="F2761" i="1" s="1"/>
  <c r="F2762" i="1" s="1"/>
  <c r="F2763" i="1" s="1"/>
  <c r="F2764" i="1" s="1"/>
  <c r="F2765" i="1" s="1"/>
  <c r="F2766" i="1" s="1"/>
  <c r="F2767" i="1" s="1"/>
  <c r="F2768" i="1" s="1"/>
  <c r="F2769" i="1" s="1"/>
  <c r="F2770" i="1" s="1"/>
  <c r="F2771" i="1" s="1"/>
  <c r="F2772" i="1" s="1"/>
  <c r="F2773" i="1" s="1"/>
  <c r="F2774" i="1" s="1"/>
  <c r="F2775" i="1" s="1"/>
  <c r="F2776" i="1" s="1"/>
  <c r="F2777" i="1" s="1"/>
  <c r="F2778" i="1" s="1"/>
  <c r="F2779" i="1" s="1"/>
  <c r="F2780" i="1" s="1"/>
  <c r="F2781" i="1" s="1"/>
  <c r="F2782" i="1" s="1"/>
  <c r="F2783" i="1" s="1"/>
  <c r="F2784" i="1" s="1"/>
  <c r="F2785" i="1" s="1"/>
  <c r="F2786" i="1" s="1"/>
  <c r="F2787" i="1" s="1"/>
  <c r="F2788" i="1" s="1"/>
  <c r="F2789" i="1" s="1"/>
  <c r="F2790" i="1" s="1"/>
  <c r="F2791" i="1" s="1"/>
  <c r="F2792" i="1" s="1"/>
  <c r="F2793" i="1" s="1"/>
  <c r="F2794" i="1" s="1"/>
  <c r="F2795" i="1" s="1"/>
  <c r="F2796" i="1" s="1"/>
  <c r="F2797" i="1" s="1"/>
  <c r="F2798" i="1" s="1"/>
  <c r="F2799" i="1" s="1"/>
  <c r="F2800" i="1" s="1"/>
  <c r="F2801" i="1" s="1"/>
  <c r="F2802" i="1" s="1"/>
  <c r="F2803" i="1" s="1"/>
  <c r="F2804" i="1" s="1"/>
  <c r="F2805" i="1" s="1"/>
  <c r="F2806" i="1" s="1"/>
  <c r="F2807" i="1" s="1"/>
  <c r="F2808" i="1" s="1"/>
  <c r="F2809" i="1" s="1"/>
  <c r="F2810" i="1" s="1"/>
  <c r="F2811" i="1" s="1"/>
  <c r="F2812" i="1" s="1"/>
  <c r="F2813" i="1" s="1"/>
  <c r="F2814" i="1" s="1"/>
  <c r="F2815" i="1" s="1"/>
  <c r="F2816" i="1" s="1"/>
  <c r="F2817" i="1" s="1"/>
  <c r="F2818" i="1" s="1"/>
  <c r="F2819" i="1" s="1"/>
  <c r="F2820" i="1" s="1"/>
  <c r="F2821" i="1" s="1"/>
  <c r="F2822" i="1" s="1"/>
  <c r="F2823" i="1" s="1"/>
  <c r="F2824" i="1" s="1"/>
  <c r="F2825" i="1" s="1"/>
  <c r="F2826" i="1" s="1"/>
  <c r="F2827" i="1" s="1"/>
  <c r="F2828" i="1" s="1"/>
  <c r="F2829" i="1" s="1"/>
  <c r="F2830" i="1" s="1"/>
  <c r="F2831" i="1" s="1"/>
  <c r="F2832" i="1" s="1"/>
  <c r="F2833" i="1" s="1"/>
  <c r="F2834" i="1" s="1"/>
  <c r="F2835" i="1" s="1"/>
  <c r="F2836" i="1" s="1"/>
  <c r="F2837" i="1" s="1"/>
  <c r="F2838" i="1" s="1"/>
  <c r="F2839" i="1" s="1"/>
  <c r="F2840" i="1" s="1"/>
  <c r="F2841" i="1" s="1"/>
  <c r="F2842" i="1" s="1"/>
  <c r="F2843" i="1" s="1"/>
  <c r="F2844" i="1" s="1"/>
  <c r="F2845" i="1" s="1"/>
  <c r="F2846" i="1" s="1"/>
  <c r="F2847" i="1" s="1"/>
  <c r="F2848" i="1" s="1"/>
  <c r="F2849" i="1" s="1"/>
  <c r="F2850" i="1" s="1"/>
  <c r="F2851" i="1" s="1"/>
  <c r="F2852" i="1" s="1"/>
  <c r="F2853" i="1" s="1"/>
  <c r="F2854" i="1" s="1"/>
  <c r="F2855" i="1" s="1"/>
  <c r="F2856" i="1" s="1"/>
  <c r="F2857" i="1" s="1"/>
  <c r="F2858" i="1" s="1"/>
  <c r="F2859" i="1" s="1"/>
  <c r="F2860" i="1" s="1"/>
  <c r="F2861" i="1" s="1"/>
  <c r="F2862" i="1" s="1"/>
  <c r="F2863" i="1" s="1"/>
  <c r="F2864" i="1" s="1"/>
  <c r="F2865" i="1" s="1"/>
  <c r="F2866" i="1" s="1"/>
  <c r="F2867" i="1" s="1"/>
  <c r="F2868" i="1" s="1"/>
  <c r="F2869" i="1" s="1"/>
  <c r="F2870" i="1" s="1"/>
  <c r="F2871" i="1" s="1"/>
  <c r="F2872" i="1" s="1"/>
  <c r="F2873" i="1" s="1"/>
  <c r="F2874" i="1" s="1"/>
  <c r="F2875" i="1" s="1"/>
  <c r="F2876" i="1" s="1"/>
  <c r="F2877" i="1" s="1"/>
  <c r="F2878" i="1" s="1"/>
  <c r="F2879" i="1" s="1"/>
  <c r="F2880" i="1" s="1"/>
  <c r="F2881" i="1" s="1"/>
  <c r="F2882" i="1" s="1"/>
  <c r="F2883" i="1" s="1"/>
  <c r="F2884" i="1" s="1"/>
  <c r="F2885" i="1" s="1"/>
  <c r="F2886" i="1" s="1"/>
  <c r="F2887" i="1" s="1"/>
  <c r="F2888" i="1" s="1"/>
  <c r="F2889" i="1" s="1"/>
  <c r="F2890" i="1" s="1"/>
  <c r="F2891" i="1" s="1"/>
  <c r="E4" i="1"/>
  <c r="C4" i="1"/>
  <c r="C5" i="1"/>
  <c r="C6" i="1"/>
  <c r="C7" i="1"/>
  <c r="C8" i="1"/>
  <c r="C9" i="1"/>
  <c r="C10" i="1"/>
  <c r="C11" i="1"/>
  <c r="C12" i="1"/>
  <c r="C13" i="1"/>
  <c r="C14" i="1"/>
  <c r="C15" i="1"/>
  <c r="C16" i="1"/>
  <c r="C17" i="1"/>
  <c r="C18" i="1"/>
  <c r="C19" i="1"/>
  <c r="C20" i="1"/>
  <c r="C21" i="1"/>
  <c r="C22" i="1"/>
  <c r="C23" i="1"/>
  <c r="C24" i="1"/>
  <c r="C25" i="1"/>
  <c r="C26" i="1"/>
  <c r="C27" i="1"/>
  <c r="C28" i="1"/>
  <c r="C29" i="1"/>
  <c r="C30" i="1"/>
  <c r="C31" i="1"/>
  <c r="C32" i="1"/>
  <c r="C33" i="1"/>
  <c r="C34" i="1"/>
  <c r="C35" i="1"/>
  <c r="C36" i="1"/>
  <c r="C37" i="1"/>
  <c r="C38" i="1"/>
  <c r="C39" i="1"/>
  <c r="C40" i="1"/>
  <c r="C41" i="1"/>
  <c r="C42" i="1"/>
  <c r="C43" i="1"/>
  <c r="C44" i="1"/>
  <c r="C45" i="1"/>
  <c r="C46" i="1"/>
  <c r="C47" i="1"/>
  <c r="C48" i="1"/>
  <c r="C49" i="1"/>
  <c r="C50" i="1"/>
  <c r="C51" i="1"/>
  <c r="C52" i="1"/>
  <c r="C53" i="1"/>
  <c r="C54" i="1"/>
  <c r="C55" i="1"/>
  <c r="C56" i="1"/>
  <c r="C57" i="1"/>
  <c r="C58" i="1"/>
  <c r="C59" i="1"/>
  <c r="C60" i="1"/>
  <c r="C61" i="1"/>
  <c r="C62" i="1"/>
  <c r="C63" i="1"/>
  <c r="C64" i="1"/>
  <c r="C65" i="1"/>
  <c r="C66" i="1"/>
  <c r="C67" i="1"/>
  <c r="C68" i="1"/>
  <c r="C69" i="1"/>
  <c r="C70" i="1"/>
  <c r="C71" i="1"/>
  <c r="C72" i="1"/>
  <c r="C73" i="1"/>
  <c r="C74" i="1"/>
  <c r="C75" i="1"/>
  <c r="C76" i="1"/>
  <c r="C77" i="1"/>
  <c r="C78" i="1"/>
  <c r="C79" i="1"/>
  <c r="C80" i="1"/>
  <c r="C81" i="1"/>
  <c r="C82" i="1"/>
  <c r="C83" i="1"/>
  <c r="C84" i="1"/>
  <c r="C85" i="1"/>
  <c r="C86" i="1"/>
  <c r="C87" i="1"/>
  <c r="C88" i="1"/>
  <c r="C89" i="1"/>
  <c r="C90" i="1"/>
  <c r="C91" i="1"/>
  <c r="C92" i="1"/>
  <c r="C93" i="1"/>
  <c r="C94" i="1"/>
  <c r="C95" i="1"/>
  <c r="C96" i="1"/>
  <c r="C97" i="1"/>
  <c r="C98" i="1"/>
  <c r="C99" i="1"/>
  <c r="C100" i="1"/>
  <c r="C101" i="1"/>
  <c r="C102" i="1"/>
  <c r="C103" i="1"/>
  <c r="C104" i="1"/>
  <c r="C105" i="1"/>
  <c r="C106" i="1"/>
  <c r="C107" i="1"/>
  <c r="C108" i="1"/>
  <c r="C109" i="1"/>
  <c r="C110" i="1"/>
  <c r="C111" i="1"/>
  <c r="C112" i="1"/>
  <c r="C113" i="1"/>
  <c r="C114" i="1"/>
  <c r="C115" i="1"/>
  <c r="C116" i="1"/>
  <c r="C117" i="1"/>
  <c r="C118" i="1"/>
  <c r="C119" i="1"/>
  <c r="C120" i="1"/>
  <c r="C121" i="1"/>
  <c r="C122" i="1"/>
  <c r="C123" i="1"/>
  <c r="C124" i="1"/>
  <c r="C125" i="1"/>
  <c r="C126" i="1"/>
  <c r="C127" i="1"/>
  <c r="C128" i="1"/>
  <c r="C129" i="1"/>
  <c r="C130" i="1"/>
  <c r="C131" i="1"/>
  <c r="C132" i="1"/>
  <c r="C133" i="1"/>
  <c r="C134" i="1"/>
  <c r="C135" i="1"/>
  <c r="C136" i="1"/>
  <c r="C137" i="1"/>
  <c r="C138" i="1"/>
  <c r="C139" i="1"/>
  <c r="C140" i="1"/>
  <c r="C141" i="1"/>
  <c r="C142" i="1"/>
  <c r="C143" i="1"/>
  <c r="C144" i="1"/>
  <c r="C145" i="1"/>
  <c r="C146" i="1"/>
  <c r="C147" i="1"/>
  <c r="C148" i="1"/>
  <c r="C149" i="1"/>
  <c r="C150" i="1"/>
  <c r="C151" i="1"/>
  <c r="C152" i="1"/>
  <c r="C153" i="1"/>
  <c r="C154" i="1"/>
  <c r="C155" i="1"/>
  <c r="C156" i="1"/>
  <c r="C157" i="1"/>
  <c r="C158" i="1"/>
  <c r="C159" i="1"/>
  <c r="C160" i="1"/>
  <c r="C161" i="1"/>
  <c r="C162" i="1"/>
  <c r="C163" i="1"/>
  <c r="C164" i="1"/>
  <c r="C165" i="1"/>
  <c r="C166" i="1"/>
  <c r="C167" i="1"/>
  <c r="C168" i="1"/>
  <c r="C169" i="1"/>
  <c r="C170" i="1"/>
  <c r="C171" i="1"/>
  <c r="C172" i="1"/>
  <c r="C173" i="1"/>
  <c r="C174" i="1"/>
  <c r="C175" i="1"/>
  <c r="C176" i="1"/>
  <c r="C177" i="1"/>
  <c r="C178" i="1"/>
  <c r="C179" i="1"/>
  <c r="C180" i="1"/>
  <c r="C181" i="1"/>
  <c r="C182" i="1"/>
  <c r="C183" i="1"/>
  <c r="C184" i="1"/>
  <c r="C185" i="1"/>
  <c r="C186" i="1"/>
  <c r="C187" i="1"/>
  <c r="C188" i="1"/>
  <c r="C189" i="1"/>
  <c r="C190" i="1"/>
  <c r="C191" i="1"/>
  <c r="C192" i="1"/>
  <c r="C193" i="1"/>
  <c r="C194" i="1"/>
  <c r="C195" i="1"/>
  <c r="C196" i="1"/>
  <c r="C197" i="1"/>
  <c r="C198" i="1"/>
  <c r="C199" i="1"/>
  <c r="C200" i="1"/>
  <c r="C201" i="1"/>
  <c r="C202" i="1"/>
  <c r="C203" i="1"/>
  <c r="C204" i="1"/>
  <c r="C205" i="1"/>
  <c r="C206" i="1"/>
  <c r="C207" i="1"/>
  <c r="C208" i="1"/>
  <c r="C209" i="1"/>
  <c r="C210" i="1"/>
  <c r="C211" i="1"/>
  <c r="C212" i="1"/>
  <c r="C213" i="1"/>
  <c r="C214" i="1"/>
  <c r="C215" i="1"/>
  <c r="C216" i="1"/>
  <c r="C217" i="1"/>
  <c r="C218" i="1"/>
  <c r="C219" i="1"/>
  <c r="C220" i="1"/>
  <c r="C221" i="1"/>
  <c r="C222" i="1"/>
  <c r="C223" i="1"/>
  <c r="C224" i="1"/>
  <c r="C225" i="1"/>
  <c r="C226" i="1"/>
  <c r="C227" i="1"/>
  <c r="C228" i="1"/>
  <c r="C229" i="1"/>
  <c r="C230" i="1"/>
  <c r="C231" i="1"/>
  <c r="C232" i="1"/>
  <c r="C233" i="1"/>
  <c r="C234" i="1"/>
  <c r="C235" i="1"/>
  <c r="C236" i="1"/>
  <c r="C237" i="1"/>
  <c r="C238" i="1"/>
  <c r="C239" i="1"/>
  <c r="C240" i="1"/>
  <c r="C241" i="1"/>
  <c r="C242" i="1"/>
  <c r="C243" i="1"/>
  <c r="C244" i="1"/>
  <c r="C245" i="1"/>
  <c r="C246" i="1"/>
  <c r="C247" i="1"/>
  <c r="C248" i="1"/>
  <c r="C249" i="1"/>
  <c r="C250" i="1"/>
  <c r="C251" i="1"/>
  <c r="C252" i="1"/>
  <c r="C253" i="1"/>
  <c r="C254" i="1"/>
  <c r="C255" i="1"/>
  <c r="C256" i="1"/>
  <c r="C257" i="1"/>
  <c r="C258" i="1"/>
  <c r="C259" i="1"/>
  <c r="C260" i="1"/>
  <c r="C261" i="1"/>
  <c r="C262" i="1"/>
  <c r="C263" i="1"/>
  <c r="C264" i="1"/>
  <c r="C265" i="1"/>
  <c r="C266" i="1"/>
  <c r="C267" i="1"/>
  <c r="C268" i="1"/>
  <c r="C269" i="1"/>
  <c r="C270" i="1"/>
  <c r="C271" i="1"/>
  <c r="C272" i="1"/>
  <c r="C273" i="1"/>
  <c r="C274" i="1"/>
  <c r="C275" i="1"/>
  <c r="C276" i="1"/>
  <c r="C277" i="1"/>
  <c r="C278" i="1"/>
  <c r="C279" i="1"/>
  <c r="C280" i="1"/>
  <c r="C281" i="1"/>
  <c r="C282" i="1"/>
  <c r="C283" i="1"/>
  <c r="C284" i="1"/>
  <c r="C285" i="1"/>
  <c r="C286" i="1"/>
  <c r="C287" i="1"/>
  <c r="C288" i="1"/>
  <c r="C289" i="1"/>
  <c r="C290" i="1"/>
  <c r="C291" i="1"/>
  <c r="C292" i="1"/>
  <c r="C293" i="1"/>
  <c r="C294" i="1"/>
  <c r="C295" i="1"/>
  <c r="C296" i="1"/>
  <c r="C297" i="1"/>
  <c r="C298" i="1"/>
  <c r="C299" i="1"/>
  <c r="C300" i="1"/>
  <c r="C301" i="1"/>
  <c r="C302" i="1"/>
  <c r="C303" i="1"/>
  <c r="C304" i="1"/>
  <c r="C305" i="1"/>
  <c r="C306" i="1"/>
  <c r="C307" i="1"/>
  <c r="C308" i="1"/>
  <c r="C309" i="1"/>
  <c r="C310" i="1"/>
  <c r="C311" i="1"/>
  <c r="C312" i="1"/>
  <c r="C313" i="1"/>
  <c r="C314" i="1"/>
  <c r="C315" i="1"/>
  <c r="C316" i="1"/>
  <c r="C317" i="1"/>
  <c r="C318" i="1"/>
  <c r="C319" i="1"/>
  <c r="C320" i="1"/>
  <c r="C321" i="1"/>
  <c r="C322" i="1"/>
  <c r="C323" i="1"/>
  <c r="C324" i="1"/>
  <c r="C325" i="1"/>
  <c r="C326" i="1"/>
  <c r="C327" i="1"/>
  <c r="C328" i="1"/>
  <c r="C329" i="1"/>
  <c r="C330" i="1"/>
  <c r="C331" i="1"/>
  <c r="C332" i="1"/>
  <c r="C333" i="1"/>
  <c r="C334" i="1"/>
  <c r="C335" i="1"/>
  <c r="C336" i="1"/>
  <c r="C337" i="1"/>
  <c r="C338" i="1"/>
  <c r="C339" i="1"/>
  <c r="C340" i="1"/>
  <c r="C341" i="1"/>
  <c r="C342" i="1"/>
  <c r="C343" i="1"/>
  <c r="C344" i="1"/>
  <c r="C345" i="1"/>
  <c r="C346" i="1"/>
  <c r="C347" i="1"/>
  <c r="C348" i="1"/>
  <c r="C349" i="1"/>
  <c r="C350" i="1"/>
  <c r="C351" i="1"/>
  <c r="C352" i="1"/>
  <c r="C353" i="1"/>
  <c r="C354" i="1"/>
  <c r="C355" i="1"/>
  <c r="C356" i="1"/>
  <c r="C357" i="1"/>
  <c r="C358" i="1"/>
  <c r="C359" i="1"/>
  <c r="C360" i="1"/>
  <c r="C361" i="1"/>
  <c r="C362" i="1"/>
  <c r="C363" i="1"/>
  <c r="C364" i="1"/>
  <c r="C365" i="1"/>
  <c r="C366" i="1"/>
  <c r="C367" i="1"/>
  <c r="C368" i="1"/>
  <c r="C369" i="1"/>
  <c r="C370" i="1"/>
  <c r="C371" i="1"/>
  <c r="C372" i="1"/>
  <c r="C373" i="1"/>
  <c r="C374" i="1"/>
  <c r="C375" i="1"/>
  <c r="C376" i="1"/>
  <c r="C377" i="1"/>
  <c r="C378" i="1"/>
  <c r="C379" i="1"/>
  <c r="C380" i="1"/>
  <c r="C381" i="1"/>
  <c r="C382" i="1"/>
  <c r="C383" i="1"/>
  <c r="C384" i="1"/>
  <c r="C385" i="1"/>
  <c r="C386" i="1"/>
  <c r="C387" i="1"/>
  <c r="C388" i="1"/>
  <c r="C389" i="1"/>
  <c r="C390" i="1"/>
  <c r="C391" i="1"/>
  <c r="C392" i="1"/>
  <c r="C393" i="1"/>
  <c r="C394" i="1"/>
  <c r="C395" i="1"/>
  <c r="C396" i="1"/>
  <c r="C397" i="1"/>
  <c r="C398" i="1"/>
  <c r="C399" i="1"/>
  <c r="C400" i="1"/>
  <c r="C401" i="1"/>
  <c r="C402" i="1"/>
  <c r="C403" i="1"/>
  <c r="C404" i="1"/>
  <c r="C405" i="1"/>
  <c r="C406" i="1"/>
  <c r="C407" i="1"/>
  <c r="C408" i="1"/>
  <c r="C409" i="1"/>
  <c r="C410" i="1"/>
  <c r="C411" i="1"/>
  <c r="C412" i="1"/>
  <c r="C413" i="1"/>
  <c r="C414" i="1"/>
  <c r="C415" i="1"/>
  <c r="C416" i="1"/>
  <c r="C417" i="1"/>
  <c r="C418" i="1"/>
  <c r="C419" i="1"/>
  <c r="C420" i="1"/>
  <c r="C421" i="1"/>
  <c r="C422" i="1"/>
  <c r="C423" i="1"/>
  <c r="C424" i="1"/>
  <c r="C425" i="1"/>
  <c r="C426" i="1"/>
  <c r="C427" i="1"/>
  <c r="C428" i="1"/>
  <c r="C429" i="1"/>
  <c r="C430" i="1"/>
  <c r="C431" i="1"/>
  <c r="C432" i="1"/>
  <c r="C433" i="1"/>
  <c r="C434" i="1"/>
  <c r="C435" i="1"/>
  <c r="C436" i="1"/>
  <c r="C437" i="1"/>
  <c r="C438" i="1"/>
  <c r="C439" i="1"/>
  <c r="C440" i="1"/>
  <c r="C441" i="1"/>
  <c r="C442" i="1"/>
  <c r="C443" i="1"/>
  <c r="C444" i="1"/>
  <c r="C445" i="1"/>
  <c r="C446" i="1"/>
  <c r="C447" i="1"/>
  <c r="C448" i="1"/>
  <c r="C449" i="1"/>
  <c r="C450" i="1"/>
  <c r="C451" i="1"/>
  <c r="C452" i="1"/>
  <c r="C453" i="1"/>
  <c r="C454" i="1"/>
  <c r="C455" i="1"/>
  <c r="C456" i="1"/>
  <c r="C457" i="1"/>
  <c r="C458" i="1"/>
  <c r="C459" i="1"/>
  <c r="C460" i="1"/>
  <c r="C461" i="1"/>
  <c r="C462" i="1"/>
  <c r="C463" i="1"/>
  <c r="C464" i="1"/>
  <c r="C465" i="1"/>
  <c r="C466" i="1"/>
  <c r="C467" i="1"/>
  <c r="C468" i="1"/>
  <c r="C469" i="1"/>
  <c r="C470" i="1"/>
  <c r="C471" i="1"/>
  <c r="C472" i="1"/>
  <c r="C473" i="1"/>
  <c r="C474" i="1"/>
  <c r="C475" i="1"/>
  <c r="C476" i="1"/>
  <c r="C477" i="1"/>
  <c r="C478" i="1"/>
  <c r="C479" i="1"/>
  <c r="C480" i="1"/>
  <c r="C481" i="1"/>
  <c r="C482" i="1"/>
  <c r="C483" i="1"/>
  <c r="C484" i="1"/>
  <c r="C485" i="1"/>
  <c r="C486" i="1"/>
  <c r="C487" i="1"/>
  <c r="C488" i="1"/>
  <c r="C489" i="1"/>
  <c r="C490" i="1"/>
  <c r="C491" i="1"/>
  <c r="C492" i="1"/>
  <c r="C493" i="1"/>
  <c r="C494" i="1"/>
  <c r="C495" i="1"/>
  <c r="C496" i="1"/>
  <c r="C497" i="1"/>
  <c r="C498" i="1"/>
  <c r="C499" i="1"/>
  <c r="C500" i="1"/>
  <c r="C501" i="1"/>
  <c r="C502" i="1"/>
  <c r="C503" i="1"/>
  <c r="C504" i="1"/>
  <c r="C505" i="1"/>
  <c r="C506" i="1"/>
  <c r="C507" i="1"/>
  <c r="C508" i="1"/>
  <c r="C509" i="1"/>
  <c r="C510" i="1"/>
  <c r="C511" i="1"/>
  <c r="C512" i="1"/>
  <c r="C513" i="1"/>
  <c r="C514" i="1"/>
  <c r="C515" i="1"/>
  <c r="C516" i="1"/>
  <c r="C517" i="1"/>
  <c r="C518" i="1"/>
  <c r="C519" i="1"/>
  <c r="C520" i="1"/>
  <c r="C521" i="1"/>
  <c r="C522" i="1"/>
  <c r="C523" i="1"/>
  <c r="C524" i="1"/>
  <c r="C525" i="1"/>
  <c r="C526" i="1"/>
  <c r="C527" i="1"/>
  <c r="C528" i="1"/>
  <c r="C529" i="1"/>
  <c r="C530" i="1"/>
  <c r="C531" i="1"/>
  <c r="C532" i="1"/>
  <c r="C533" i="1"/>
  <c r="C534" i="1"/>
  <c r="C535" i="1"/>
  <c r="C536" i="1"/>
  <c r="C537" i="1"/>
  <c r="C538" i="1"/>
  <c r="C539" i="1"/>
  <c r="C540" i="1"/>
  <c r="C541" i="1"/>
  <c r="C542" i="1"/>
  <c r="C543" i="1"/>
  <c r="C544" i="1"/>
  <c r="C545" i="1"/>
  <c r="C546" i="1"/>
  <c r="C547" i="1"/>
  <c r="C548" i="1"/>
  <c r="C549" i="1"/>
  <c r="C550" i="1"/>
  <c r="C551" i="1"/>
  <c r="C552" i="1"/>
  <c r="C553" i="1"/>
  <c r="C554" i="1"/>
  <c r="C555" i="1"/>
  <c r="C556" i="1"/>
  <c r="C557" i="1"/>
  <c r="C558" i="1"/>
  <c r="C559" i="1"/>
  <c r="C560" i="1"/>
  <c r="C561" i="1"/>
  <c r="C562" i="1"/>
  <c r="C563" i="1"/>
  <c r="C564" i="1"/>
  <c r="C565" i="1"/>
  <c r="C566" i="1"/>
  <c r="C567" i="1"/>
  <c r="C568" i="1"/>
  <c r="C569" i="1"/>
  <c r="C570" i="1"/>
  <c r="C571" i="1"/>
  <c r="C572" i="1"/>
  <c r="C573" i="1"/>
  <c r="C574" i="1"/>
  <c r="C575" i="1"/>
  <c r="C576" i="1"/>
  <c r="C577" i="1"/>
  <c r="C578" i="1"/>
  <c r="C579" i="1"/>
  <c r="C580" i="1"/>
  <c r="C581" i="1"/>
  <c r="C582" i="1"/>
  <c r="C583" i="1"/>
  <c r="C584" i="1"/>
  <c r="C585" i="1"/>
  <c r="C586" i="1"/>
  <c r="C587" i="1"/>
  <c r="C588" i="1"/>
  <c r="C589" i="1"/>
  <c r="C590" i="1"/>
  <c r="C591" i="1"/>
  <c r="C592" i="1"/>
  <c r="C593" i="1"/>
  <c r="C594" i="1"/>
  <c r="C595" i="1"/>
  <c r="C596" i="1"/>
  <c r="C597" i="1"/>
  <c r="C598" i="1"/>
  <c r="C599" i="1"/>
  <c r="C600" i="1"/>
  <c r="C601" i="1"/>
  <c r="C602" i="1"/>
  <c r="C603" i="1"/>
  <c r="C604" i="1"/>
  <c r="C605" i="1"/>
  <c r="C606" i="1"/>
  <c r="C607" i="1"/>
  <c r="C608" i="1"/>
  <c r="C609" i="1"/>
  <c r="C610" i="1"/>
  <c r="C611" i="1"/>
  <c r="C612" i="1"/>
  <c r="C613" i="1"/>
  <c r="C614" i="1"/>
  <c r="C615" i="1"/>
  <c r="C616" i="1"/>
  <c r="C617" i="1"/>
  <c r="C618" i="1"/>
  <c r="C619" i="1"/>
  <c r="C620" i="1"/>
  <c r="C621" i="1"/>
  <c r="C622" i="1"/>
  <c r="C623" i="1"/>
  <c r="C624" i="1"/>
  <c r="C625" i="1"/>
  <c r="C626" i="1"/>
  <c r="C627" i="1"/>
  <c r="C628" i="1"/>
  <c r="C629" i="1"/>
  <c r="C630" i="1"/>
  <c r="C631" i="1"/>
  <c r="C632" i="1"/>
  <c r="C633" i="1"/>
  <c r="C634" i="1"/>
  <c r="C635" i="1"/>
  <c r="C636" i="1"/>
  <c r="C637" i="1"/>
  <c r="C638" i="1"/>
  <c r="C639" i="1"/>
  <c r="C640" i="1"/>
  <c r="C641" i="1"/>
  <c r="C642" i="1"/>
  <c r="C643" i="1"/>
  <c r="C644" i="1"/>
  <c r="C645" i="1"/>
  <c r="C646" i="1"/>
  <c r="C647" i="1"/>
  <c r="C648" i="1"/>
  <c r="C649" i="1"/>
  <c r="C650" i="1"/>
  <c r="C651" i="1"/>
  <c r="C652" i="1"/>
  <c r="C653" i="1"/>
  <c r="C654" i="1"/>
  <c r="C655" i="1"/>
  <c r="C656" i="1"/>
  <c r="C657" i="1"/>
  <c r="C658" i="1"/>
  <c r="C659" i="1"/>
  <c r="C660" i="1"/>
  <c r="C661" i="1"/>
  <c r="C662" i="1"/>
  <c r="C663" i="1"/>
  <c r="C664" i="1"/>
  <c r="C665" i="1"/>
  <c r="C666" i="1"/>
  <c r="C667" i="1"/>
  <c r="C668" i="1"/>
  <c r="C669" i="1"/>
  <c r="C670" i="1"/>
  <c r="C671" i="1"/>
  <c r="C672" i="1"/>
  <c r="C673" i="1"/>
  <c r="C674" i="1"/>
  <c r="C675" i="1"/>
  <c r="C676" i="1"/>
  <c r="C677" i="1"/>
  <c r="C678" i="1"/>
  <c r="C679" i="1"/>
  <c r="C680" i="1"/>
  <c r="C681" i="1"/>
  <c r="C682" i="1"/>
  <c r="C683" i="1"/>
  <c r="C684" i="1"/>
  <c r="C685" i="1"/>
  <c r="C686" i="1"/>
  <c r="C687" i="1"/>
  <c r="C688" i="1"/>
  <c r="C689" i="1"/>
  <c r="C690" i="1"/>
  <c r="C691" i="1"/>
  <c r="C692" i="1"/>
  <c r="C693" i="1"/>
  <c r="C694" i="1"/>
  <c r="C695" i="1"/>
  <c r="C696" i="1"/>
  <c r="C697" i="1"/>
  <c r="C698" i="1"/>
  <c r="C699" i="1"/>
  <c r="C700" i="1"/>
  <c r="C701" i="1"/>
  <c r="C702" i="1"/>
  <c r="C703" i="1"/>
  <c r="C704" i="1"/>
  <c r="C705" i="1"/>
  <c r="C706" i="1"/>
  <c r="C707" i="1"/>
  <c r="C708" i="1"/>
  <c r="C709" i="1"/>
  <c r="C710" i="1"/>
  <c r="C711" i="1"/>
  <c r="C712" i="1"/>
  <c r="C713" i="1"/>
  <c r="C714" i="1"/>
  <c r="C715" i="1"/>
  <c r="C716" i="1"/>
  <c r="C717" i="1"/>
  <c r="C718" i="1"/>
  <c r="C719" i="1"/>
  <c r="C720" i="1"/>
  <c r="C721" i="1"/>
  <c r="C722" i="1"/>
  <c r="C723" i="1"/>
  <c r="C724" i="1"/>
  <c r="C725" i="1"/>
  <c r="C726" i="1"/>
  <c r="C727" i="1"/>
  <c r="C728" i="1"/>
  <c r="C729" i="1"/>
  <c r="C730" i="1"/>
  <c r="C731" i="1"/>
  <c r="C732" i="1"/>
  <c r="C733" i="1"/>
  <c r="C734" i="1"/>
  <c r="C735" i="1"/>
  <c r="C736" i="1"/>
  <c r="C737" i="1"/>
  <c r="C738" i="1"/>
  <c r="C739" i="1"/>
  <c r="C740" i="1"/>
  <c r="C741" i="1"/>
  <c r="C742" i="1"/>
  <c r="C743" i="1"/>
  <c r="C744" i="1"/>
  <c r="C745" i="1"/>
  <c r="C746" i="1"/>
  <c r="C747" i="1"/>
  <c r="C748" i="1"/>
  <c r="C749" i="1"/>
  <c r="C750" i="1"/>
  <c r="C751" i="1"/>
  <c r="C752" i="1"/>
  <c r="C753" i="1"/>
  <c r="C754" i="1"/>
  <c r="C755" i="1"/>
  <c r="C756" i="1"/>
  <c r="C757" i="1"/>
  <c r="C758" i="1"/>
  <c r="C759" i="1"/>
  <c r="C760" i="1"/>
  <c r="C761" i="1"/>
  <c r="C762" i="1"/>
  <c r="C763" i="1"/>
  <c r="C764" i="1"/>
  <c r="C765" i="1"/>
  <c r="C766" i="1"/>
  <c r="C767" i="1"/>
  <c r="C768" i="1"/>
  <c r="C769" i="1"/>
  <c r="C770" i="1"/>
  <c r="C771" i="1"/>
  <c r="C772" i="1"/>
  <c r="C773" i="1"/>
  <c r="C774" i="1"/>
  <c r="C775" i="1"/>
  <c r="C776" i="1"/>
  <c r="C777" i="1"/>
  <c r="C778" i="1"/>
  <c r="C779" i="1"/>
  <c r="C780" i="1"/>
  <c r="C781" i="1"/>
  <c r="C782" i="1"/>
  <c r="C783" i="1"/>
  <c r="C784" i="1"/>
  <c r="C785" i="1"/>
  <c r="C786" i="1"/>
  <c r="C787" i="1"/>
  <c r="C788" i="1"/>
  <c r="C789" i="1"/>
  <c r="C790" i="1"/>
  <c r="C791" i="1"/>
  <c r="C792" i="1"/>
  <c r="C793" i="1"/>
  <c r="C794" i="1"/>
  <c r="C795" i="1"/>
  <c r="C796" i="1"/>
  <c r="C797" i="1"/>
  <c r="C798" i="1"/>
  <c r="C799" i="1"/>
  <c r="C800" i="1"/>
  <c r="C801" i="1"/>
  <c r="C802" i="1"/>
  <c r="C803" i="1"/>
  <c r="C804" i="1"/>
  <c r="C805" i="1"/>
  <c r="C806" i="1"/>
  <c r="C807" i="1"/>
  <c r="C808" i="1"/>
  <c r="C809" i="1"/>
  <c r="C810" i="1"/>
  <c r="C811" i="1"/>
  <c r="C812" i="1"/>
  <c r="C813" i="1"/>
  <c r="C814" i="1"/>
  <c r="C815" i="1"/>
  <c r="C816" i="1"/>
  <c r="C817" i="1"/>
  <c r="C818" i="1"/>
  <c r="C819" i="1"/>
  <c r="C820" i="1"/>
  <c r="C821" i="1"/>
  <c r="C822" i="1"/>
  <c r="C823" i="1"/>
  <c r="C824" i="1"/>
  <c r="C825" i="1"/>
  <c r="C826" i="1"/>
  <c r="C827" i="1"/>
  <c r="C828" i="1"/>
  <c r="C829" i="1"/>
  <c r="C830" i="1"/>
  <c r="C831" i="1"/>
  <c r="C832" i="1"/>
  <c r="C833" i="1"/>
  <c r="C834" i="1"/>
  <c r="C835" i="1"/>
  <c r="C836" i="1"/>
  <c r="C837" i="1"/>
  <c r="C838" i="1"/>
  <c r="C839" i="1"/>
  <c r="C840" i="1"/>
  <c r="C841" i="1"/>
  <c r="C842" i="1"/>
  <c r="C843" i="1"/>
  <c r="C844" i="1"/>
  <c r="C845" i="1"/>
  <c r="C846" i="1"/>
  <c r="C847" i="1"/>
  <c r="C848" i="1"/>
  <c r="C849" i="1"/>
  <c r="C850" i="1"/>
  <c r="C851" i="1"/>
  <c r="C852" i="1"/>
  <c r="C853" i="1"/>
  <c r="C854" i="1"/>
  <c r="C855" i="1"/>
  <c r="C856" i="1"/>
  <c r="C857" i="1"/>
  <c r="C858" i="1"/>
  <c r="C859" i="1"/>
  <c r="C860" i="1"/>
  <c r="C861" i="1"/>
  <c r="C862" i="1"/>
  <c r="C863" i="1"/>
  <c r="C864" i="1"/>
  <c r="C865" i="1"/>
  <c r="C866" i="1"/>
  <c r="C867" i="1"/>
  <c r="C868" i="1"/>
  <c r="C869" i="1"/>
  <c r="C870" i="1"/>
  <c r="C871" i="1"/>
  <c r="C872" i="1"/>
  <c r="C873" i="1"/>
  <c r="C874" i="1"/>
  <c r="C875" i="1"/>
  <c r="C876" i="1"/>
  <c r="C877" i="1"/>
  <c r="C878" i="1"/>
  <c r="C879" i="1"/>
  <c r="C880" i="1"/>
  <c r="C881" i="1"/>
  <c r="C882" i="1"/>
  <c r="C883" i="1"/>
  <c r="C884" i="1"/>
  <c r="C885" i="1"/>
  <c r="C886" i="1"/>
  <c r="C887" i="1"/>
  <c r="C888" i="1"/>
  <c r="C889" i="1"/>
  <c r="C890" i="1"/>
  <c r="C891" i="1"/>
  <c r="C892" i="1"/>
  <c r="C893" i="1"/>
  <c r="C894" i="1"/>
  <c r="C895" i="1"/>
  <c r="C896" i="1"/>
  <c r="C897" i="1"/>
  <c r="C898" i="1"/>
  <c r="C899" i="1"/>
  <c r="C900" i="1"/>
  <c r="C901" i="1"/>
  <c r="C902" i="1"/>
  <c r="C903" i="1"/>
  <c r="C904" i="1"/>
  <c r="C905" i="1"/>
  <c r="C906" i="1"/>
  <c r="C907" i="1"/>
  <c r="C908" i="1"/>
  <c r="C909" i="1"/>
  <c r="C910" i="1"/>
  <c r="C911" i="1"/>
  <c r="C912" i="1"/>
  <c r="C913" i="1"/>
  <c r="C914" i="1"/>
  <c r="C915" i="1"/>
  <c r="C916" i="1"/>
  <c r="C917" i="1"/>
  <c r="C918" i="1"/>
  <c r="C919" i="1"/>
  <c r="C920" i="1"/>
  <c r="C921" i="1"/>
  <c r="C922" i="1"/>
  <c r="C923" i="1"/>
  <c r="C924" i="1"/>
  <c r="C925" i="1"/>
  <c r="C926" i="1"/>
  <c r="C927" i="1"/>
  <c r="C928" i="1"/>
  <c r="C929" i="1"/>
  <c r="C930" i="1"/>
  <c r="C931" i="1"/>
  <c r="C932" i="1"/>
  <c r="C933" i="1"/>
  <c r="C934" i="1"/>
  <c r="C935" i="1"/>
  <c r="C936" i="1"/>
  <c r="C937" i="1"/>
  <c r="C938" i="1"/>
  <c r="C939" i="1"/>
  <c r="C940" i="1"/>
  <c r="C941" i="1"/>
  <c r="C942" i="1"/>
  <c r="C943" i="1"/>
  <c r="C944" i="1"/>
  <c r="C945" i="1"/>
  <c r="C946" i="1"/>
  <c r="C947" i="1"/>
  <c r="C948" i="1"/>
  <c r="C949" i="1"/>
  <c r="C950" i="1"/>
  <c r="C951" i="1"/>
  <c r="C952" i="1"/>
  <c r="C953" i="1"/>
  <c r="C954" i="1"/>
  <c r="C955" i="1"/>
  <c r="C956" i="1"/>
  <c r="C957" i="1"/>
  <c r="C958" i="1"/>
  <c r="C959" i="1"/>
  <c r="C960" i="1"/>
  <c r="C961" i="1"/>
  <c r="C962" i="1"/>
  <c r="C963" i="1"/>
  <c r="C964" i="1"/>
  <c r="C965" i="1"/>
  <c r="C966" i="1"/>
  <c r="C967" i="1"/>
  <c r="C968" i="1"/>
  <c r="C969" i="1"/>
  <c r="C970" i="1"/>
  <c r="C971" i="1"/>
  <c r="C972" i="1"/>
  <c r="C973" i="1"/>
  <c r="C974" i="1"/>
  <c r="C975" i="1"/>
  <c r="C976" i="1"/>
  <c r="C977" i="1"/>
  <c r="C978" i="1"/>
  <c r="C979" i="1"/>
  <c r="C980" i="1"/>
  <c r="C981" i="1"/>
  <c r="C982" i="1"/>
  <c r="C983" i="1"/>
  <c r="C984" i="1"/>
  <c r="C985" i="1"/>
  <c r="C986" i="1"/>
  <c r="C987" i="1"/>
  <c r="C988" i="1"/>
  <c r="C989" i="1"/>
  <c r="C990" i="1"/>
  <c r="C991" i="1"/>
  <c r="C992" i="1"/>
  <c r="C993" i="1"/>
  <c r="C994" i="1"/>
  <c r="C995" i="1"/>
  <c r="C996" i="1"/>
  <c r="C997" i="1"/>
  <c r="C998" i="1"/>
  <c r="C999" i="1"/>
  <c r="C1000" i="1"/>
  <c r="C1001" i="1"/>
  <c r="C1002" i="1"/>
  <c r="C1003" i="1"/>
  <c r="C1004" i="1"/>
  <c r="C1005" i="1"/>
  <c r="C1006" i="1"/>
  <c r="C1007" i="1"/>
  <c r="C1008" i="1"/>
  <c r="C1009" i="1"/>
  <c r="C1010" i="1"/>
  <c r="C1011" i="1"/>
  <c r="C1012" i="1"/>
  <c r="C1013" i="1"/>
  <c r="C1014" i="1"/>
  <c r="C1015" i="1"/>
  <c r="C1016" i="1"/>
  <c r="C1017" i="1"/>
  <c r="C1018" i="1"/>
  <c r="C1019" i="1"/>
  <c r="C1020" i="1"/>
  <c r="C1021" i="1"/>
  <c r="C1022" i="1"/>
  <c r="C1023" i="1"/>
  <c r="C1024" i="1"/>
  <c r="C1025" i="1"/>
  <c r="C1026" i="1"/>
  <c r="C1027" i="1"/>
  <c r="C1028" i="1"/>
  <c r="C1029" i="1"/>
  <c r="C1030" i="1"/>
  <c r="C1031" i="1"/>
  <c r="C1032" i="1"/>
  <c r="C1033" i="1"/>
  <c r="C1034" i="1"/>
  <c r="C1035" i="1"/>
  <c r="C1036" i="1"/>
  <c r="C1037" i="1"/>
  <c r="C1038" i="1"/>
  <c r="C1039" i="1"/>
  <c r="C1040" i="1"/>
  <c r="C1041" i="1"/>
  <c r="C1042" i="1"/>
  <c r="C1043" i="1"/>
  <c r="C1044" i="1"/>
  <c r="C1045" i="1"/>
  <c r="C1046" i="1"/>
  <c r="C1047" i="1"/>
  <c r="C1048" i="1"/>
  <c r="C1049" i="1"/>
  <c r="C1050" i="1"/>
  <c r="C1051" i="1"/>
  <c r="C1052" i="1"/>
  <c r="C1053" i="1"/>
  <c r="C1054" i="1"/>
  <c r="C1055" i="1"/>
  <c r="C1056" i="1"/>
  <c r="C1057" i="1"/>
  <c r="C1058" i="1"/>
  <c r="C1059" i="1"/>
  <c r="C1060" i="1"/>
  <c r="C1061" i="1"/>
  <c r="C1062" i="1"/>
  <c r="C1063" i="1"/>
  <c r="C1064" i="1"/>
  <c r="C1065" i="1"/>
  <c r="C1066" i="1"/>
  <c r="C1067" i="1"/>
  <c r="C1068" i="1"/>
  <c r="C1069" i="1"/>
  <c r="C1070" i="1"/>
  <c r="C1071" i="1"/>
  <c r="C1072" i="1"/>
  <c r="C1073" i="1"/>
  <c r="C1074" i="1"/>
  <c r="C1075" i="1"/>
  <c r="C1076" i="1"/>
  <c r="C1077" i="1"/>
  <c r="C1078" i="1"/>
  <c r="C1079" i="1"/>
  <c r="C1080" i="1"/>
  <c r="C1081" i="1"/>
  <c r="C1082" i="1"/>
  <c r="C1083" i="1"/>
  <c r="C1084" i="1"/>
  <c r="C1085" i="1"/>
  <c r="C1086" i="1"/>
  <c r="C1087" i="1"/>
  <c r="C1088" i="1"/>
  <c r="C1089" i="1"/>
  <c r="C1090" i="1"/>
  <c r="C1091" i="1"/>
  <c r="C1092" i="1"/>
  <c r="C1093" i="1"/>
  <c r="C1094" i="1"/>
  <c r="C1095" i="1"/>
  <c r="C1096" i="1"/>
  <c r="C1097" i="1"/>
  <c r="C1098" i="1"/>
  <c r="C1099" i="1"/>
  <c r="C1100" i="1"/>
  <c r="C1101" i="1"/>
  <c r="C1102" i="1"/>
  <c r="C1103" i="1"/>
  <c r="C1104" i="1"/>
  <c r="C1105" i="1"/>
  <c r="C1106" i="1"/>
  <c r="C1107" i="1"/>
  <c r="C1108" i="1"/>
  <c r="C1109" i="1"/>
  <c r="C1110" i="1"/>
  <c r="C1111" i="1"/>
  <c r="C1112" i="1"/>
  <c r="C1113" i="1"/>
  <c r="C1114" i="1"/>
  <c r="C1115" i="1"/>
  <c r="C1116" i="1"/>
  <c r="C1117" i="1"/>
  <c r="C1118" i="1"/>
  <c r="C1119" i="1"/>
  <c r="C1120" i="1"/>
  <c r="C1121" i="1"/>
  <c r="C1122" i="1"/>
  <c r="C1123" i="1"/>
  <c r="C1124" i="1"/>
  <c r="C1125" i="1"/>
  <c r="C1126" i="1"/>
  <c r="C1127" i="1"/>
  <c r="C1128" i="1"/>
  <c r="C1129" i="1"/>
  <c r="C1130" i="1"/>
  <c r="C1131" i="1"/>
  <c r="C1132" i="1"/>
  <c r="C1133" i="1"/>
  <c r="C1134" i="1"/>
  <c r="C1135" i="1"/>
  <c r="C1136" i="1"/>
  <c r="C1137" i="1"/>
  <c r="C1138" i="1"/>
  <c r="C1139" i="1"/>
  <c r="C1140" i="1"/>
  <c r="C1141" i="1"/>
  <c r="C1142" i="1"/>
  <c r="C1143" i="1"/>
  <c r="C1144" i="1"/>
  <c r="C1145" i="1"/>
  <c r="C1146" i="1"/>
  <c r="C1147" i="1"/>
  <c r="C1148" i="1"/>
  <c r="C1149" i="1"/>
  <c r="C1150" i="1"/>
  <c r="C1151" i="1"/>
  <c r="C1152" i="1"/>
  <c r="C1153" i="1"/>
  <c r="C1154" i="1"/>
  <c r="C1155" i="1"/>
  <c r="C1156" i="1"/>
  <c r="C1157" i="1"/>
  <c r="C1158" i="1"/>
  <c r="C1159" i="1"/>
  <c r="C1160" i="1"/>
  <c r="C1161" i="1"/>
  <c r="C1162" i="1"/>
  <c r="C1163" i="1"/>
  <c r="C1164" i="1"/>
  <c r="C1165" i="1"/>
  <c r="C1166" i="1"/>
  <c r="C1167" i="1"/>
  <c r="C1168" i="1"/>
  <c r="C1169" i="1"/>
  <c r="C1170" i="1"/>
  <c r="C1171" i="1"/>
  <c r="C1172" i="1"/>
  <c r="C1173" i="1"/>
  <c r="C1174" i="1"/>
  <c r="C1175" i="1"/>
  <c r="C1176" i="1"/>
  <c r="C1177" i="1"/>
  <c r="C1178" i="1"/>
  <c r="C1179" i="1"/>
  <c r="C1180" i="1"/>
  <c r="C1181" i="1"/>
  <c r="C1182" i="1"/>
  <c r="C1183" i="1"/>
  <c r="C1184" i="1"/>
  <c r="C1185" i="1"/>
  <c r="C1186" i="1"/>
  <c r="C1187" i="1"/>
  <c r="C1188" i="1"/>
  <c r="C1189" i="1"/>
  <c r="C1190" i="1"/>
  <c r="C1191" i="1"/>
  <c r="C1192" i="1"/>
  <c r="C1193" i="1"/>
  <c r="C1194" i="1"/>
  <c r="C1195" i="1"/>
  <c r="C1196" i="1"/>
  <c r="C1197" i="1"/>
  <c r="C1198" i="1"/>
  <c r="C1199" i="1"/>
  <c r="C1200" i="1"/>
  <c r="C1201" i="1"/>
  <c r="C1202" i="1"/>
  <c r="C1203" i="1"/>
  <c r="C1204" i="1"/>
  <c r="C1205" i="1"/>
  <c r="C1206" i="1"/>
  <c r="C1207" i="1"/>
  <c r="C1208" i="1"/>
  <c r="C1209" i="1"/>
  <c r="C1210" i="1"/>
  <c r="C1211" i="1"/>
  <c r="C1212" i="1"/>
  <c r="C1213" i="1"/>
  <c r="C1214" i="1"/>
  <c r="C1215" i="1"/>
  <c r="C1216" i="1"/>
  <c r="C1217" i="1"/>
  <c r="C1218" i="1"/>
  <c r="C1219" i="1"/>
  <c r="C1220" i="1"/>
  <c r="C1221" i="1"/>
  <c r="C1222" i="1"/>
  <c r="C1223" i="1"/>
  <c r="C1224" i="1"/>
  <c r="C1225" i="1"/>
  <c r="C1226" i="1"/>
  <c r="C1227" i="1"/>
  <c r="C1228" i="1"/>
  <c r="C1229" i="1"/>
  <c r="C1230" i="1"/>
  <c r="C1231" i="1"/>
  <c r="C1232" i="1"/>
  <c r="C1233" i="1"/>
  <c r="C1234" i="1"/>
  <c r="C1235" i="1"/>
  <c r="C1236" i="1"/>
  <c r="C1237" i="1"/>
  <c r="C1238" i="1"/>
  <c r="C1239" i="1"/>
  <c r="C1240" i="1"/>
  <c r="C1241" i="1"/>
  <c r="C1242" i="1"/>
  <c r="C1243" i="1"/>
  <c r="C1244" i="1"/>
  <c r="C1245" i="1"/>
  <c r="C1246" i="1"/>
  <c r="C1247" i="1"/>
  <c r="C1248" i="1"/>
  <c r="C1249" i="1"/>
  <c r="C1250" i="1"/>
  <c r="C1251" i="1"/>
  <c r="C1252" i="1"/>
  <c r="C1253" i="1"/>
  <c r="C1254" i="1"/>
  <c r="C1255" i="1"/>
  <c r="C1256" i="1"/>
  <c r="C1257" i="1"/>
  <c r="C1258" i="1"/>
  <c r="C1259" i="1"/>
  <c r="C1260" i="1"/>
  <c r="C1261" i="1"/>
  <c r="C1262" i="1"/>
  <c r="C1263" i="1"/>
  <c r="C1264" i="1"/>
  <c r="C1265" i="1"/>
  <c r="C1266" i="1"/>
  <c r="C1267" i="1"/>
  <c r="C1268" i="1"/>
  <c r="C1269" i="1"/>
  <c r="C1270" i="1"/>
  <c r="C1271" i="1"/>
  <c r="C1272" i="1"/>
  <c r="C1273" i="1"/>
  <c r="C1274" i="1"/>
  <c r="C1275" i="1"/>
  <c r="C1276" i="1"/>
  <c r="C1277" i="1"/>
  <c r="C1278" i="1"/>
  <c r="C1279" i="1"/>
  <c r="C1280" i="1"/>
  <c r="C1281" i="1"/>
  <c r="C1282" i="1"/>
  <c r="C1283" i="1"/>
  <c r="C1284" i="1"/>
  <c r="C1285" i="1"/>
  <c r="C1286" i="1"/>
  <c r="C1287" i="1"/>
  <c r="C1288" i="1"/>
  <c r="C1289" i="1"/>
  <c r="C1290" i="1"/>
  <c r="C1291" i="1"/>
  <c r="C1292" i="1"/>
  <c r="C1293" i="1"/>
  <c r="C1294" i="1"/>
  <c r="C1295" i="1"/>
  <c r="C1296" i="1"/>
  <c r="C1297" i="1"/>
  <c r="C1298" i="1"/>
  <c r="C1299" i="1"/>
  <c r="C1300" i="1"/>
  <c r="C1301" i="1"/>
  <c r="C1302" i="1"/>
  <c r="C1303" i="1"/>
  <c r="C1304" i="1"/>
  <c r="C1305" i="1"/>
  <c r="C1306" i="1"/>
  <c r="C1307" i="1"/>
  <c r="C1308" i="1"/>
  <c r="C1309" i="1"/>
  <c r="C1310" i="1"/>
  <c r="C1311" i="1"/>
  <c r="C1312" i="1"/>
  <c r="C1313" i="1"/>
  <c r="C1314" i="1"/>
  <c r="C1315" i="1"/>
  <c r="C1316" i="1"/>
  <c r="C1317" i="1"/>
  <c r="C1318" i="1"/>
  <c r="C1319" i="1"/>
  <c r="C1320" i="1"/>
  <c r="C1321" i="1"/>
  <c r="C1322" i="1"/>
  <c r="C1323" i="1"/>
  <c r="C1324" i="1"/>
  <c r="C1325" i="1"/>
  <c r="C1326" i="1"/>
  <c r="C1327" i="1"/>
  <c r="C1328" i="1"/>
  <c r="C1329" i="1"/>
  <c r="C1330" i="1"/>
  <c r="C1331" i="1"/>
  <c r="C1332" i="1"/>
  <c r="C1333" i="1"/>
  <c r="C1334" i="1"/>
  <c r="C1335" i="1"/>
  <c r="C1336" i="1"/>
  <c r="C1337" i="1"/>
  <c r="C1338" i="1"/>
  <c r="C1339" i="1"/>
  <c r="C1340" i="1"/>
  <c r="C1341" i="1"/>
  <c r="C1342" i="1"/>
  <c r="C1343" i="1"/>
  <c r="C1344" i="1"/>
  <c r="C1345" i="1"/>
  <c r="C1346" i="1"/>
  <c r="C1347" i="1"/>
  <c r="C1348" i="1"/>
  <c r="C1349" i="1"/>
  <c r="C1350" i="1"/>
  <c r="C1351" i="1"/>
  <c r="C1352" i="1"/>
  <c r="C1353" i="1"/>
  <c r="C1354" i="1"/>
  <c r="C1355" i="1"/>
  <c r="C1356" i="1"/>
  <c r="C1357" i="1"/>
  <c r="C1358" i="1"/>
  <c r="C1359" i="1"/>
  <c r="C1360" i="1"/>
  <c r="C1361" i="1"/>
  <c r="C1362" i="1"/>
  <c r="C1363" i="1"/>
  <c r="C1364" i="1"/>
  <c r="C1365" i="1"/>
  <c r="C1366" i="1"/>
  <c r="C1367" i="1"/>
  <c r="C1368" i="1"/>
  <c r="C1369" i="1"/>
  <c r="C1370" i="1"/>
  <c r="C1371" i="1"/>
  <c r="C1372" i="1"/>
  <c r="C1373" i="1"/>
  <c r="C1374" i="1"/>
  <c r="C1375" i="1"/>
  <c r="C1376" i="1"/>
  <c r="C1377" i="1"/>
  <c r="C1378" i="1"/>
  <c r="C1379" i="1"/>
  <c r="C1380" i="1"/>
  <c r="C1381" i="1"/>
  <c r="C1382" i="1"/>
  <c r="C1383" i="1"/>
  <c r="C1384" i="1"/>
  <c r="C1385" i="1"/>
  <c r="C1386" i="1"/>
  <c r="C1387" i="1"/>
  <c r="C1388" i="1"/>
  <c r="C1389" i="1"/>
  <c r="C1390" i="1"/>
  <c r="C1391" i="1"/>
  <c r="C1392" i="1"/>
  <c r="C1393" i="1"/>
  <c r="C1394" i="1"/>
  <c r="C1395" i="1"/>
  <c r="C1396" i="1"/>
  <c r="C1397" i="1"/>
  <c r="C1398" i="1"/>
  <c r="C1399" i="1"/>
  <c r="C1400" i="1"/>
  <c r="C1401" i="1"/>
  <c r="C1402" i="1"/>
  <c r="C1403" i="1"/>
  <c r="C1404" i="1"/>
  <c r="C1405" i="1"/>
  <c r="C1406" i="1"/>
  <c r="C1407" i="1"/>
  <c r="C1408" i="1"/>
  <c r="C1409" i="1"/>
  <c r="C1410" i="1"/>
  <c r="C1411" i="1"/>
  <c r="C1412" i="1"/>
  <c r="C1413" i="1"/>
  <c r="C1414" i="1"/>
  <c r="C1415" i="1"/>
  <c r="C1416" i="1"/>
  <c r="C1417" i="1"/>
  <c r="C1418" i="1"/>
  <c r="C1419" i="1"/>
  <c r="C1420" i="1"/>
  <c r="C1421" i="1"/>
  <c r="C1422" i="1"/>
  <c r="C1423" i="1"/>
  <c r="C1424" i="1"/>
  <c r="C1425" i="1"/>
  <c r="C1426" i="1"/>
  <c r="C1427" i="1"/>
  <c r="C1428" i="1"/>
  <c r="C1429" i="1"/>
  <c r="C1430" i="1"/>
  <c r="C1431" i="1"/>
  <c r="C1432" i="1"/>
  <c r="C1433" i="1"/>
  <c r="C1434" i="1"/>
  <c r="C1435" i="1"/>
  <c r="C1436" i="1"/>
  <c r="C1437" i="1"/>
  <c r="C1438" i="1"/>
  <c r="C1439" i="1"/>
  <c r="C1440" i="1"/>
  <c r="C1441" i="1"/>
  <c r="C1442" i="1"/>
  <c r="C1443" i="1"/>
  <c r="C1444" i="1"/>
  <c r="C1445" i="1"/>
  <c r="C1446" i="1"/>
  <c r="C1447" i="1"/>
  <c r="C1448" i="1"/>
  <c r="C1449" i="1"/>
  <c r="C1450" i="1"/>
  <c r="C1451" i="1"/>
  <c r="C1452" i="1"/>
  <c r="C1453" i="1"/>
  <c r="C1454" i="1"/>
  <c r="C1455" i="1"/>
  <c r="C1456" i="1"/>
  <c r="C1457" i="1"/>
  <c r="C1458" i="1"/>
  <c r="C1459" i="1"/>
  <c r="C1460" i="1"/>
  <c r="C1461" i="1"/>
  <c r="C1462" i="1"/>
  <c r="C1463" i="1"/>
  <c r="C1464" i="1"/>
  <c r="C1465" i="1"/>
  <c r="C1466" i="1"/>
  <c r="C1467" i="1"/>
  <c r="C1468" i="1"/>
  <c r="C1469" i="1"/>
  <c r="C1470" i="1"/>
  <c r="C1471" i="1"/>
  <c r="C1472" i="1"/>
  <c r="C1473" i="1"/>
  <c r="C1474" i="1"/>
  <c r="C1475" i="1"/>
  <c r="C1476" i="1"/>
  <c r="C1477" i="1"/>
  <c r="C1478" i="1"/>
  <c r="C1479" i="1"/>
  <c r="C1480" i="1"/>
  <c r="C1481" i="1"/>
  <c r="C1482" i="1"/>
  <c r="C1483" i="1"/>
  <c r="C1484" i="1"/>
  <c r="C1485" i="1"/>
  <c r="C1486" i="1"/>
  <c r="C1487" i="1"/>
  <c r="C1488" i="1"/>
  <c r="C1489" i="1"/>
  <c r="C1490" i="1"/>
  <c r="C1491" i="1"/>
  <c r="C1492" i="1"/>
  <c r="C1493" i="1"/>
  <c r="C1494" i="1"/>
  <c r="C1495" i="1"/>
  <c r="C1496" i="1"/>
  <c r="C1497" i="1"/>
  <c r="C1498" i="1"/>
  <c r="C1499" i="1"/>
  <c r="C1500" i="1"/>
  <c r="C1501" i="1"/>
  <c r="C1502" i="1"/>
  <c r="C1503" i="1"/>
  <c r="C1504" i="1"/>
  <c r="C1505" i="1"/>
  <c r="C1506" i="1"/>
  <c r="C1507" i="1"/>
  <c r="C1508" i="1"/>
  <c r="C1509" i="1"/>
  <c r="C1510" i="1"/>
  <c r="C1511" i="1"/>
  <c r="C1512" i="1"/>
  <c r="C1513" i="1"/>
  <c r="C1514" i="1"/>
  <c r="C1515" i="1"/>
  <c r="C1516" i="1"/>
  <c r="C1517" i="1"/>
  <c r="C1518" i="1"/>
  <c r="C1519" i="1"/>
  <c r="C1520" i="1"/>
  <c r="C1521" i="1"/>
  <c r="C1522" i="1"/>
  <c r="C1523" i="1"/>
  <c r="C1524" i="1"/>
  <c r="C1525" i="1"/>
  <c r="C1526" i="1"/>
  <c r="C1527" i="1"/>
  <c r="C1528" i="1"/>
  <c r="C1529" i="1"/>
  <c r="C1530" i="1"/>
  <c r="C1531" i="1"/>
  <c r="C1532" i="1"/>
  <c r="C1533" i="1"/>
  <c r="C1534" i="1"/>
  <c r="C1535" i="1"/>
  <c r="C1536" i="1"/>
  <c r="C1537" i="1"/>
  <c r="C1538" i="1"/>
  <c r="C1539" i="1"/>
  <c r="C1540" i="1"/>
  <c r="C1541" i="1"/>
  <c r="C1542" i="1"/>
  <c r="C1543" i="1"/>
  <c r="C1544" i="1"/>
  <c r="C1545" i="1"/>
  <c r="C1546" i="1"/>
  <c r="C1547" i="1"/>
  <c r="C1548" i="1"/>
  <c r="C1549" i="1"/>
  <c r="C1550" i="1"/>
  <c r="C1551" i="1"/>
  <c r="C1552" i="1"/>
  <c r="C1553" i="1"/>
  <c r="C1554" i="1"/>
  <c r="C1555" i="1"/>
  <c r="C1556" i="1"/>
  <c r="C1557" i="1"/>
  <c r="C1558" i="1"/>
  <c r="C1559" i="1"/>
  <c r="C1560" i="1"/>
  <c r="C1561" i="1"/>
  <c r="C1562" i="1"/>
  <c r="C1563" i="1"/>
  <c r="C1564" i="1"/>
  <c r="C1565" i="1"/>
  <c r="C1566" i="1"/>
  <c r="C1567" i="1"/>
  <c r="C1568" i="1"/>
  <c r="C1569" i="1"/>
  <c r="C1570" i="1"/>
  <c r="C1571" i="1"/>
  <c r="C1572" i="1"/>
  <c r="C1573" i="1"/>
  <c r="C1574" i="1"/>
  <c r="C1575" i="1"/>
  <c r="C1576" i="1"/>
  <c r="C1577" i="1"/>
  <c r="C1578" i="1"/>
  <c r="C1579" i="1"/>
  <c r="C1580" i="1"/>
  <c r="C1581" i="1"/>
  <c r="C1582" i="1"/>
  <c r="C1583" i="1"/>
  <c r="C1584" i="1"/>
  <c r="C1585" i="1"/>
  <c r="C1586" i="1"/>
  <c r="C1587" i="1"/>
  <c r="C1588" i="1"/>
  <c r="C1589" i="1"/>
  <c r="C1590" i="1"/>
  <c r="C1591" i="1"/>
  <c r="C1592" i="1"/>
  <c r="C1593" i="1"/>
  <c r="C1594" i="1"/>
  <c r="C1595" i="1"/>
  <c r="C1596" i="1"/>
  <c r="C1597" i="1"/>
  <c r="C1598" i="1"/>
  <c r="C1599" i="1"/>
  <c r="C1600" i="1"/>
  <c r="C1601" i="1"/>
  <c r="C1602" i="1"/>
  <c r="C1603" i="1"/>
  <c r="C1604" i="1"/>
  <c r="C1605" i="1"/>
  <c r="C1606" i="1"/>
  <c r="C1607" i="1"/>
  <c r="C1608" i="1"/>
  <c r="C1609" i="1"/>
  <c r="C1610" i="1"/>
  <c r="C1611" i="1"/>
  <c r="C1612" i="1"/>
  <c r="C1613" i="1"/>
  <c r="C1614" i="1"/>
  <c r="C1615" i="1"/>
  <c r="C1616" i="1"/>
  <c r="C1617" i="1"/>
  <c r="C1618" i="1"/>
  <c r="C1619" i="1"/>
  <c r="C1620" i="1"/>
  <c r="C1621" i="1"/>
  <c r="C1622" i="1"/>
  <c r="C1623" i="1"/>
  <c r="C1624" i="1"/>
  <c r="C1625" i="1"/>
  <c r="C1626" i="1"/>
  <c r="C1627" i="1"/>
  <c r="C1628" i="1"/>
  <c r="C1629" i="1"/>
  <c r="C1630" i="1"/>
  <c r="C1631" i="1"/>
  <c r="C1632" i="1"/>
  <c r="C1633" i="1"/>
  <c r="C1634" i="1"/>
  <c r="C1635" i="1"/>
  <c r="C1636" i="1"/>
  <c r="C1637" i="1"/>
  <c r="C1638" i="1"/>
  <c r="C1639" i="1"/>
  <c r="C1640" i="1"/>
  <c r="C1641" i="1"/>
  <c r="C1642" i="1"/>
  <c r="C1643" i="1"/>
  <c r="C1644" i="1"/>
  <c r="C1645" i="1"/>
  <c r="C1646" i="1"/>
  <c r="C1647" i="1"/>
  <c r="C1648" i="1"/>
  <c r="C1649" i="1"/>
  <c r="C1650" i="1"/>
  <c r="C1651" i="1"/>
  <c r="C1652" i="1"/>
  <c r="C1653" i="1"/>
  <c r="C1654" i="1"/>
  <c r="C1655" i="1"/>
  <c r="C1656" i="1"/>
  <c r="C1657" i="1"/>
  <c r="C1658" i="1"/>
  <c r="C1659" i="1"/>
  <c r="C1660" i="1"/>
  <c r="C1661" i="1"/>
  <c r="C1662" i="1"/>
  <c r="C1663" i="1"/>
  <c r="C1664" i="1"/>
  <c r="C1665" i="1"/>
  <c r="C1666" i="1"/>
  <c r="C1667" i="1"/>
  <c r="C1668" i="1"/>
  <c r="C1669" i="1"/>
  <c r="C1670" i="1"/>
  <c r="C1671" i="1"/>
  <c r="C1672" i="1"/>
  <c r="C1673" i="1"/>
  <c r="C1674" i="1"/>
  <c r="C1675" i="1"/>
  <c r="C1676" i="1"/>
  <c r="C1677" i="1"/>
  <c r="C1678" i="1"/>
  <c r="C1679" i="1"/>
  <c r="C1680" i="1"/>
  <c r="C1681" i="1"/>
  <c r="C1682" i="1"/>
  <c r="C1683" i="1"/>
  <c r="C1684" i="1"/>
  <c r="C1685" i="1"/>
  <c r="C1686" i="1"/>
  <c r="C1687" i="1"/>
  <c r="C1688" i="1"/>
  <c r="C1689" i="1"/>
  <c r="C1690" i="1"/>
  <c r="C1691" i="1"/>
  <c r="C1692" i="1"/>
  <c r="C1693" i="1"/>
  <c r="C1694" i="1"/>
  <c r="C1695" i="1"/>
  <c r="C1696" i="1"/>
  <c r="C1697" i="1"/>
  <c r="C1698" i="1"/>
  <c r="C1699" i="1"/>
  <c r="C1700" i="1"/>
  <c r="C1701" i="1"/>
  <c r="C1702" i="1"/>
  <c r="C1703" i="1"/>
  <c r="C1704" i="1"/>
  <c r="C1705" i="1"/>
  <c r="C1706" i="1"/>
  <c r="C1707" i="1"/>
  <c r="C1708" i="1"/>
  <c r="C1709" i="1"/>
  <c r="C1710" i="1"/>
  <c r="C1711" i="1"/>
  <c r="C1712" i="1"/>
  <c r="C1713" i="1"/>
  <c r="C1714" i="1"/>
  <c r="C1715" i="1"/>
  <c r="C1716" i="1"/>
  <c r="C1717" i="1"/>
  <c r="C1718" i="1"/>
  <c r="C1719" i="1"/>
  <c r="C1720" i="1"/>
  <c r="C1721" i="1"/>
  <c r="C1722" i="1"/>
  <c r="C1723" i="1"/>
  <c r="C1724" i="1"/>
  <c r="C1725" i="1"/>
  <c r="C1726" i="1"/>
  <c r="C1727" i="1"/>
  <c r="C1728" i="1"/>
  <c r="C1729" i="1"/>
  <c r="C1730" i="1"/>
  <c r="C1731" i="1"/>
  <c r="C1732" i="1"/>
  <c r="C1733" i="1"/>
  <c r="C1734" i="1"/>
  <c r="C1735" i="1"/>
  <c r="C1736" i="1"/>
  <c r="C1737" i="1"/>
  <c r="C1738" i="1"/>
  <c r="C1739" i="1"/>
  <c r="C1740" i="1"/>
  <c r="C1741" i="1"/>
  <c r="C1742" i="1"/>
  <c r="C1743" i="1"/>
  <c r="C1744" i="1"/>
  <c r="C1745" i="1"/>
  <c r="C1746" i="1"/>
  <c r="C1747" i="1"/>
  <c r="C1748" i="1"/>
  <c r="C1749" i="1"/>
  <c r="C1750" i="1"/>
  <c r="C1751" i="1"/>
  <c r="C1752" i="1"/>
  <c r="C1753" i="1"/>
  <c r="C1754" i="1"/>
  <c r="C1755" i="1"/>
  <c r="C1756" i="1"/>
  <c r="C1757" i="1"/>
  <c r="C1758" i="1"/>
  <c r="C1759" i="1"/>
  <c r="C1760" i="1"/>
  <c r="C1761" i="1"/>
  <c r="C1762" i="1"/>
  <c r="C1763" i="1"/>
  <c r="C1764" i="1"/>
  <c r="C1765" i="1"/>
  <c r="C1766" i="1"/>
  <c r="C1767" i="1"/>
  <c r="C1768" i="1"/>
  <c r="C1769" i="1"/>
  <c r="C1770" i="1"/>
  <c r="C1771" i="1"/>
  <c r="C1772" i="1"/>
  <c r="C1773" i="1"/>
  <c r="C1774" i="1"/>
  <c r="C1775" i="1"/>
  <c r="C1776" i="1"/>
  <c r="C1777" i="1"/>
  <c r="C1778" i="1"/>
  <c r="C1779" i="1"/>
  <c r="C1780" i="1"/>
  <c r="C1781" i="1"/>
  <c r="C1782" i="1"/>
  <c r="C1783" i="1"/>
  <c r="C1784" i="1"/>
  <c r="C1785" i="1"/>
  <c r="C1786" i="1"/>
  <c r="C1787" i="1"/>
  <c r="C1788" i="1"/>
  <c r="C1789" i="1"/>
  <c r="C1790" i="1"/>
  <c r="C1791" i="1"/>
  <c r="C1792" i="1"/>
  <c r="C1793" i="1"/>
  <c r="C1794" i="1"/>
  <c r="C1795" i="1"/>
  <c r="C1796" i="1"/>
  <c r="C1797" i="1"/>
  <c r="C1798" i="1"/>
  <c r="C1799" i="1"/>
  <c r="C1800" i="1"/>
  <c r="C1801" i="1"/>
  <c r="C1802" i="1"/>
  <c r="C1803" i="1"/>
  <c r="C1804" i="1"/>
  <c r="C1805" i="1"/>
  <c r="C1806" i="1"/>
  <c r="C1807" i="1"/>
  <c r="C1808" i="1"/>
  <c r="C1809" i="1"/>
  <c r="C1810" i="1"/>
  <c r="C1811" i="1"/>
  <c r="C1812" i="1"/>
  <c r="C1813" i="1"/>
  <c r="C1814" i="1"/>
  <c r="C1815" i="1"/>
  <c r="C1816" i="1"/>
  <c r="C1817" i="1"/>
  <c r="C1818" i="1"/>
  <c r="C1819" i="1"/>
  <c r="C1820" i="1"/>
  <c r="C1821" i="1"/>
  <c r="C1822" i="1"/>
  <c r="C1823" i="1"/>
  <c r="C1824" i="1"/>
  <c r="C1825" i="1"/>
  <c r="C1826" i="1"/>
  <c r="C1827" i="1"/>
  <c r="C1828" i="1"/>
  <c r="C1829" i="1"/>
  <c r="C1830" i="1"/>
  <c r="C1831" i="1"/>
  <c r="C1832" i="1"/>
  <c r="C1833" i="1"/>
  <c r="C1834" i="1"/>
  <c r="C1835" i="1"/>
  <c r="C1836" i="1"/>
  <c r="C1837" i="1"/>
  <c r="C1838" i="1"/>
  <c r="C1839" i="1"/>
  <c r="C1840" i="1"/>
  <c r="C1841" i="1"/>
  <c r="C1842" i="1"/>
  <c r="C1843" i="1"/>
  <c r="C1844" i="1"/>
  <c r="C1845" i="1"/>
  <c r="C1846" i="1"/>
  <c r="C1847" i="1"/>
  <c r="C1848" i="1"/>
  <c r="C1849" i="1"/>
  <c r="C1850" i="1"/>
  <c r="C1851" i="1"/>
  <c r="C1852" i="1"/>
  <c r="C1853" i="1"/>
  <c r="C1854" i="1"/>
  <c r="C1855" i="1"/>
  <c r="C1856" i="1"/>
  <c r="C1857" i="1"/>
  <c r="C1858" i="1"/>
  <c r="C1859" i="1"/>
  <c r="C1860" i="1"/>
  <c r="C1861" i="1"/>
  <c r="C1862" i="1"/>
  <c r="C1863" i="1"/>
  <c r="C1864" i="1"/>
  <c r="C1865" i="1"/>
  <c r="C1866" i="1"/>
  <c r="C1867" i="1"/>
  <c r="C1868" i="1"/>
  <c r="C1869" i="1"/>
  <c r="C1870" i="1"/>
  <c r="C1871" i="1"/>
  <c r="C1872" i="1"/>
  <c r="C1873" i="1"/>
  <c r="C1874" i="1"/>
  <c r="C1875" i="1"/>
  <c r="C1876" i="1"/>
  <c r="C1877" i="1"/>
  <c r="C1878" i="1"/>
  <c r="C1879" i="1"/>
  <c r="C1880" i="1"/>
  <c r="C1881" i="1"/>
  <c r="C1882" i="1"/>
  <c r="C1883" i="1"/>
  <c r="C1884" i="1"/>
  <c r="C1885" i="1"/>
  <c r="C1886" i="1"/>
  <c r="C1887" i="1"/>
  <c r="C1888" i="1"/>
  <c r="C1889" i="1"/>
  <c r="C1890" i="1"/>
  <c r="C1891" i="1"/>
  <c r="C1892" i="1"/>
  <c r="C1893" i="1"/>
  <c r="C1894" i="1"/>
  <c r="C1895" i="1"/>
  <c r="C1896" i="1"/>
  <c r="C1897" i="1"/>
  <c r="C1898" i="1"/>
  <c r="C1899" i="1"/>
  <c r="C1900" i="1"/>
  <c r="C1901" i="1"/>
  <c r="C1902" i="1"/>
  <c r="C1903" i="1"/>
  <c r="C1904" i="1"/>
  <c r="C1905" i="1"/>
  <c r="C1906" i="1"/>
  <c r="C1907" i="1"/>
  <c r="C1908" i="1"/>
  <c r="C1909" i="1"/>
  <c r="C1910" i="1"/>
  <c r="C1911" i="1"/>
  <c r="C1912" i="1"/>
  <c r="C1913" i="1"/>
  <c r="C1914" i="1"/>
  <c r="C1915" i="1"/>
  <c r="C1916" i="1"/>
  <c r="C1917" i="1"/>
  <c r="C1918" i="1"/>
  <c r="C1919" i="1"/>
  <c r="C1920" i="1"/>
  <c r="C1921" i="1"/>
  <c r="C1922" i="1"/>
  <c r="C1923" i="1"/>
  <c r="C1924" i="1"/>
  <c r="C1925" i="1"/>
  <c r="C1926" i="1"/>
  <c r="C1927" i="1"/>
  <c r="C1928" i="1"/>
  <c r="C1929" i="1"/>
  <c r="C1930" i="1"/>
  <c r="C1931" i="1"/>
  <c r="C1932" i="1"/>
  <c r="C1933" i="1"/>
  <c r="C1934" i="1"/>
  <c r="C1935" i="1"/>
  <c r="C1936" i="1"/>
  <c r="C1937" i="1"/>
  <c r="C1938" i="1"/>
  <c r="C1939" i="1"/>
  <c r="C1940" i="1"/>
  <c r="C1941" i="1"/>
  <c r="C1942" i="1"/>
  <c r="C1943" i="1"/>
  <c r="C1944" i="1"/>
  <c r="C1945" i="1"/>
  <c r="C1946" i="1"/>
  <c r="C1947" i="1"/>
  <c r="C1948" i="1"/>
  <c r="C1949" i="1"/>
  <c r="C1950" i="1"/>
  <c r="C1951" i="1"/>
  <c r="C1952" i="1"/>
  <c r="C1953" i="1"/>
  <c r="C1954" i="1"/>
  <c r="C1955" i="1"/>
  <c r="C1956" i="1"/>
  <c r="C1957" i="1"/>
  <c r="C1958" i="1"/>
  <c r="C1959" i="1"/>
  <c r="C1960" i="1"/>
  <c r="C1961" i="1"/>
  <c r="C1962" i="1"/>
  <c r="C1963" i="1"/>
  <c r="C1964" i="1"/>
  <c r="C1965" i="1"/>
  <c r="C1966" i="1"/>
  <c r="C1967" i="1"/>
  <c r="C1968" i="1"/>
  <c r="C1969" i="1"/>
  <c r="C1970" i="1"/>
  <c r="C1971" i="1"/>
  <c r="C1972" i="1"/>
  <c r="C1973" i="1"/>
  <c r="C1974" i="1"/>
  <c r="C1975" i="1"/>
  <c r="C1976" i="1"/>
  <c r="C1977" i="1"/>
  <c r="C1978" i="1"/>
  <c r="C1979" i="1"/>
  <c r="C1980" i="1"/>
  <c r="C1981" i="1"/>
  <c r="C1982" i="1"/>
  <c r="C1983" i="1"/>
  <c r="C1984" i="1"/>
  <c r="C1985" i="1"/>
  <c r="C1986" i="1"/>
  <c r="C1987" i="1"/>
  <c r="C1988" i="1"/>
  <c r="C1989" i="1"/>
  <c r="C1990" i="1"/>
  <c r="C1991" i="1"/>
  <c r="C1992" i="1"/>
  <c r="C1993" i="1"/>
  <c r="C1994" i="1"/>
  <c r="C1995" i="1"/>
  <c r="C1996" i="1"/>
  <c r="C1997" i="1"/>
  <c r="C1998" i="1"/>
  <c r="C1999" i="1"/>
  <c r="C2000" i="1"/>
  <c r="C2001" i="1"/>
  <c r="C2002" i="1"/>
  <c r="C2003" i="1"/>
  <c r="C2004" i="1"/>
  <c r="C2005" i="1"/>
  <c r="C2006" i="1"/>
  <c r="C2007" i="1"/>
  <c r="C2008" i="1"/>
  <c r="C2009" i="1"/>
  <c r="C2010" i="1"/>
  <c r="C2011" i="1"/>
  <c r="C2012" i="1"/>
  <c r="C2013" i="1"/>
  <c r="C2014" i="1"/>
  <c r="C2015" i="1"/>
  <c r="C2016" i="1"/>
  <c r="C2017" i="1"/>
  <c r="C2018" i="1"/>
  <c r="C2019" i="1"/>
  <c r="C2020" i="1"/>
  <c r="C2021" i="1"/>
  <c r="C2022" i="1"/>
  <c r="C2023" i="1"/>
  <c r="C2024" i="1"/>
  <c r="C2025" i="1"/>
  <c r="C2026" i="1"/>
  <c r="C2027" i="1"/>
  <c r="C2028" i="1"/>
  <c r="C2029" i="1"/>
  <c r="C2030" i="1"/>
  <c r="C2031" i="1"/>
  <c r="C2032" i="1"/>
  <c r="C2033" i="1"/>
  <c r="C2034" i="1"/>
  <c r="C2035" i="1"/>
  <c r="C2036" i="1"/>
  <c r="C2037" i="1"/>
  <c r="C2038" i="1"/>
  <c r="C2039" i="1"/>
  <c r="C2040" i="1"/>
  <c r="C2041" i="1"/>
  <c r="C2042" i="1"/>
  <c r="C2043" i="1"/>
  <c r="C2044" i="1"/>
  <c r="C2045" i="1"/>
  <c r="C2046" i="1"/>
  <c r="C2047" i="1"/>
  <c r="C2048" i="1"/>
  <c r="C2049" i="1"/>
  <c r="C2050" i="1"/>
  <c r="C2051" i="1"/>
  <c r="C2052" i="1"/>
  <c r="C2053" i="1"/>
  <c r="C2054" i="1"/>
  <c r="C2055" i="1"/>
  <c r="C2056" i="1"/>
  <c r="C2057" i="1"/>
  <c r="C2058" i="1"/>
  <c r="C2059" i="1"/>
  <c r="C2060" i="1"/>
  <c r="C2061" i="1"/>
  <c r="C2062" i="1"/>
  <c r="C2063" i="1"/>
  <c r="C2064" i="1"/>
  <c r="C2065" i="1"/>
  <c r="C2066" i="1"/>
  <c r="C2067" i="1"/>
  <c r="C2068" i="1"/>
  <c r="C2069" i="1"/>
  <c r="C2070" i="1"/>
  <c r="C2071" i="1"/>
  <c r="C2072" i="1"/>
  <c r="C2073" i="1"/>
  <c r="C2074" i="1"/>
  <c r="C2075" i="1"/>
  <c r="C2076" i="1"/>
  <c r="C2077" i="1"/>
  <c r="C2078" i="1"/>
  <c r="C2079" i="1"/>
  <c r="C2080" i="1"/>
  <c r="C2081" i="1"/>
  <c r="C2082" i="1"/>
  <c r="C2083" i="1"/>
  <c r="C2084" i="1"/>
  <c r="C2085" i="1"/>
  <c r="C2086" i="1"/>
  <c r="C2087" i="1"/>
  <c r="C2088" i="1"/>
  <c r="C2089" i="1"/>
  <c r="C2090" i="1"/>
  <c r="C2091" i="1"/>
  <c r="C2092" i="1"/>
  <c r="C2093" i="1"/>
  <c r="C2094" i="1"/>
  <c r="C2095" i="1"/>
  <c r="C2096" i="1"/>
  <c r="C2097" i="1"/>
  <c r="C2098" i="1"/>
  <c r="C2099" i="1"/>
  <c r="C2100" i="1"/>
  <c r="C2101" i="1"/>
  <c r="C2102" i="1"/>
  <c r="C2103" i="1"/>
  <c r="C2104" i="1"/>
  <c r="C2105" i="1"/>
  <c r="C2106" i="1"/>
  <c r="C2107" i="1"/>
  <c r="C2108" i="1"/>
  <c r="C2109" i="1"/>
  <c r="C2110" i="1"/>
  <c r="C2111" i="1"/>
  <c r="C2112" i="1"/>
  <c r="C2113" i="1"/>
  <c r="C2114" i="1"/>
  <c r="C2115" i="1"/>
  <c r="C2116" i="1"/>
  <c r="C2117" i="1"/>
  <c r="C2118" i="1"/>
  <c r="C2119" i="1"/>
  <c r="C2120" i="1"/>
  <c r="C2121" i="1"/>
  <c r="C2122" i="1"/>
  <c r="C2123" i="1"/>
  <c r="C2124" i="1"/>
  <c r="C2125" i="1"/>
  <c r="C2126" i="1"/>
  <c r="C2127" i="1"/>
  <c r="C2128" i="1"/>
  <c r="C2129" i="1"/>
  <c r="C2130" i="1"/>
  <c r="C2131" i="1"/>
  <c r="C2132" i="1"/>
  <c r="C2133" i="1"/>
  <c r="C2134" i="1"/>
  <c r="C2135" i="1"/>
  <c r="C2136" i="1"/>
  <c r="C2137" i="1"/>
  <c r="C2138" i="1"/>
  <c r="C2139" i="1"/>
  <c r="C2140" i="1"/>
  <c r="C2141" i="1"/>
  <c r="C2142" i="1"/>
  <c r="C2143" i="1"/>
  <c r="C2144" i="1"/>
  <c r="C2145" i="1"/>
  <c r="C2146" i="1"/>
  <c r="C2147" i="1"/>
  <c r="C2148" i="1"/>
  <c r="C2149" i="1"/>
  <c r="C2150" i="1"/>
  <c r="C2151" i="1"/>
  <c r="C2152" i="1"/>
  <c r="C2153" i="1"/>
  <c r="C2154" i="1"/>
  <c r="C2155" i="1"/>
  <c r="C2156" i="1"/>
  <c r="C2157" i="1"/>
  <c r="C2158" i="1"/>
  <c r="C2159" i="1"/>
  <c r="C2160" i="1"/>
  <c r="C2161" i="1"/>
  <c r="C2162" i="1"/>
  <c r="C2163" i="1"/>
  <c r="C2164" i="1"/>
  <c r="C2165" i="1"/>
  <c r="C2166" i="1"/>
  <c r="C2167" i="1"/>
  <c r="C2168" i="1"/>
  <c r="C2169" i="1"/>
  <c r="C2170" i="1"/>
  <c r="C2171" i="1"/>
  <c r="C2172" i="1"/>
  <c r="C2173" i="1"/>
  <c r="C2174" i="1"/>
  <c r="C2175" i="1"/>
  <c r="C2176" i="1"/>
  <c r="C2177" i="1"/>
  <c r="C2178" i="1"/>
  <c r="C2179" i="1"/>
  <c r="C2180" i="1"/>
  <c r="C2181" i="1"/>
  <c r="C2182" i="1"/>
  <c r="C2183" i="1"/>
  <c r="C2184" i="1"/>
  <c r="C2185" i="1"/>
  <c r="C2186" i="1"/>
  <c r="C2187" i="1"/>
  <c r="C2188" i="1"/>
  <c r="C2189" i="1"/>
  <c r="C2190" i="1"/>
  <c r="C2191" i="1"/>
  <c r="C2192" i="1"/>
  <c r="C2193" i="1"/>
  <c r="C2194" i="1"/>
  <c r="C2195" i="1"/>
  <c r="C2196" i="1"/>
  <c r="C2197" i="1"/>
  <c r="C2198" i="1"/>
  <c r="C2199" i="1"/>
  <c r="C2200" i="1"/>
  <c r="C2201" i="1"/>
  <c r="C2202" i="1"/>
  <c r="C2203" i="1"/>
  <c r="C2204" i="1"/>
  <c r="C2205" i="1"/>
  <c r="C2206" i="1"/>
  <c r="C2207" i="1"/>
  <c r="C2208" i="1"/>
  <c r="C2209" i="1"/>
  <c r="C2210" i="1"/>
  <c r="C2211" i="1"/>
  <c r="C2212" i="1"/>
  <c r="C2213" i="1"/>
  <c r="C2214" i="1"/>
  <c r="C2215" i="1"/>
  <c r="C2216" i="1"/>
  <c r="C2217" i="1"/>
  <c r="C2218" i="1"/>
  <c r="C2219" i="1"/>
  <c r="C2220" i="1"/>
  <c r="C2221" i="1"/>
  <c r="C2222" i="1"/>
  <c r="C2223" i="1"/>
  <c r="C2224" i="1"/>
  <c r="C2225" i="1"/>
  <c r="C2226" i="1"/>
  <c r="C2227" i="1"/>
  <c r="C2228" i="1"/>
  <c r="C2229" i="1"/>
  <c r="C2230" i="1"/>
  <c r="C2231" i="1"/>
  <c r="C2232" i="1"/>
  <c r="C2233" i="1"/>
  <c r="C2234" i="1"/>
  <c r="C2235" i="1"/>
  <c r="C2236" i="1"/>
  <c r="C2237" i="1"/>
  <c r="C2238" i="1"/>
  <c r="C2239" i="1"/>
  <c r="C2240" i="1"/>
  <c r="C2241" i="1"/>
  <c r="C2242" i="1"/>
  <c r="C2243" i="1"/>
  <c r="C2244" i="1"/>
  <c r="C2245" i="1"/>
  <c r="C2246" i="1"/>
  <c r="C2247" i="1"/>
  <c r="C2248" i="1"/>
  <c r="C2249" i="1"/>
  <c r="C2250" i="1"/>
  <c r="C2251" i="1"/>
  <c r="C2252" i="1"/>
  <c r="C2253" i="1"/>
  <c r="C2254" i="1"/>
  <c r="C2255" i="1"/>
  <c r="C2256" i="1"/>
  <c r="C2257" i="1"/>
  <c r="C2258" i="1"/>
  <c r="C2259" i="1"/>
  <c r="C2260" i="1"/>
  <c r="C2261" i="1"/>
  <c r="C2262" i="1"/>
  <c r="C2263" i="1"/>
  <c r="C2264" i="1"/>
  <c r="C2265" i="1"/>
  <c r="C2266" i="1"/>
  <c r="C2267" i="1"/>
  <c r="C2268" i="1"/>
  <c r="C2269" i="1"/>
  <c r="C2270" i="1"/>
  <c r="C2271" i="1"/>
  <c r="C2272" i="1"/>
  <c r="C2273" i="1"/>
  <c r="C2274" i="1"/>
  <c r="C2275" i="1"/>
  <c r="C2276" i="1"/>
  <c r="C2277" i="1"/>
  <c r="C2278" i="1"/>
  <c r="C2279" i="1"/>
  <c r="C2280" i="1"/>
  <c r="C2281" i="1"/>
  <c r="C2282" i="1"/>
  <c r="C2283" i="1"/>
  <c r="C2284" i="1"/>
  <c r="C2285" i="1"/>
  <c r="C2286" i="1"/>
  <c r="C2287" i="1"/>
  <c r="C2288" i="1"/>
  <c r="C2289" i="1"/>
  <c r="C2290" i="1"/>
  <c r="C2291" i="1"/>
  <c r="C2292" i="1"/>
  <c r="C2293" i="1"/>
  <c r="C2294" i="1"/>
  <c r="C2295" i="1"/>
  <c r="C2296" i="1"/>
  <c r="C2297" i="1"/>
  <c r="C2298" i="1"/>
  <c r="C2299" i="1"/>
  <c r="C2300" i="1"/>
  <c r="C2301" i="1"/>
  <c r="C2302" i="1"/>
  <c r="C2303" i="1"/>
  <c r="C2304" i="1"/>
  <c r="C2305" i="1"/>
  <c r="C2306" i="1"/>
  <c r="C2307" i="1"/>
  <c r="C2308" i="1"/>
  <c r="C2309" i="1"/>
  <c r="C2310" i="1"/>
  <c r="C2311" i="1"/>
  <c r="C2312" i="1"/>
  <c r="C2313" i="1"/>
  <c r="C2314" i="1"/>
  <c r="C2315" i="1"/>
  <c r="C2316" i="1"/>
  <c r="C2317" i="1"/>
  <c r="C2318" i="1"/>
  <c r="C2319" i="1"/>
  <c r="C2320" i="1"/>
  <c r="C2321" i="1"/>
  <c r="C2322" i="1"/>
  <c r="C2323" i="1"/>
  <c r="C2324" i="1"/>
  <c r="C2325" i="1"/>
  <c r="C2326" i="1"/>
  <c r="C2327" i="1"/>
  <c r="C2328" i="1"/>
  <c r="C2329" i="1"/>
  <c r="C2330" i="1"/>
  <c r="C2331" i="1"/>
  <c r="C2332" i="1"/>
  <c r="C2333" i="1"/>
  <c r="C2334" i="1"/>
  <c r="C2335" i="1"/>
  <c r="C2336" i="1"/>
  <c r="C2337" i="1"/>
  <c r="C2338" i="1"/>
  <c r="C2339" i="1"/>
  <c r="C2340" i="1"/>
  <c r="C2341" i="1"/>
  <c r="C2342" i="1"/>
  <c r="C2343" i="1"/>
  <c r="C2344" i="1"/>
  <c r="C2345" i="1"/>
  <c r="C2346" i="1"/>
  <c r="C2347" i="1"/>
  <c r="C2348" i="1"/>
  <c r="C2349" i="1"/>
  <c r="C2350" i="1"/>
  <c r="C2351" i="1"/>
  <c r="C2352" i="1"/>
  <c r="C2353" i="1"/>
  <c r="C2354" i="1"/>
  <c r="C2355" i="1"/>
  <c r="C2356" i="1"/>
  <c r="C2357" i="1"/>
  <c r="C2358" i="1"/>
  <c r="C2359" i="1"/>
  <c r="C2360" i="1"/>
  <c r="C2361" i="1"/>
  <c r="C2362" i="1"/>
  <c r="C2363" i="1"/>
  <c r="C2364" i="1"/>
  <c r="C2365" i="1"/>
  <c r="C2366" i="1"/>
  <c r="C2367" i="1"/>
  <c r="C2368" i="1"/>
  <c r="C2369" i="1"/>
  <c r="C2370" i="1"/>
  <c r="C2371" i="1"/>
  <c r="C2372" i="1"/>
  <c r="C2373" i="1"/>
  <c r="C2374" i="1"/>
  <c r="C2375" i="1"/>
  <c r="C2376" i="1"/>
  <c r="C2377" i="1"/>
  <c r="C2378" i="1"/>
  <c r="C2379" i="1"/>
  <c r="C2380" i="1"/>
  <c r="C2381" i="1"/>
  <c r="C2382" i="1"/>
  <c r="C2383" i="1"/>
  <c r="C2384" i="1"/>
  <c r="C2385" i="1"/>
  <c r="C2386" i="1"/>
  <c r="C2387" i="1"/>
  <c r="C2388" i="1"/>
  <c r="C2389" i="1"/>
  <c r="C2390" i="1"/>
  <c r="C2391" i="1"/>
  <c r="C2392" i="1"/>
  <c r="C2393" i="1"/>
  <c r="C2394" i="1"/>
  <c r="C2395" i="1"/>
  <c r="C2396" i="1"/>
  <c r="C2397" i="1"/>
  <c r="C2398" i="1"/>
  <c r="C2399" i="1"/>
  <c r="C2400" i="1"/>
  <c r="C2401" i="1"/>
  <c r="C2402" i="1"/>
  <c r="C2403" i="1"/>
  <c r="C2404" i="1"/>
  <c r="C2405" i="1"/>
  <c r="C2406" i="1"/>
  <c r="C2407" i="1"/>
  <c r="C2408" i="1"/>
  <c r="C2409" i="1"/>
  <c r="C2410" i="1"/>
  <c r="C2411" i="1"/>
  <c r="C2412" i="1"/>
  <c r="C2413" i="1"/>
  <c r="C2414" i="1"/>
  <c r="C2415" i="1"/>
  <c r="C2416" i="1"/>
  <c r="C2417" i="1"/>
  <c r="C2418" i="1"/>
  <c r="C2419" i="1"/>
  <c r="C2420" i="1"/>
  <c r="C2421" i="1"/>
  <c r="C2422" i="1"/>
  <c r="C2423" i="1"/>
  <c r="C2424" i="1"/>
  <c r="C2425" i="1"/>
  <c r="C2426" i="1"/>
  <c r="C2427" i="1"/>
  <c r="C2428" i="1"/>
  <c r="C2429" i="1"/>
  <c r="C2430" i="1"/>
  <c r="C2431" i="1"/>
  <c r="C2432" i="1"/>
  <c r="C2433" i="1"/>
  <c r="C2434" i="1"/>
  <c r="C2435" i="1"/>
  <c r="C2436" i="1"/>
  <c r="C2437" i="1"/>
  <c r="C2438" i="1"/>
  <c r="C2439" i="1"/>
  <c r="C2440" i="1"/>
  <c r="C2441" i="1"/>
  <c r="C2442" i="1"/>
  <c r="C2443" i="1"/>
  <c r="C2444" i="1"/>
  <c r="C2445" i="1"/>
  <c r="C2446" i="1"/>
  <c r="C2447" i="1"/>
  <c r="C2448" i="1"/>
  <c r="C2449" i="1"/>
  <c r="C2450" i="1"/>
  <c r="C2451" i="1"/>
  <c r="C2452" i="1"/>
  <c r="C2453" i="1"/>
  <c r="C2454" i="1"/>
  <c r="C2455" i="1"/>
  <c r="C2456" i="1"/>
  <c r="C2457" i="1"/>
  <c r="C2458" i="1"/>
  <c r="C2459" i="1"/>
  <c r="C2460" i="1"/>
  <c r="C2461" i="1"/>
  <c r="C2462" i="1"/>
  <c r="C2463" i="1"/>
  <c r="C2464" i="1"/>
  <c r="C2465" i="1"/>
  <c r="C2466" i="1"/>
  <c r="C2467" i="1"/>
  <c r="C2468" i="1"/>
  <c r="C2469" i="1"/>
  <c r="C2470" i="1"/>
  <c r="C2471" i="1"/>
  <c r="C2472" i="1"/>
  <c r="C2473" i="1"/>
  <c r="C2474" i="1"/>
  <c r="C2475" i="1"/>
  <c r="C2476" i="1"/>
  <c r="C2477" i="1"/>
  <c r="C2478" i="1"/>
  <c r="C2479" i="1"/>
  <c r="C2480" i="1"/>
  <c r="C2481" i="1"/>
  <c r="C2482" i="1"/>
  <c r="C2483" i="1"/>
  <c r="C2484" i="1"/>
  <c r="C2485" i="1"/>
  <c r="C2486" i="1"/>
  <c r="C2487" i="1"/>
  <c r="C2488" i="1"/>
  <c r="C2489" i="1"/>
  <c r="C2490" i="1"/>
  <c r="C2491" i="1"/>
  <c r="C2492" i="1"/>
  <c r="C2493" i="1"/>
  <c r="C2494" i="1"/>
  <c r="C2495" i="1"/>
  <c r="C2496" i="1"/>
  <c r="C2497" i="1"/>
  <c r="C2498" i="1"/>
  <c r="C2499" i="1"/>
  <c r="C2500" i="1"/>
  <c r="C2501" i="1"/>
  <c r="C2502" i="1"/>
  <c r="C2503" i="1"/>
  <c r="C2504" i="1"/>
  <c r="C2505" i="1"/>
  <c r="C2506" i="1"/>
  <c r="C2507" i="1"/>
  <c r="C2508" i="1"/>
  <c r="C2509" i="1"/>
  <c r="C2510" i="1"/>
  <c r="C2511" i="1"/>
  <c r="C2512" i="1"/>
  <c r="C2513" i="1"/>
  <c r="C2514" i="1"/>
  <c r="C2515" i="1"/>
  <c r="C2516" i="1"/>
  <c r="C2517" i="1"/>
  <c r="C2518" i="1"/>
  <c r="C2519" i="1"/>
  <c r="C2520" i="1"/>
  <c r="C2521" i="1"/>
  <c r="C2522" i="1"/>
  <c r="C2523" i="1"/>
  <c r="C2524" i="1"/>
  <c r="C2525" i="1"/>
  <c r="C2526" i="1"/>
  <c r="C2527" i="1"/>
  <c r="C2528" i="1"/>
  <c r="C2529" i="1"/>
  <c r="C2530" i="1"/>
  <c r="C2531" i="1"/>
  <c r="C2532" i="1"/>
  <c r="C2533" i="1"/>
  <c r="C2534" i="1"/>
  <c r="C2535" i="1"/>
  <c r="C2536" i="1"/>
  <c r="C2537" i="1"/>
  <c r="C2538" i="1"/>
  <c r="C2539" i="1"/>
  <c r="C2540" i="1"/>
  <c r="C2541" i="1"/>
  <c r="C2542" i="1"/>
  <c r="C2543" i="1"/>
  <c r="C2544" i="1"/>
  <c r="C2545" i="1"/>
  <c r="C2546" i="1"/>
  <c r="C2547" i="1"/>
  <c r="C2548" i="1"/>
  <c r="C2549" i="1"/>
  <c r="C2550" i="1"/>
  <c r="C2551" i="1"/>
  <c r="C2552" i="1"/>
  <c r="C2553" i="1"/>
  <c r="C2554" i="1"/>
  <c r="C2555" i="1"/>
  <c r="C2556" i="1"/>
  <c r="C2557" i="1"/>
  <c r="C2558" i="1"/>
  <c r="C2559" i="1"/>
  <c r="C2560" i="1"/>
  <c r="C2561" i="1"/>
  <c r="C2562" i="1"/>
  <c r="C2563" i="1"/>
  <c r="C2564" i="1"/>
  <c r="C2565" i="1"/>
  <c r="C2566" i="1"/>
  <c r="C2567" i="1"/>
  <c r="C2568" i="1"/>
  <c r="C2569" i="1"/>
  <c r="C2570" i="1"/>
  <c r="C2571" i="1"/>
  <c r="C2572" i="1"/>
  <c r="C2573" i="1"/>
  <c r="C2574" i="1"/>
  <c r="C2575" i="1"/>
  <c r="C2576" i="1"/>
  <c r="C2577" i="1"/>
  <c r="C2578" i="1"/>
  <c r="C2579" i="1"/>
  <c r="C2580" i="1"/>
  <c r="C2581" i="1"/>
  <c r="C2582" i="1"/>
  <c r="C2583" i="1"/>
  <c r="C2584" i="1"/>
  <c r="C2585" i="1"/>
  <c r="C2586" i="1"/>
  <c r="C2587" i="1"/>
  <c r="C2588" i="1"/>
  <c r="C2589" i="1"/>
  <c r="C2590" i="1"/>
  <c r="C2591" i="1"/>
  <c r="C2592" i="1"/>
  <c r="C2593" i="1"/>
  <c r="C2594" i="1"/>
  <c r="C2595" i="1"/>
  <c r="C2596" i="1"/>
  <c r="C2597" i="1"/>
  <c r="C2598" i="1"/>
  <c r="C2599" i="1"/>
  <c r="C2600" i="1"/>
  <c r="C2601" i="1"/>
  <c r="C2602" i="1"/>
  <c r="C2603" i="1"/>
  <c r="C2604" i="1"/>
  <c r="C2605" i="1"/>
  <c r="C2606" i="1"/>
  <c r="C2607" i="1"/>
  <c r="C2608" i="1"/>
  <c r="C2609" i="1"/>
  <c r="C2610" i="1"/>
  <c r="C2611" i="1"/>
  <c r="C2612" i="1"/>
  <c r="C2613" i="1"/>
  <c r="C2614" i="1"/>
  <c r="C2615" i="1"/>
  <c r="C2616" i="1"/>
  <c r="C2617" i="1"/>
  <c r="C2618" i="1"/>
  <c r="C2619" i="1"/>
  <c r="C2620" i="1"/>
  <c r="C2621" i="1"/>
  <c r="C2622" i="1"/>
  <c r="C2623" i="1"/>
  <c r="C2624" i="1"/>
  <c r="C2625" i="1"/>
  <c r="C2626" i="1"/>
  <c r="C2627" i="1"/>
  <c r="C2628" i="1"/>
  <c r="C2629" i="1"/>
  <c r="C2630" i="1"/>
  <c r="C2631" i="1"/>
  <c r="C2632" i="1"/>
  <c r="C2633" i="1"/>
  <c r="C2634" i="1"/>
  <c r="C2635" i="1"/>
  <c r="C2636" i="1"/>
  <c r="C2637" i="1"/>
  <c r="C2638" i="1"/>
  <c r="C2639" i="1"/>
  <c r="C2640" i="1"/>
  <c r="C2641" i="1"/>
  <c r="C2642" i="1"/>
  <c r="C2643" i="1"/>
  <c r="C2644" i="1"/>
  <c r="C2645" i="1"/>
  <c r="C2646" i="1"/>
  <c r="C2647" i="1"/>
  <c r="C2648" i="1"/>
  <c r="C2649" i="1"/>
  <c r="C2650" i="1"/>
  <c r="C2651" i="1"/>
  <c r="C2652" i="1"/>
  <c r="C2653" i="1"/>
  <c r="C2654" i="1"/>
  <c r="C2655" i="1"/>
  <c r="C2656" i="1"/>
  <c r="C2657" i="1"/>
  <c r="C2658" i="1"/>
  <c r="C2659" i="1"/>
  <c r="C2660" i="1"/>
  <c r="C2661" i="1"/>
  <c r="C2662" i="1"/>
  <c r="C2663" i="1"/>
  <c r="C2664" i="1"/>
  <c r="C2665" i="1"/>
  <c r="C2666" i="1"/>
  <c r="C2667" i="1"/>
  <c r="C2668" i="1"/>
  <c r="C2669" i="1"/>
  <c r="C2670" i="1"/>
  <c r="C2671" i="1"/>
  <c r="C2672" i="1"/>
  <c r="C2673" i="1"/>
  <c r="C2674" i="1"/>
  <c r="C2675" i="1"/>
  <c r="C2676" i="1"/>
  <c r="C2677" i="1"/>
  <c r="C2678" i="1"/>
  <c r="C2679" i="1"/>
  <c r="C2680" i="1"/>
  <c r="C2681" i="1"/>
  <c r="C2682" i="1"/>
  <c r="C2683" i="1"/>
  <c r="C2684" i="1"/>
  <c r="C2685" i="1"/>
  <c r="C2686" i="1"/>
  <c r="C2687" i="1"/>
  <c r="C2688" i="1"/>
  <c r="C2689" i="1"/>
  <c r="C2690" i="1"/>
  <c r="C2691" i="1"/>
  <c r="C2692" i="1"/>
  <c r="C2693" i="1"/>
  <c r="C2694" i="1"/>
  <c r="C2695" i="1"/>
  <c r="C2696" i="1"/>
  <c r="C2697" i="1"/>
  <c r="C2698" i="1"/>
  <c r="C2699" i="1"/>
  <c r="C2700" i="1"/>
  <c r="C2701" i="1"/>
  <c r="C2702" i="1"/>
  <c r="C2703" i="1"/>
  <c r="C2704" i="1"/>
  <c r="C2705" i="1"/>
  <c r="C2706" i="1"/>
  <c r="C2707" i="1"/>
  <c r="C2708" i="1"/>
  <c r="C2709" i="1"/>
  <c r="C2710" i="1"/>
  <c r="C2711" i="1"/>
  <c r="C2712" i="1"/>
  <c r="C2713" i="1"/>
  <c r="C2714" i="1"/>
  <c r="C2715" i="1"/>
  <c r="C2716" i="1"/>
  <c r="C2717" i="1"/>
  <c r="C2718" i="1"/>
  <c r="C2719" i="1"/>
  <c r="C2720" i="1"/>
  <c r="C2721" i="1"/>
  <c r="C2722" i="1"/>
  <c r="C2723" i="1"/>
  <c r="C2724" i="1"/>
  <c r="C2725" i="1"/>
  <c r="C2726" i="1"/>
  <c r="C2727" i="1"/>
  <c r="C2728" i="1"/>
  <c r="C2729" i="1"/>
  <c r="C2730" i="1"/>
  <c r="C2731" i="1"/>
  <c r="C2732" i="1"/>
  <c r="C2733" i="1"/>
  <c r="C2734" i="1"/>
  <c r="C2735" i="1"/>
  <c r="C2736" i="1"/>
  <c r="C2737" i="1"/>
  <c r="C2738" i="1"/>
  <c r="C2739" i="1"/>
  <c r="C2740" i="1"/>
  <c r="C2741" i="1"/>
  <c r="C2742" i="1"/>
  <c r="C2743" i="1"/>
  <c r="C2744" i="1"/>
  <c r="C2745" i="1"/>
  <c r="C2746" i="1"/>
  <c r="C2747" i="1"/>
  <c r="C2748" i="1"/>
  <c r="C2749" i="1"/>
  <c r="C2750" i="1"/>
  <c r="C2751" i="1"/>
  <c r="C2752" i="1"/>
  <c r="C2753" i="1"/>
  <c r="C2754" i="1"/>
  <c r="C2755" i="1"/>
  <c r="C2756" i="1"/>
  <c r="C2757" i="1"/>
  <c r="C2758" i="1"/>
  <c r="C2759" i="1"/>
  <c r="C2760" i="1"/>
  <c r="C2761" i="1"/>
  <c r="C2762" i="1"/>
  <c r="C2763" i="1"/>
  <c r="C2764" i="1"/>
  <c r="C2765" i="1"/>
  <c r="C2766" i="1"/>
  <c r="C2767" i="1"/>
  <c r="C2768" i="1"/>
  <c r="C2769" i="1"/>
  <c r="C2770" i="1"/>
  <c r="C2771" i="1"/>
  <c r="C2772" i="1"/>
  <c r="C2773" i="1"/>
  <c r="C2774" i="1"/>
  <c r="C2775" i="1"/>
  <c r="C2776" i="1"/>
  <c r="C2777" i="1"/>
  <c r="C2778" i="1"/>
  <c r="C2779" i="1"/>
  <c r="C2780" i="1"/>
  <c r="C2781" i="1"/>
  <c r="C2782" i="1"/>
  <c r="C2783" i="1"/>
  <c r="C2784" i="1"/>
  <c r="C2785" i="1"/>
  <c r="C2786" i="1"/>
  <c r="C2787" i="1"/>
  <c r="C2788" i="1"/>
  <c r="C2789" i="1"/>
  <c r="C2790" i="1"/>
  <c r="C2791" i="1"/>
  <c r="C2792" i="1"/>
  <c r="C2793" i="1"/>
  <c r="C2794" i="1"/>
  <c r="C2795" i="1"/>
  <c r="C2796" i="1"/>
  <c r="C2797" i="1"/>
  <c r="C2798" i="1"/>
  <c r="C2799" i="1"/>
  <c r="C2800" i="1"/>
  <c r="C2801" i="1"/>
  <c r="C2802" i="1"/>
  <c r="C2803" i="1"/>
  <c r="C2804" i="1"/>
  <c r="C2805" i="1"/>
  <c r="C2806" i="1"/>
  <c r="C2807" i="1"/>
  <c r="C2808" i="1"/>
  <c r="C2809" i="1"/>
  <c r="C2810" i="1"/>
  <c r="C2811" i="1"/>
  <c r="C2812" i="1"/>
  <c r="C2813" i="1"/>
  <c r="C2814" i="1"/>
  <c r="C2815" i="1"/>
  <c r="C2816" i="1"/>
  <c r="C2817" i="1"/>
  <c r="C2818" i="1"/>
  <c r="C2819" i="1"/>
  <c r="C2820" i="1"/>
  <c r="C2821" i="1"/>
  <c r="C2822" i="1"/>
  <c r="C2823" i="1"/>
  <c r="C2824" i="1"/>
  <c r="C2825" i="1"/>
  <c r="C2826" i="1"/>
  <c r="C2827" i="1"/>
  <c r="C2828" i="1"/>
  <c r="C2829" i="1"/>
  <c r="C2830" i="1"/>
  <c r="C2831" i="1"/>
  <c r="C2832" i="1"/>
  <c r="C2833" i="1"/>
  <c r="C2834" i="1"/>
  <c r="C2835" i="1"/>
  <c r="C2836" i="1"/>
  <c r="C2837" i="1"/>
  <c r="C2838" i="1"/>
  <c r="C2839" i="1"/>
  <c r="C2840" i="1"/>
  <c r="C2841" i="1"/>
  <c r="C2842" i="1"/>
  <c r="C2843" i="1"/>
  <c r="C2844" i="1"/>
  <c r="C2845" i="1"/>
  <c r="C2846" i="1"/>
  <c r="C2847" i="1"/>
  <c r="C2848" i="1"/>
  <c r="C2849" i="1"/>
  <c r="C2850" i="1"/>
  <c r="C2851" i="1"/>
  <c r="C2852" i="1"/>
  <c r="C2853" i="1"/>
  <c r="C2854" i="1"/>
  <c r="C2855" i="1"/>
  <c r="C2856" i="1"/>
  <c r="C2857" i="1"/>
  <c r="C2858" i="1"/>
  <c r="C2859" i="1"/>
  <c r="C2860" i="1"/>
  <c r="C2861" i="1"/>
  <c r="C2862" i="1"/>
  <c r="C2863" i="1"/>
  <c r="C2864" i="1"/>
  <c r="C2865" i="1"/>
  <c r="C2866" i="1"/>
  <c r="C2867" i="1"/>
  <c r="C2868" i="1"/>
  <c r="C2869" i="1"/>
  <c r="C2870" i="1"/>
  <c r="C2871" i="1"/>
  <c r="C2872" i="1"/>
  <c r="C2873" i="1"/>
  <c r="C2874" i="1"/>
  <c r="C2875" i="1"/>
  <c r="C2876" i="1"/>
  <c r="C2877" i="1"/>
  <c r="C2878" i="1"/>
  <c r="C2879" i="1"/>
  <c r="C2880" i="1"/>
  <c r="C2881" i="1"/>
  <c r="C2882" i="1"/>
  <c r="C2883" i="1"/>
  <c r="C2884" i="1"/>
  <c r="C2885" i="1"/>
  <c r="C2886" i="1"/>
  <c r="C2887" i="1"/>
  <c r="C2888" i="1"/>
  <c r="C2889" i="1"/>
  <c r="C2890" i="1"/>
  <c r="C2891" i="1"/>
  <c r="C3" i="1"/>
  <c r="M3" i="1"/>
  <c r="N3" i="1" s="1"/>
  <c r="G4" i="1" l="1"/>
  <c r="G2" i="1"/>
  <c r="G3" i="1"/>
  <c r="E5" i="1"/>
  <c r="H3" i="1" l="1"/>
  <c r="G5" i="1"/>
  <c r="E6" i="1"/>
  <c r="H4" i="1" l="1"/>
  <c r="I3" i="1"/>
  <c r="J3" i="1" s="1"/>
  <c r="G6" i="1"/>
  <c r="E7" i="1"/>
  <c r="D4" i="1"/>
  <c r="D5" i="1"/>
  <c r="D6" i="1"/>
  <c r="D7" i="1"/>
  <c r="D8" i="1"/>
  <c r="D9" i="1"/>
  <c r="D10" i="1"/>
  <c r="D11" i="1"/>
  <c r="D12" i="1"/>
  <c r="D13" i="1"/>
  <c r="D14" i="1"/>
  <c r="D15" i="1"/>
  <c r="D16" i="1"/>
  <c r="D17" i="1"/>
  <c r="D18" i="1"/>
  <c r="D19" i="1"/>
  <c r="D20" i="1"/>
  <c r="D21" i="1"/>
  <c r="D22" i="1"/>
  <c r="D23" i="1"/>
  <c r="D24" i="1"/>
  <c r="D25" i="1"/>
  <c r="D26" i="1"/>
  <c r="D27" i="1"/>
  <c r="D28" i="1"/>
  <c r="D29" i="1"/>
  <c r="D30" i="1"/>
  <c r="D31" i="1"/>
  <c r="D32" i="1"/>
  <c r="D33" i="1"/>
  <c r="D34" i="1"/>
  <c r="D35" i="1"/>
  <c r="D36" i="1"/>
  <c r="D37" i="1"/>
  <c r="D38" i="1"/>
  <c r="D39" i="1"/>
  <c r="D40" i="1"/>
  <c r="D41" i="1"/>
  <c r="D42" i="1"/>
  <c r="D43" i="1"/>
  <c r="D44" i="1"/>
  <c r="D45" i="1"/>
  <c r="D46" i="1"/>
  <c r="D47" i="1"/>
  <c r="D48" i="1"/>
  <c r="D49" i="1"/>
  <c r="D50" i="1"/>
  <c r="D51" i="1"/>
  <c r="D52" i="1"/>
  <c r="D53" i="1"/>
  <c r="D54" i="1"/>
  <c r="D55" i="1"/>
  <c r="D56" i="1"/>
  <c r="D57" i="1"/>
  <c r="D58" i="1"/>
  <c r="D59" i="1"/>
  <c r="D60" i="1"/>
  <c r="D61" i="1"/>
  <c r="D62" i="1"/>
  <c r="D63" i="1"/>
  <c r="D64" i="1"/>
  <c r="D65" i="1"/>
  <c r="D66" i="1"/>
  <c r="D67" i="1"/>
  <c r="D68" i="1"/>
  <c r="D69" i="1"/>
  <c r="D70" i="1"/>
  <c r="D71" i="1"/>
  <c r="D72" i="1"/>
  <c r="D73" i="1"/>
  <c r="D74" i="1"/>
  <c r="D75" i="1"/>
  <c r="D76" i="1"/>
  <c r="D77" i="1"/>
  <c r="D78" i="1"/>
  <c r="D79" i="1"/>
  <c r="D80" i="1"/>
  <c r="D81" i="1"/>
  <c r="D82" i="1"/>
  <c r="D83" i="1"/>
  <c r="D84" i="1"/>
  <c r="D85" i="1"/>
  <c r="D86" i="1"/>
  <c r="D87" i="1"/>
  <c r="D88" i="1"/>
  <c r="D89" i="1"/>
  <c r="D90" i="1"/>
  <c r="D91" i="1"/>
  <c r="D92" i="1"/>
  <c r="D93" i="1"/>
  <c r="D94" i="1"/>
  <c r="D95" i="1"/>
  <c r="D96" i="1"/>
  <c r="D97" i="1"/>
  <c r="D98" i="1"/>
  <c r="D99" i="1"/>
  <c r="D100" i="1"/>
  <c r="D101" i="1"/>
  <c r="D102" i="1"/>
  <c r="D103" i="1"/>
  <c r="D104" i="1"/>
  <c r="D105" i="1"/>
  <c r="D106" i="1"/>
  <c r="D107" i="1"/>
  <c r="D108" i="1"/>
  <c r="D109" i="1"/>
  <c r="D110" i="1"/>
  <c r="D111" i="1"/>
  <c r="D112" i="1"/>
  <c r="D113" i="1"/>
  <c r="D114" i="1"/>
  <c r="D115" i="1"/>
  <c r="D116" i="1"/>
  <c r="D117" i="1"/>
  <c r="D118" i="1"/>
  <c r="D119" i="1"/>
  <c r="D120" i="1"/>
  <c r="D121" i="1"/>
  <c r="D122" i="1"/>
  <c r="D123" i="1"/>
  <c r="D124" i="1"/>
  <c r="D125" i="1"/>
  <c r="D126" i="1"/>
  <c r="D127" i="1"/>
  <c r="D128" i="1"/>
  <c r="D129" i="1"/>
  <c r="D130" i="1"/>
  <c r="D131" i="1"/>
  <c r="D132" i="1"/>
  <c r="D133" i="1"/>
  <c r="D134" i="1"/>
  <c r="D135" i="1"/>
  <c r="D136" i="1"/>
  <c r="D137" i="1"/>
  <c r="D138" i="1"/>
  <c r="D139" i="1"/>
  <c r="D140" i="1"/>
  <c r="D141" i="1"/>
  <c r="D142" i="1"/>
  <c r="D143" i="1"/>
  <c r="D144" i="1"/>
  <c r="D145" i="1"/>
  <c r="D146" i="1"/>
  <c r="D147" i="1"/>
  <c r="D148" i="1"/>
  <c r="D149" i="1"/>
  <c r="D150" i="1"/>
  <c r="D151" i="1"/>
  <c r="D152" i="1"/>
  <c r="D153" i="1"/>
  <c r="D154" i="1"/>
  <c r="D155" i="1"/>
  <c r="D156" i="1"/>
  <c r="D157" i="1"/>
  <c r="D158" i="1"/>
  <c r="D159" i="1"/>
  <c r="D160" i="1"/>
  <c r="D161" i="1"/>
  <c r="D162" i="1"/>
  <c r="D163" i="1"/>
  <c r="D164" i="1"/>
  <c r="D165" i="1"/>
  <c r="D166" i="1"/>
  <c r="D167" i="1"/>
  <c r="D168" i="1"/>
  <c r="D169" i="1"/>
  <c r="D170" i="1"/>
  <c r="D171" i="1"/>
  <c r="D172" i="1"/>
  <c r="D173" i="1"/>
  <c r="D174" i="1"/>
  <c r="D175" i="1"/>
  <c r="D176" i="1"/>
  <c r="D177" i="1"/>
  <c r="D178" i="1"/>
  <c r="D179" i="1"/>
  <c r="D180" i="1"/>
  <c r="D181" i="1"/>
  <c r="D182" i="1"/>
  <c r="D183" i="1"/>
  <c r="D184" i="1"/>
  <c r="D185" i="1"/>
  <c r="D186" i="1"/>
  <c r="D187" i="1"/>
  <c r="D188" i="1"/>
  <c r="D189" i="1"/>
  <c r="D190" i="1"/>
  <c r="D191" i="1"/>
  <c r="D192" i="1"/>
  <c r="D193" i="1"/>
  <c r="D194" i="1"/>
  <c r="D195" i="1"/>
  <c r="D196" i="1"/>
  <c r="D197" i="1"/>
  <c r="D198" i="1"/>
  <c r="D199" i="1"/>
  <c r="D200" i="1"/>
  <c r="D201" i="1"/>
  <c r="D202" i="1"/>
  <c r="D203" i="1"/>
  <c r="D204" i="1"/>
  <c r="D205" i="1"/>
  <c r="D206" i="1"/>
  <c r="D207" i="1"/>
  <c r="D208" i="1"/>
  <c r="D209" i="1"/>
  <c r="D210" i="1"/>
  <c r="D211" i="1"/>
  <c r="D212" i="1"/>
  <c r="D213" i="1"/>
  <c r="D214" i="1"/>
  <c r="D215" i="1"/>
  <c r="D216" i="1"/>
  <c r="D217" i="1"/>
  <c r="D218" i="1"/>
  <c r="D219" i="1"/>
  <c r="D220" i="1"/>
  <c r="D221" i="1"/>
  <c r="D222" i="1"/>
  <c r="D223" i="1"/>
  <c r="D224" i="1"/>
  <c r="D225" i="1"/>
  <c r="D226" i="1"/>
  <c r="D227" i="1"/>
  <c r="D228" i="1"/>
  <c r="D229" i="1"/>
  <c r="D230" i="1"/>
  <c r="D231" i="1"/>
  <c r="D232" i="1"/>
  <c r="D233" i="1"/>
  <c r="D234" i="1"/>
  <c r="D235" i="1"/>
  <c r="D236" i="1"/>
  <c r="D237" i="1"/>
  <c r="D238" i="1"/>
  <c r="D239" i="1"/>
  <c r="D240" i="1"/>
  <c r="D241" i="1"/>
  <c r="D242" i="1"/>
  <c r="D243" i="1"/>
  <c r="D244" i="1"/>
  <c r="D245" i="1"/>
  <c r="D246" i="1"/>
  <c r="D247" i="1"/>
  <c r="D248" i="1"/>
  <c r="D249" i="1"/>
  <c r="D250" i="1"/>
  <c r="D251" i="1"/>
  <c r="D252" i="1"/>
  <c r="D253" i="1"/>
  <c r="D254" i="1"/>
  <c r="D255" i="1"/>
  <c r="D256" i="1"/>
  <c r="D257" i="1"/>
  <c r="D258" i="1"/>
  <c r="D259" i="1"/>
  <c r="D260" i="1"/>
  <c r="D261" i="1"/>
  <c r="D262" i="1"/>
  <c r="D263" i="1"/>
  <c r="D264" i="1"/>
  <c r="D265" i="1"/>
  <c r="D266" i="1"/>
  <c r="D267" i="1"/>
  <c r="D268" i="1"/>
  <c r="D269" i="1"/>
  <c r="D270" i="1"/>
  <c r="D271" i="1"/>
  <c r="D272" i="1"/>
  <c r="D273" i="1"/>
  <c r="D274" i="1"/>
  <c r="D275" i="1"/>
  <c r="D276" i="1"/>
  <c r="D277" i="1"/>
  <c r="D278" i="1"/>
  <c r="D279" i="1"/>
  <c r="D280" i="1"/>
  <c r="D281" i="1"/>
  <c r="D282" i="1"/>
  <c r="D283" i="1"/>
  <c r="D284" i="1"/>
  <c r="D285" i="1"/>
  <c r="D286" i="1"/>
  <c r="D287" i="1"/>
  <c r="D288" i="1"/>
  <c r="D289" i="1"/>
  <c r="D290" i="1"/>
  <c r="D291" i="1"/>
  <c r="D292" i="1"/>
  <c r="D293" i="1"/>
  <c r="D294" i="1"/>
  <c r="D295" i="1"/>
  <c r="D296" i="1"/>
  <c r="D297" i="1"/>
  <c r="D298" i="1"/>
  <c r="D299" i="1"/>
  <c r="D300" i="1"/>
  <c r="D301" i="1"/>
  <c r="D302" i="1"/>
  <c r="D303" i="1"/>
  <c r="D304" i="1"/>
  <c r="D305" i="1"/>
  <c r="D306" i="1"/>
  <c r="D307" i="1"/>
  <c r="D308" i="1"/>
  <c r="D309" i="1"/>
  <c r="D310" i="1"/>
  <c r="D311" i="1"/>
  <c r="D312" i="1"/>
  <c r="D313" i="1"/>
  <c r="D314" i="1"/>
  <c r="D315" i="1"/>
  <c r="D316" i="1"/>
  <c r="D317" i="1"/>
  <c r="D318" i="1"/>
  <c r="D319" i="1"/>
  <c r="D320" i="1"/>
  <c r="D321" i="1"/>
  <c r="D322" i="1"/>
  <c r="D323" i="1"/>
  <c r="D324" i="1"/>
  <c r="D325" i="1"/>
  <c r="D326" i="1"/>
  <c r="D327" i="1"/>
  <c r="D328" i="1"/>
  <c r="D329" i="1"/>
  <c r="D330" i="1"/>
  <c r="D331" i="1"/>
  <c r="D332" i="1"/>
  <c r="D333" i="1"/>
  <c r="D334" i="1"/>
  <c r="D335" i="1"/>
  <c r="D336" i="1"/>
  <c r="D337" i="1"/>
  <c r="D338" i="1"/>
  <c r="D339" i="1"/>
  <c r="D340" i="1"/>
  <c r="D341" i="1"/>
  <c r="D342" i="1"/>
  <c r="D343" i="1"/>
  <c r="D344" i="1"/>
  <c r="D345" i="1"/>
  <c r="D346" i="1"/>
  <c r="D347" i="1"/>
  <c r="D348" i="1"/>
  <c r="D349" i="1"/>
  <c r="D350" i="1"/>
  <c r="D351" i="1"/>
  <c r="D352" i="1"/>
  <c r="D353" i="1"/>
  <c r="D354" i="1"/>
  <c r="D355" i="1"/>
  <c r="D356" i="1"/>
  <c r="D357" i="1"/>
  <c r="D358" i="1"/>
  <c r="D359" i="1"/>
  <c r="D360" i="1"/>
  <c r="D361" i="1"/>
  <c r="D362" i="1"/>
  <c r="D363" i="1"/>
  <c r="D364" i="1"/>
  <c r="D365" i="1"/>
  <c r="D366" i="1"/>
  <c r="D367" i="1"/>
  <c r="D368" i="1"/>
  <c r="D369" i="1"/>
  <c r="D370" i="1"/>
  <c r="D371" i="1"/>
  <c r="D372" i="1"/>
  <c r="D373" i="1"/>
  <c r="D374" i="1"/>
  <c r="D375" i="1"/>
  <c r="D376" i="1"/>
  <c r="D377" i="1"/>
  <c r="D378" i="1"/>
  <c r="D379" i="1"/>
  <c r="D380" i="1"/>
  <c r="D381" i="1"/>
  <c r="D382" i="1"/>
  <c r="D383" i="1"/>
  <c r="D384" i="1"/>
  <c r="D385" i="1"/>
  <c r="D386" i="1"/>
  <c r="D387" i="1"/>
  <c r="D388" i="1"/>
  <c r="D389" i="1"/>
  <c r="D390" i="1"/>
  <c r="D391" i="1"/>
  <c r="D392" i="1"/>
  <c r="D393" i="1"/>
  <c r="D394" i="1"/>
  <c r="D395" i="1"/>
  <c r="D396" i="1"/>
  <c r="D397" i="1"/>
  <c r="D398" i="1"/>
  <c r="D399" i="1"/>
  <c r="D400" i="1"/>
  <c r="D401" i="1"/>
  <c r="D402" i="1"/>
  <c r="D403" i="1"/>
  <c r="D404" i="1"/>
  <c r="D405" i="1"/>
  <c r="D406" i="1"/>
  <c r="D407" i="1"/>
  <c r="D408" i="1"/>
  <c r="D409" i="1"/>
  <c r="D410" i="1"/>
  <c r="D411" i="1"/>
  <c r="D412" i="1"/>
  <c r="D413" i="1"/>
  <c r="D414" i="1"/>
  <c r="D415" i="1"/>
  <c r="D416" i="1"/>
  <c r="D417" i="1"/>
  <c r="D418" i="1"/>
  <c r="D419" i="1"/>
  <c r="D420" i="1"/>
  <c r="D421" i="1"/>
  <c r="D422" i="1"/>
  <c r="D423" i="1"/>
  <c r="D424" i="1"/>
  <c r="D425" i="1"/>
  <c r="D426" i="1"/>
  <c r="D427" i="1"/>
  <c r="D428" i="1"/>
  <c r="D429" i="1"/>
  <c r="D430" i="1"/>
  <c r="D431" i="1"/>
  <c r="D432" i="1"/>
  <c r="D433" i="1"/>
  <c r="D434" i="1"/>
  <c r="D435" i="1"/>
  <c r="D436" i="1"/>
  <c r="D437" i="1"/>
  <c r="D438" i="1"/>
  <c r="D439" i="1"/>
  <c r="D440" i="1"/>
  <c r="D441" i="1"/>
  <c r="D442" i="1"/>
  <c r="D443" i="1"/>
  <c r="D444" i="1"/>
  <c r="D445" i="1"/>
  <c r="D446" i="1"/>
  <c r="D447" i="1"/>
  <c r="D448" i="1"/>
  <c r="D449" i="1"/>
  <c r="D450" i="1"/>
  <c r="D451" i="1"/>
  <c r="D452" i="1"/>
  <c r="D453" i="1"/>
  <c r="D454" i="1"/>
  <c r="D455" i="1"/>
  <c r="D456" i="1"/>
  <c r="D457" i="1"/>
  <c r="D458" i="1"/>
  <c r="D459" i="1"/>
  <c r="D460" i="1"/>
  <c r="D461" i="1"/>
  <c r="D462" i="1"/>
  <c r="D463" i="1"/>
  <c r="D464" i="1"/>
  <c r="D465" i="1"/>
  <c r="D466" i="1"/>
  <c r="D467" i="1"/>
  <c r="D468" i="1"/>
  <c r="D469" i="1"/>
  <c r="D470" i="1"/>
  <c r="D471" i="1"/>
  <c r="D472" i="1"/>
  <c r="D473" i="1"/>
  <c r="D474" i="1"/>
  <c r="D475" i="1"/>
  <c r="D476" i="1"/>
  <c r="D477" i="1"/>
  <c r="D478" i="1"/>
  <c r="D479" i="1"/>
  <c r="D480" i="1"/>
  <c r="D481" i="1"/>
  <c r="D482" i="1"/>
  <c r="D483" i="1"/>
  <c r="D484" i="1"/>
  <c r="D485" i="1"/>
  <c r="D486" i="1"/>
  <c r="D487" i="1"/>
  <c r="D488" i="1"/>
  <c r="D489" i="1"/>
  <c r="D490" i="1"/>
  <c r="D491" i="1"/>
  <c r="D492" i="1"/>
  <c r="D493" i="1"/>
  <c r="D494" i="1"/>
  <c r="D495" i="1"/>
  <c r="D496" i="1"/>
  <c r="D497" i="1"/>
  <c r="D498" i="1"/>
  <c r="D499" i="1"/>
  <c r="D500" i="1"/>
  <c r="D501" i="1"/>
  <c r="D502" i="1"/>
  <c r="D503" i="1"/>
  <c r="D504" i="1"/>
  <c r="D505" i="1"/>
  <c r="D506" i="1"/>
  <c r="D507" i="1"/>
  <c r="D508" i="1"/>
  <c r="D509" i="1"/>
  <c r="D510" i="1"/>
  <c r="D511" i="1"/>
  <c r="D512" i="1"/>
  <c r="D513" i="1"/>
  <c r="D514" i="1"/>
  <c r="D515" i="1"/>
  <c r="D516" i="1"/>
  <c r="D517" i="1"/>
  <c r="D518" i="1"/>
  <c r="D519" i="1"/>
  <c r="D520" i="1"/>
  <c r="D521" i="1"/>
  <c r="D522" i="1"/>
  <c r="D523" i="1"/>
  <c r="D524" i="1"/>
  <c r="D525" i="1"/>
  <c r="D526" i="1"/>
  <c r="D527" i="1"/>
  <c r="D528" i="1"/>
  <c r="D529" i="1"/>
  <c r="D530" i="1"/>
  <c r="D531" i="1"/>
  <c r="D532" i="1"/>
  <c r="D533" i="1"/>
  <c r="D534" i="1"/>
  <c r="D535" i="1"/>
  <c r="D536" i="1"/>
  <c r="D537" i="1"/>
  <c r="D538" i="1"/>
  <c r="D539" i="1"/>
  <c r="D540" i="1"/>
  <c r="D541" i="1"/>
  <c r="D542" i="1"/>
  <c r="D543" i="1"/>
  <c r="D544" i="1"/>
  <c r="D545" i="1"/>
  <c r="D546" i="1"/>
  <c r="D547" i="1"/>
  <c r="D548" i="1"/>
  <c r="D549" i="1"/>
  <c r="D550" i="1"/>
  <c r="D551" i="1"/>
  <c r="D552" i="1"/>
  <c r="D553" i="1"/>
  <c r="D554" i="1"/>
  <c r="D555" i="1"/>
  <c r="D556" i="1"/>
  <c r="D557" i="1"/>
  <c r="D558" i="1"/>
  <c r="D559" i="1"/>
  <c r="D560" i="1"/>
  <c r="D561" i="1"/>
  <c r="D562" i="1"/>
  <c r="D563" i="1"/>
  <c r="D564" i="1"/>
  <c r="D565" i="1"/>
  <c r="D566" i="1"/>
  <c r="D567" i="1"/>
  <c r="D568" i="1"/>
  <c r="D569" i="1"/>
  <c r="D570" i="1"/>
  <c r="D571" i="1"/>
  <c r="D572" i="1"/>
  <c r="D573" i="1"/>
  <c r="D574" i="1"/>
  <c r="D575" i="1"/>
  <c r="D576" i="1"/>
  <c r="D577" i="1"/>
  <c r="D578" i="1"/>
  <c r="D579" i="1"/>
  <c r="D580" i="1"/>
  <c r="D581" i="1"/>
  <c r="D582" i="1"/>
  <c r="D583" i="1"/>
  <c r="D584" i="1"/>
  <c r="D585" i="1"/>
  <c r="D586" i="1"/>
  <c r="D587" i="1"/>
  <c r="D588" i="1"/>
  <c r="D589" i="1"/>
  <c r="D590" i="1"/>
  <c r="D591" i="1"/>
  <c r="D592" i="1"/>
  <c r="D593" i="1"/>
  <c r="D594" i="1"/>
  <c r="D595" i="1"/>
  <c r="D596" i="1"/>
  <c r="D597" i="1"/>
  <c r="D598" i="1"/>
  <c r="D599" i="1"/>
  <c r="D600" i="1"/>
  <c r="D601" i="1"/>
  <c r="D602" i="1"/>
  <c r="D603" i="1"/>
  <c r="D604" i="1"/>
  <c r="D605" i="1"/>
  <c r="D606" i="1"/>
  <c r="D607" i="1"/>
  <c r="D608" i="1"/>
  <c r="D609" i="1"/>
  <c r="D610" i="1"/>
  <c r="D611" i="1"/>
  <c r="D612" i="1"/>
  <c r="D613" i="1"/>
  <c r="D614" i="1"/>
  <c r="D615" i="1"/>
  <c r="D616" i="1"/>
  <c r="D617" i="1"/>
  <c r="D618" i="1"/>
  <c r="D619" i="1"/>
  <c r="D620" i="1"/>
  <c r="D621" i="1"/>
  <c r="D622" i="1"/>
  <c r="D623" i="1"/>
  <c r="D624" i="1"/>
  <c r="D625" i="1"/>
  <c r="D626" i="1"/>
  <c r="D627" i="1"/>
  <c r="D628" i="1"/>
  <c r="D629" i="1"/>
  <c r="D630" i="1"/>
  <c r="D631" i="1"/>
  <c r="D632" i="1"/>
  <c r="D633" i="1"/>
  <c r="D634" i="1"/>
  <c r="D635" i="1"/>
  <c r="D636" i="1"/>
  <c r="D637" i="1"/>
  <c r="D638" i="1"/>
  <c r="D639" i="1"/>
  <c r="D640" i="1"/>
  <c r="D641" i="1"/>
  <c r="D642" i="1"/>
  <c r="D643" i="1"/>
  <c r="D644" i="1"/>
  <c r="D645" i="1"/>
  <c r="D646" i="1"/>
  <c r="D647" i="1"/>
  <c r="D648" i="1"/>
  <c r="D649" i="1"/>
  <c r="D650" i="1"/>
  <c r="D651" i="1"/>
  <c r="D652" i="1"/>
  <c r="D653" i="1"/>
  <c r="D654" i="1"/>
  <c r="D655" i="1"/>
  <c r="D656" i="1"/>
  <c r="D657" i="1"/>
  <c r="D658" i="1"/>
  <c r="D659" i="1"/>
  <c r="D660" i="1"/>
  <c r="D661" i="1"/>
  <c r="D662" i="1"/>
  <c r="D663" i="1"/>
  <c r="D664" i="1"/>
  <c r="D665" i="1"/>
  <c r="D666" i="1"/>
  <c r="D667" i="1"/>
  <c r="D668" i="1"/>
  <c r="D669" i="1"/>
  <c r="D670" i="1"/>
  <c r="D671" i="1"/>
  <c r="D672" i="1"/>
  <c r="D673" i="1"/>
  <c r="D674" i="1"/>
  <c r="D675" i="1"/>
  <c r="D676" i="1"/>
  <c r="D677" i="1"/>
  <c r="D678" i="1"/>
  <c r="D679" i="1"/>
  <c r="D680" i="1"/>
  <c r="D681" i="1"/>
  <c r="D682" i="1"/>
  <c r="D683" i="1"/>
  <c r="D684" i="1"/>
  <c r="D685" i="1"/>
  <c r="D686" i="1"/>
  <c r="D687" i="1"/>
  <c r="D688" i="1"/>
  <c r="D689" i="1"/>
  <c r="D690" i="1"/>
  <c r="D691" i="1"/>
  <c r="D692" i="1"/>
  <c r="D693" i="1"/>
  <c r="D694" i="1"/>
  <c r="D695" i="1"/>
  <c r="D696" i="1"/>
  <c r="D697" i="1"/>
  <c r="D698" i="1"/>
  <c r="D699" i="1"/>
  <c r="D700" i="1"/>
  <c r="D701" i="1"/>
  <c r="D702" i="1"/>
  <c r="D703" i="1"/>
  <c r="D704" i="1"/>
  <c r="D705" i="1"/>
  <c r="D706" i="1"/>
  <c r="D707" i="1"/>
  <c r="D708" i="1"/>
  <c r="D709" i="1"/>
  <c r="D710" i="1"/>
  <c r="D711" i="1"/>
  <c r="D712" i="1"/>
  <c r="D713" i="1"/>
  <c r="D714" i="1"/>
  <c r="D715" i="1"/>
  <c r="D716" i="1"/>
  <c r="D717" i="1"/>
  <c r="D718" i="1"/>
  <c r="D719" i="1"/>
  <c r="D720" i="1"/>
  <c r="D721" i="1"/>
  <c r="D722" i="1"/>
  <c r="D723" i="1"/>
  <c r="D724" i="1"/>
  <c r="D725" i="1"/>
  <c r="D726" i="1"/>
  <c r="D727" i="1"/>
  <c r="D728" i="1"/>
  <c r="D729" i="1"/>
  <c r="D730" i="1"/>
  <c r="D731" i="1"/>
  <c r="D732" i="1"/>
  <c r="D733" i="1"/>
  <c r="D734" i="1"/>
  <c r="D735" i="1"/>
  <c r="D736" i="1"/>
  <c r="D737" i="1"/>
  <c r="D738" i="1"/>
  <c r="D739" i="1"/>
  <c r="D740" i="1"/>
  <c r="D741" i="1"/>
  <c r="D742" i="1"/>
  <c r="D743" i="1"/>
  <c r="D744" i="1"/>
  <c r="D745" i="1"/>
  <c r="D746" i="1"/>
  <c r="D747" i="1"/>
  <c r="D748" i="1"/>
  <c r="D749" i="1"/>
  <c r="D750" i="1"/>
  <c r="D751" i="1"/>
  <c r="D752" i="1"/>
  <c r="D753" i="1"/>
  <c r="D754" i="1"/>
  <c r="D755" i="1"/>
  <c r="D756" i="1"/>
  <c r="D757" i="1"/>
  <c r="D758" i="1"/>
  <c r="D759" i="1"/>
  <c r="D760" i="1"/>
  <c r="D761" i="1"/>
  <c r="D762" i="1"/>
  <c r="D763" i="1"/>
  <c r="D764" i="1"/>
  <c r="D765" i="1"/>
  <c r="D766" i="1"/>
  <c r="D767" i="1"/>
  <c r="D768" i="1"/>
  <c r="D769" i="1"/>
  <c r="D770" i="1"/>
  <c r="D771" i="1"/>
  <c r="D772" i="1"/>
  <c r="D773" i="1"/>
  <c r="D774" i="1"/>
  <c r="D775" i="1"/>
  <c r="D776" i="1"/>
  <c r="D777" i="1"/>
  <c r="D778" i="1"/>
  <c r="D779" i="1"/>
  <c r="D780" i="1"/>
  <c r="D781" i="1"/>
  <c r="D782" i="1"/>
  <c r="D783" i="1"/>
  <c r="D784" i="1"/>
  <c r="D785" i="1"/>
  <c r="D786" i="1"/>
  <c r="D787" i="1"/>
  <c r="D788" i="1"/>
  <c r="D789" i="1"/>
  <c r="D790" i="1"/>
  <c r="D791" i="1"/>
  <c r="D792" i="1"/>
  <c r="D793" i="1"/>
  <c r="D794" i="1"/>
  <c r="D795" i="1"/>
  <c r="D796" i="1"/>
  <c r="D797" i="1"/>
  <c r="D798" i="1"/>
  <c r="D799" i="1"/>
  <c r="D800" i="1"/>
  <c r="D801" i="1"/>
  <c r="D802" i="1"/>
  <c r="D803" i="1"/>
  <c r="D804" i="1"/>
  <c r="D805" i="1"/>
  <c r="D806" i="1"/>
  <c r="D807" i="1"/>
  <c r="D808" i="1"/>
  <c r="D809" i="1"/>
  <c r="D810" i="1"/>
  <c r="D811" i="1"/>
  <c r="D812" i="1"/>
  <c r="D813" i="1"/>
  <c r="D814" i="1"/>
  <c r="D815" i="1"/>
  <c r="D816" i="1"/>
  <c r="D817" i="1"/>
  <c r="D818" i="1"/>
  <c r="D819" i="1"/>
  <c r="D820" i="1"/>
  <c r="D821" i="1"/>
  <c r="D822" i="1"/>
  <c r="D823" i="1"/>
  <c r="D824" i="1"/>
  <c r="D825" i="1"/>
  <c r="D826" i="1"/>
  <c r="D827" i="1"/>
  <c r="D828" i="1"/>
  <c r="D829" i="1"/>
  <c r="D830" i="1"/>
  <c r="D831" i="1"/>
  <c r="D832" i="1"/>
  <c r="D833" i="1"/>
  <c r="D834" i="1"/>
  <c r="D835" i="1"/>
  <c r="D836" i="1"/>
  <c r="D837" i="1"/>
  <c r="D838" i="1"/>
  <c r="D839" i="1"/>
  <c r="D840" i="1"/>
  <c r="D841" i="1"/>
  <c r="D842" i="1"/>
  <c r="D843" i="1"/>
  <c r="D844" i="1"/>
  <c r="D845" i="1"/>
  <c r="D846" i="1"/>
  <c r="D847" i="1"/>
  <c r="D848" i="1"/>
  <c r="D849" i="1"/>
  <c r="D850" i="1"/>
  <c r="D851" i="1"/>
  <c r="D852" i="1"/>
  <c r="D853" i="1"/>
  <c r="D854" i="1"/>
  <c r="D855" i="1"/>
  <c r="D856" i="1"/>
  <c r="D857" i="1"/>
  <c r="D858" i="1"/>
  <c r="D859" i="1"/>
  <c r="D860" i="1"/>
  <c r="D861" i="1"/>
  <c r="D862" i="1"/>
  <c r="D863" i="1"/>
  <c r="D864" i="1"/>
  <c r="D865" i="1"/>
  <c r="D866" i="1"/>
  <c r="D867" i="1"/>
  <c r="D868" i="1"/>
  <c r="D869" i="1"/>
  <c r="D870" i="1"/>
  <c r="D871" i="1"/>
  <c r="D872" i="1"/>
  <c r="D873" i="1"/>
  <c r="D874" i="1"/>
  <c r="D875" i="1"/>
  <c r="D876" i="1"/>
  <c r="D877" i="1"/>
  <c r="D878" i="1"/>
  <c r="D879" i="1"/>
  <c r="D880" i="1"/>
  <c r="D881" i="1"/>
  <c r="D882" i="1"/>
  <c r="D883" i="1"/>
  <c r="D884" i="1"/>
  <c r="D885" i="1"/>
  <c r="D886" i="1"/>
  <c r="D887" i="1"/>
  <c r="D888" i="1"/>
  <c r="D889" i="1"/>
  <c r="D890" i="1"/>
  <c r="D891" i="1"/>
  <c r="D892" i="1"/>
  <c r="D893" i="1"/>
  <c r="D894" i="1"/>
  <c r="D895" i="1"/>
  <c r="D896" i="1"/>
  <c r="D897" i="1"/>
  <c r="D898" i="1"/>
  <c r="D899" i="1"/>
  <c r="D900" i="1"/>
  <c r="D901" i="1"/>
  <c r="D902" i="1"/>
  <c r="D903" i="1"/>
  <c r="D904" i="1"/>
  <c r="D905" i="1"/>
  <c r="D906" i="1"/>
  <c r="D907" i="1"/>
  <c r="D908" i="1"/>
  <c r="D909" i="1"/>
  <c r="D910" i="1"/>
  <c r="D911" i="1"/>
  <c r="D912" i="1"/>
  <c r="D913" i="1"/>
  <c r="D914" i="1"/>
  <c r="D915" i="1"/>
  <c r="D916" i="1"/>
  <c r="D917" i="1"/>
  <c r="D918" i="1"/>
  <c r="D919" i="1"/>
  <c r="D920" i="1"/>
  <c r="D921" i="1"/>
  <c r="D922" i="1"/>
  <c r="D923" i="1"/>
  <c r="D924" i="1"/>
  <c r="D925" i="1"/>
  <c r="D926" i="1"/>
  <c r="D927" i="1"/>
  <c r="D928" i="1"/>
  <c r="D929" i="1"/>
  <c r="D930" i="1"/>
  <c r="D931" i="1"/>
  <c r="D932" i="1"/>
  <c r="D933" i="1"/>
  <c r="D934" i="1"/>
  <c r="D935" i="1"/>
  <c r="D936" i="1"/>
  <c r="D937" i="1"/>
  <c r="D938" i="1"/>
  <c r="D939" i="1"/>
  <c r="D940" i="1"/>
  <c r="D941" i="1"/>
  <c r="D942" i="1"/>
  <c r="D943" i="1"/>
  <c r="D944" i="1"/>
  <c r="D945" i="1"/>
  <c r="D946" i="1"/>
  <c r="D947" i="1"/>
  <c r="D948" i="1"/>
  <c r="D949" i="1"/>
  <c r="D950" i="1"/>
  <c r="D951" i="1"/>
  <c r="D952" i="1"/>
  <c r="D953" i="1"/>
  <c r="D954" i="1"/>
  <c r="D955" i="1"/>
  <c r="D956" i="1"/>
  <c r="D957" i="1"/>
  <c r="D958" i="1"/>
  <c r="D959" i="1"/>
  <c r="D960" i="1"/>
  <c r="D961" i="1"/>
  <c r="D962" i="1"/>
  <c r="D963" i="1"/>
  <c r="D964" i="1"/>
  <c r="D965" i="1"/>
  <c r="D966" i="1"/>
  <c r="D967" i="1"/>
  <c r="D968" i="1"/>
  <c r="D969" i="1"/>
  <c r="D970" i="1"/>
  <c r="D971" i="1"/>
  <c r="D972" i="1"/>
  <c r="D973" i="1"/>
  <c r="D974" i="1"/>
  <c r="D975" i="1"/>
  <c r="D976" i="1"/>
  <c r="D977" i="1"/>
  <c r="D978" i="1"/>
  <c r="D979" i="1"/>
  <c r="D980" i="1"/>
  <c r="D981" i="1"/>
  <c r="D982" i="1"/>
  <c r="D983" i="1"/>
  <c r="D984" i="1"/>
  <c r="D985" i="1"/>
  <c r="D986" i="1"/>
  <c r="D987" i="1"/>
  <c r="D988" i="1"/>
  <c r="D989" i="1"/>
  <c r="D990" i="1"/>
  <c r="D991" i="1"/>
  <c r="D992" i="1"/>
  <c r="D993" i="1"/>
  <c r="D994" i="1"/>
  <c r="D995" i="1"/>
  <c r="D996" i="1"/>
  <c r="D997" i="1"/>
  <c r="D998" i="1"/>
  <c r="D999" i="1"/>
  <c r="D1000" i="1"/>
  <c r="D1001" i="1"/>
  <c r="D1002" i="1"/>
  <c r="D1003" i="1"/>
  <c r="D1004" i="1"/>
  <c r="D1005" i="1"/>
  <c r="D1006" i="1"/>
  <c r="D1007" i="1"/>
  <c r="D1008" i="1"/>
  <c r="D1009" i="1"/>
  <c r="D1010" i="1"/>
  <c r="D1011" i="1"/>
  <c r="D1012" i="1"/>
  <c r="D1013" i="1"/>
  <c r="D1014" i="1"/>
  <c r="D1015" i="1"/>
  <c r="D1016" i="1"/>
  <c r="D1017" i="1"/>
  <c r="D1018" i="1"/>
  <c r="D1019" i="1"/>
  <c r="D1020" i="1"/>
  <c r="D1021" i="1"/>
  <c r="D1022" i="1"/>
  <c r="D1023" i="1"/>
  <c r="D1024" i="1"/>
  <c r="D1025" i="1"/>
  <c r="D1026" i="1"/>
  <c r="D1027" i="1"/>
  <c r="D1028" i="1"/>
  <c r="D1029" i="1"/>
  <c r="D1030" i="1"/>
  <c r="D1031" i="1"/>
  <c r="D1032" i="1"/>
  <c r="D1033" i="1"/>
  <c r="D1034" i="1"/>
  <c r="D1035" i="1"/>
  <c r="D1036" i="1"/>
  <c r="D1037" i="1"/>
  <c r="D1038" i="1"/>
  <c r="D1039" i="1"/>
  <c r="D1040" i="1"/>
  <c r="D1041" i="1"/>
  <c r="D1042" i="1"/>
  <c r="D1043" i="1"/>
  <c r="D1044" i="1"/>
  <c r="D1045" i="1"/>
  <c r="D1046" i="1"/>
  <c r="D1047" i="1"/>
  <c r="D1048" i="1"/>
  <c r="D1049" i="1"/>
  <c r="D1050" i="1"/>
  <c r="D1051" i="1"/>
  <c r="D1052" i="1"/>
  <c r="D1053" i="1"/>
  <c r="D1054" i="1"/>
  <c r="D1055" i="1"/>
  <c r="D1056" i="1"/>
  <c r="D1057" i="1"/>
  <c r="D1058" i="1"/>
  <c r="D1059" i="1"/>
  <c r="D1060" i="1"/>
  <c r="D1061" i="1"/>
  <c r="D1062" i="1"/>
  <c r="D1063" i="1"/>
  <c r="D1064" i="1"/>
  <c r="D1065" i="1"/>
  <c r="D1066" i="1"/>
  <c r="D1067" i="1"/>
  <c r="D1068" i="1"/>
  <c r="D1069" i="1"/>
  <c r="D1070" i="1"/>
  <c r="D1071" i="1"/>
  <c r="D1072" i="1"/>
  <c r="D1073" i="1"/>
  <c r="D1074" i="1"/>
  <c r="D1075" i="1"/>
  <c r="D1076" i="1"/>
  <c r="D1077" i="1"/>
  <c r="D1078" i="1"/>
  <c r="D1079" i="1"/>
  <c r="D1080" i="1"/>
  <c r="D1081" i="1"/>
  <c r="D1082" i="1"/>
  <c r="D1083" i="1"/>
  <c r="D1084" i="1"/>
  <c r="D1085" i="1"/>
  <c r="D1086" i="1"/>
  <c r="D1087" i="1"/>
  <c r="D1088" i="1"/>
  <c r="D1089" i="1"/>
  <c r="D1090" i="1"/>
  <c r="D1091" i="1"/>
  <c r="D1092" i="1"/>
  <c r="D1093" i="1"/>
  <c r="D1094" i="1"/>
  <c r="D1095" i="1"/>
  <c r="D1096" i="1"/>
  <c r="D1097" i="1"/>
  <c r="D1098" i="1"/>
  <c r="D1099" i="1"/>
  <c r="D1100" i="1"/>
  <c r="D1101" i="1"/>
  <c r="D1102" i="1"/>
  <c r="D1103" i="1"/>
  <c r="D1104" i="1"/>
  <c r="D1105" i="1"/>
  <c r="D1106" i="1"/>
  <c r="D1107" i="1"/>
  <c r="D1108" i="1"/>
  <c r="D1109" i="1"/>
  <c r="D1110" i="1"/>
  <c r="D1111" i="1"/>
  <c r="D1112" i="1"/>
  <c r="D1113" i="1"/>
  <c r="D1114" i="1"/>
  <c r="D1115" i="1"/>
  <c r="D1116" i="1"/>
  <c r="D1117" i="1"/>
  <c r="D1118" i="1"/>
  <c r="D1119" i="1"/>
  <c r="D1120" i="1"/>
  <c r="D1121" i="1"/>
  <c r="D1122" i="1"/>
  <c r="D1123" i="1"/>
  <c r="D1124" i="1"/>
  <c r="D1125" i="1"/>
  <c r="D1126" i="1"/>
  <c r="D1127" i="1"/>
  <c r="D1128" i="1"/>
  <c r="D1129" i="1"/>
  <c r="D1130" i="1"/>
  <c r="D1131" i="1"/>
  <c r="D1132" i="1"/>
  <c r="D1133" i="1"/>
  <c r="D1134" i="1"/>
  <c r="D1135" i="1"/>
  <c r="D1136" i="1"/>
  <c r="D1137" i="1"/>
  <c r="D1138" i="1"/>
  <c r="D1139" i="1"/>
  <c r="D1140" i="1"/>
  <c r="D1141" i="1"/>
  <c r="D1142" i="1"/>
  <c r="D1143" i="1"/>
  <c r="D1144" i="1"/>
  <c r="D1145" i="1"/>
  <c r="D1146" i="1"/>
  <c r="D1147" i="1"/>
  <c r="D1148" i="1"/>
  <c r="D1149" i="1"/>
  <c r="D1150" i="1"/>
  <c r="D1151" i="1"/>
  <c r="D1152" i="1"/>
  <c r="D1153" i="1"/>
  <c r="D1154" i="1"/>
  <c r="D1155" i="1"/>
  <c r="D1156" i="1"/>
  <c r="D1157" i="1"/>
  <c r="D1158" i="1"/>
  <c r="D1159" i="1"/>
  <c r="D1160" i="1"/>
  <c r="D1161" i="1"/>
  <c r="D1162" i="1"/>
  <c r="D1163" i="1"/>
  <c r="D1164" i="1"/>
  <c r="D1165" i="1"/>
  <c r="D1166" i="1"/>
  <c r="D1167" i="1"/>
  <c r="D1168" i="1"/>
  <c r="D1169" i="1"/>
  <c r="D1170" i="1"/>
  <c r="D1171" i="1"/>
  <c r="D1172" i="1"/>
  <c r="D1173" i="1"/>
  <c r="D1174" i="1"/>
  <c r="D1175" i="1"/>
  <c r="D1176" i="1"/>
  <c r="D1177" i="1"/>
  <c r="D1178" i="1"/>
  <c r="D1179" i="1"/>
  <c r="D1180" i="1"/>
  <c r="D1181" i="1"/>
  <c r="D1182" i="1"/>
  <c r="D1183" i="1"/>
  <c r="D1184" i="1"/>
  <c r="D1185" i="1"/>
  <c r="D1186" i="1"/>
  <c r="D1187" i="1"/>
  <c r="D1188" i="1"/>
  <c r="D1189" i="1"/>
  <c r="D1190" i="1"/>
  <c r="D1191" i="1"/>
  <c r="D1192" i="1"/>
  <c r="D1193" i="1"/>
  <c r="D1194" i="1"/>
  <c r="D1195" i="1"/>
  <c r="D1196" i="1"/>
  <c r="D1197" i="1"/>
  <c r="D1198" i="1"/>
  <c r="D1199" i="1"/>
  <c r="D1200" i="1"/>
  <c r="D1201" i="1"/>
  <c r="D1202" i="1"/>
  <c r="D1203" i="1"/>
  <c r="D1204" i="1"/>
  <c r="D1205" i="1"/>
  <c r="D1206" i="1"/>
  <c r="D1207" i="1"/>
  <c r="D1208" i="1"/>
  <c r="D1209" i="1"/>
  <c r="D1210" i="1"/>
  <c r="D1211" i="1"/>
  <c r="D1212" i="1"/>
  <c r="D1213" i="1"/>
  <c r="D1214" i="1"/>
  <c r="D1215" i="1"/>
  <c r="D1216" i="1"/>
  <c r="D1217" i="1"/>
  <c r="D1218" i="1"/>
  <c r="D1219" i="1"/>
  <c r="D1220" i="1"/>
  <c r="D1221" i="1"/>
  <c r="D1222" i="1"/>
  <c r="D1223" i="1"/>
  <c r="D1224" i="1"/>
  <c r="D1225" i="1"/>
  <c r="D1226" i="1"/>
  <c r="D1227" i="1"/>
  <c r="D1228" i="1"/>
  <c r="D1229" i="1"/>
  <c r="D1230" i="1"/>
  <c r="D1231" i="1"/>
  <c r="D1232" i="1"/>
  <c r="D1233" i="1"/>
  <c r="D1234" i="1"/>
  <c r="D1235" i="1"/>
  <c r="D1236" i="1"/>
  <c r="D1237" i="1"/>
  <c r="D1238" i="1"/>
  <c r="D1239" i="1"/>
  <c r="D1240" i="1"/>
  <c r="D1241" i="1"/>
  <c r="D1242" i="1"/>
  <c r="D1243" i="1"/>
  <c r="D1244" i="1"/>
  <c r="D1245" i="1"/>
  <c r="D1246" i="1"/>
  <c r="D1247" i="1"/>
  <c r="D1248" i="1"/>
  <c r="D1249" i="1"/>
  <c r="D1250" i="1"/>
  <c r="D1251" i="1"/>
  <c r="D1252" i="1"/>
  <c r="D1253" i="1"/>
  <c r="D1254" i="1"/>
  <c r="D1255" i="1"/>
  <c r="D1256" i="1"/>
  <c r="D1257" i="1"/>
  <c r="D1258" i="1"/>
  <c r="D1259" i="1"/>
  <c r="D1260" i="1"/>
  <c r="D1261" i="1"/>
  <c r="D1262" i="1"/>
  <c r="D1263" i="1"/>
  <c r="D1264" i="1"/>
  <c r="D1265" i="1"/>
  <c r="D1266" i="1"/>
  <c r="D1267" i="1"/>
  <c r="D1268" i="1"/>
  <c r="D1269" i="1"/>
  <c r="D1270" i="1"/>
  <c r="D1271" i="1"/>
  <c r="D1272" i="1"/>
  <c r="D1273" i="1"/>
  <c r="D1274" i="1"/>
  <c r="D1275" i="1"/>
  <c r="D1276" i="1"/>
  <c r="D1277" i="1"/>
  <c r="D1278" i="1"/>
  <c r="D1279" i="1"/>
  <c r="D1280" i="1"/>
  <c r="D1281" i="1"/>
  <c r="D1282" i="1"/>
  <c r="D1283" i="1"/>
  <c r="D1284" i="1"/>
  <c r="D1285" i="1"/>
  <c r="D1286" i="1"/>
  <c r="D1287" i="1"/>
  <c r="D1288" i="1"/>
  <c r="D1289" i="1"/>
  <c r="D1290" i="1"/>
  <c r="D1291" i="1"/>
  <c r="D1292" i="1"/>
  <c r="D1293" i="1"/>
  <c r="D1294" i="1"/>
  <c r="D1295" i="1"/>
  <c r="D1296" i="1"/>
  <c r="D1297" i="1"/>
  <c r="D1298" i="1"/>
  <c r="D1299" i="1"/>
  <c r="D1300" i="1"/>
  <c r="D1301" i="1"/>
  <c r="D1302" i="1"/>
  <c r="D1303" i="1"/>
  <c r="D1304" i="1"/>
  <c r="D1305" i="1"/>
  <c r="D1306" i="1"/>
  <c r="D1307" i="1"/>
  <c r="D1308" i="1"/>
  <c r="D1309" i="1"/>
  <c r="D1310" i="1"/>
  <c r="D1311" i="1"/>
  <c r="D1312" i="1"/>
  <c r="D1313" i="1"/>
  <c r="D1314" i="1"/>
  <c r="D1315" i="1"/>
  <c r="D1316" i="1"/>
  <c r="D1317" i="1"/>
  <c r="D1318" i="1"/>
  <c r="D1319" i="1"/>
  <c r="D1320" i="1"/>
  <c r="D1321" i="1"/>
  <c r="D1322" i="1"/>
  <c r="D1323" i="1"/>
  <c r="D1324" i="1"/>
  <c r="D1325" i="1"/>
  <c r="D1326" i="1"/>
  <c r="D1327" i="1"/>
  <c r="D1328" i="1"/>
  <c r="D1329" i="1"/>
  <c r="D1330" i="1"/>
  <c r="D1331" i="1"/>
  <c r="D1332" i="1"/>
  <c r="D1333" i="1"/>
  <c r="D1334" i="1"/>
  <c r="D1335" i="1"/>
  <c r="D1336" i="1"/>
  <c r="D1337" i="1"/>
  <c r="D1338" i="1"/>
  <c r="D1339" i="1"/>
  <c r="D1340" i="1"/>
  <c r="D1341" i="1"/>
  <c r="D1342" i="1"/>
  <c r="D1343" i="1"/>
  <c r="D1344" i="1"/>
  <c r="D1345" i="1"/>
  <c r="D1346" i="1"/>
  <c r="D1347" i="1"/>
  <c r="D1348" i="1"/>
  <c r="D1349" i="1"/>
  <c r="D1350" i="1"/>
  <c r="D1351" i="1"/>
  <c r="D1352" i="1"/>
  <c r="D1353" i="1"/>
  <c r="D1354" i="1"/>
  <c r="D1355" i="1"/>
  <c r="D1356" i="1"/>
  <c r="D1357" i="1"/>
  <c r="D1358" i="1"/>
  <c r="D1359" i="1"/>
  <c r="D1360" i="1"/>
  <c r="D1361" i="1"/>
  <c r="D1362" i="1"/>
  <c r="D1363" i="1"/>
  <c r="D1364" i="1"/>
  <c r="D1365" i="1"/>
  <c r="D1366" i="1"/>
  <c r="D1367" i="1"/>
  <c r="D1368" i="1"/>
  <c r="D1369" i="1"/>
  <c r="D1370" i="1"/>
  <c r="D1371" i="1"/>
  <c r="D1372" i="1"/>
  <c r="D1373" i="1"/>
  <c r="D1374" i="1"/>
  <c r="D1375" i="1"/>
  <c r="D1376" i="1"/>
  <c r="D1377" i="1"/>
  <c r="D1378" i="1"/>
  <c r="D1379" i="1"/>
  <c r="D1380" i="1"/>
  <c r="D1381" i="1"/>
  <c r="D1382" i="1"/>
  <c r="D1383" i="1"/>
  <c r="D1384" i="1"/>
  <c r="D1385" i="1"/>
  <c r="D1386" i="1"/>
  <c r="D1387" i="1"/>
  <c r="D1388" i="1"/>
  <c r="D1389" i="1"/>
  <c r="D1390" i="1"/>
  <c r="D1391" i="1"/>
  <c r="D1392" i="1"/>
  <c r="D1393" i="1"/>
  <c r="D1394" i="1"/>
  <c r="D1395" i="1"/>
  <c r="D1396" i="1"/>
  <c r="D1397" i="1"/>
  <c r="D1398" i="1"/>
  <c r="D1399" i="1"/>
  <c r="D1400" i="1"/>
  <c r="D1401" i="1"/>
  <c r="D1402" i="1"/>
  <c r="D1403" i="1"/>
  <c r="D1404" i="1"/>
  <c r="D1405" i="1"/>
  <c r="D1406" i="1"/>
  <c r="D1407" i="1"/>
  <c r="D1408" i="1"/>
  <c r="D1409" i="1"/>
  <c r="D1410" i="1"/>
  <c r="D1411" i="1"/>
  <c r="D1412" i="1"/>
  <c r="D1413" i="1"/>
  <c r="D1414" i="1"/>
  <c r="D1415" i="1"/>
  <c r="D1416" i="1"/>
  <c r="D1417" i="1"/>
  <c r="D1418" i="1"/>
  <c r="D1419" i="1"/>
  <c r="D1420" i="1"/>
  <c r="D1421" i="1"/>
  <c r="D1422" i="1"/>
  <c r="D1423" i="1"/>
  <c r="D1424" i="1"/>
  <c r="D1425" i="1"/>
  <c r="D1426" i="1"/>
  <c r="D1427" i="1"/>
  <c r="D1428" i="1"/>
  <c r="D1429" i="1"/>
  <c r="D1430" i="1"/>
  <c r="D1431" i="1"/>
  <c r="D1432" i="1"/>
  <c r="D1433" i="1"/>
  <c r="D1434" i="1"/>
  <c r="D1435" i="1"/>
  <c r="D1436" i="1"/>
  <c r="D1437" i="1"/>
  <c r="D1438" i="1"/>
  <c r="D1439" i="1"/>
  <c r="D1440" i="1"/>
  <c r="D1441" i="1"/>
  <c r="D1442" i="1"/>
  <c r="D1443" i="1"/>
  <c r="D1444" i="1"/>
  <c r="D1445" i="1"/>
  <c r="D1446" i="1"/>
  <c r="D1447" i="1"/>
  <c r="D1448" i="1"/>
  <c r="D1449" i="1"/>
  <c r="D1450" i="1"/>
  <c r="D1451" i="1"/>
  <c r="D1452" i="1"/>
  <c r="D1453" i="1"/>
  <c r="D1454" i="1"/>
  <c r="D1455" i="1"/>
  <c r="D1456" i="1"/>
  <c r="D1457" i="1"/>
  <c r="D1458" i="1"/>
  <c r="D1459" i="1"/>
  <c r="D1460" i="1"/>
  <c r="D1461" i="1"/>
  <c r="D1462" i="1"/>
  <c r="D1463" i="1"/>
  <c r="D1464" i="1"/>
  <c r="D1465" i="1"/>
  <c r="D1466" i="1"/>
  <c r="D1467" i="1"/>
  <c r="D1468" i="1"/>
  <c r="D1469" i="1"/>
  <c r="D1470" i="1"/>
  <c r="D1471" i="1"/>
  <c r="D1472" i="1"/>
  <c r="D1473" i="1"/>
  <c r="D1474" i="1"/>
  <c r="D1475" i="1"/>
  <c r="D1476" i="1"/>
  <c r="D1477" i="1"/>
  <c r="D1478" i="1"/>
  <c r="D1479" i="1"/>
  <c r="D1480" i="1"/>
  <c r="D1481" i="1"/>
  <c r="D1482" i="1"/>
  <c r="D1483" i="1"/>
  <c r="D1484" i="1"/>
  <c r="D1485" i="1"/>
  <c r="D1486" i="1"/>
  <c r="D1487" i="1"/>
  <c r="D1488" i="1"/>
  <c r="D1489" i="1"/>
  <c r="D1490" i="1"/>
  <c r="D1491" i="1"/>
  <c r="D1492" i="1"/>
  <c r="D1493" i="1"/>
  <c r="D1494" i="1"/>
  <c r="D1495" i="1"/>
  <c r="D1496" i="1"/>
  <c r="D1497" i="1"/>
  <c r="D1498" i="1"/>
  <c r="D1499" i="1"/>
  <c r="D1500" i="1"/>
  <c r="D1501" i="1"/>
  <c r="D1502" i="1"/>
  <c r="D1503" i="1"/>
  <c r="D1504" i="1"/>
  <c r="D1505" i="1"/>
  <c r="D1506" i="1"/>
  <c r="D1507" i="1"/>
  <c r="D1508" i="1"/>
  <c r="D1509" i="1"/>
  <c r="D1510" i="1"/>
  <c r="D1511" i="1"/>
  <c r="D1512" i="1"/>
  <c r="D1513" i="1"/>
  <c r="D1514" i="1"/>
  <c r="D1515" i="1"/>
  <c r="D1516" i="1"/>
  <c r="D1517" i="1"/>
  <c r="D1518" i="1"/>
  <c r="D1519" i="1"/>
  <c r="D1520" i="1"/>
  <c r="D1521" i="1"/>
  <c r="D1522" i="1"/>
  <c r="D1523" i="1"/>
  <c r="D1524" i="1"/>
  <c r="D1525" i="1"/>
  <c r="D1526" i="1"/>
  <c r="D1527" i="1"/>
  <c r="D1528" i="1"/>
  <c r="D1529" i="1"/>
  <c r="D1530" i="1"/>
  <c r="D1531" i="1"/>
  <c r="D1532" i="1"/>
  <c r="D1533" i="1"/>
  <c r="D1534" i="1"/>
  <c r="D1535" i="1"/>
  <c r="D1536" i="1"/>
  <c r="D1537" i="1"/>
  <c r="D1538" i="1"/>
  <c r="D1539" i="1"/>
  <c r="D1540" i="1"/>
  <c r="D1541" i="1"/>
  <c r="D1542" i="1"/>
  <c r="D1543" i="1"/>
  <c r="D1544" i="1"/>
  <c r="D1545" i="1"/>
  <c r="D1546" i="1"/>
  <c r="D1547" i="1"/>
  <c r="D1548" i="1"/>
  <c r="D1549" i="1"/>
  <c r="D1550" i="1"/>
  <c r="D1551" i="1"/>
  <c r="D1552" i="1"/>
  <c r="D1553" i="1"/>
  <c r="D1554" i="1"/>
  <c r="D1555" i="1"/>
  <c r="D1556" i="1"/>
  <c r="D1557" i="1"/>
  <c r="D1558" i="1"/>
  <c r="D1559" i="1"/>
  <c r="D1560" i="1"/>
  <c r="D1561" i="1"/>
  <c r="D1562" i="1"/>
  <c r="D1563" i="1"/>
  <c r="D1564" i="1"/>
  <c r="D1565" i="1"/>
  <c r="D1566" i="1"/>
  <c r="D1567" i="1"/>
  <c r="D1568" i="1"/>
  <c r="D1569" i="1"/>
  <c r="D1570" i="1"/>
  <c r="D1571" i="1"/>
  <c r="D1572" i="1"/>
  <c r="D1573" i="1"/>
  <c r="D1574" i="1"/>
  <c r="D1575" i="1"/>
  <c r="D1576" i="1"/>
  <c r="D1577" i="1"/>
  <c r="D1578" i="1"/>
  <c r="D1579" i="1"/>
  <c r="D1580" i="1"/>
  <c r="D1581" i="1"/>
  <c r="D1582" i="1"/>
  <c r="D1583" i="1"/>
  <c r="D1584" i="1"/>
  <c r="D1585" i="1"/>
  <c r="D1586" i="1"/>
  <c r="D1587" i="1"/>
  <c r="D1588" i="1"/>
  <c r="D1589" i="1"/>
  <c r="D1590" i="1"/>
  <c r="D1591" i="1"/>
  <c r="D1592" i="1"/>
  <c r="D1593" i="1"/>
  <c r="D1594" i="1"/>
  <c r="D1595" i="1"/>
  <c r="D1596" i="1"/>
  <c r="D1597" i="1"/>
  <c r="D1598" i="1"/>
  <c r="D1599" i="1"/>
  <c r="D1600" i="1"/>
  <c r="D1601" i="1"/>
  <c r="D1602" i="1"/>
  <c r="D1603" i="1"/>
  <c r="D1604" i="1"/>
  <c r="D1605" i="1"/>
  <c r="D1606" i="1"/>
  <c r="D1607" i="1"/>
  <c r="D1608" i="1"/>
  <c r="D1609" i="1"/>
  <c r="D1610" i="1"/>
  <c r="D1611" i="1"/>
  <c r="D1612" i="1"/>
  <c r="D1613" i="1"/>
  <c r="D1614" i="1"/>
  <c r="D1615" i="1"/>
  <c r="D1616" i="1"/>
  <c r="D1617" i="1"/>
  <c r="D1618" i="1"/>
  <c r="D1619" i="1"/>
  <c r="D1620" i="1"/>
  <c r="D1621" i="1"/>
  <c r="D1622" i="1"/>
  <c r="D1623" i="1"/>
  <c r="D1624" i="1"/>
  <c r="D1625" i="1"/>
  <c r="D1626" i="1"/>
  <c r="D1627" i="1"/>
  <c r="D1628" i="1"/>
  <c r="D1629" i="1"/>
  <c r="D1630" i="1"/>
  <c r="D1631" i="1"/>
  <c r="D1632" i="1"/>
  <c r="D1633" i="1"/>
  <c r="D1634" i="1"/>
  <c r="D1635" i="1"/>
  <c r="D1636" i="1"/>
  <c r="D1637" i="1"/>
  <c r="D1638" i="1"/>
  <c r="D1639" i="1"/>
  <c r="D1640" i="1"/>
  <c r="D1641" i="1"/>
  <c r="D1642" i="1"/>
  <c r="D1643" i="1"/>
  <c r="D1644" i="1"/>
  <c r="D1645" i="1"/>
  <c r="D1646" i="1"/>
  <c r="D1647" i="1"/>
  <c r="D1648" i="1"/>
  <c r="D1649" i="1"/>
  <c r="D1650" i="1"/>
  <c r="D1651" i="1"/>
  <c r="D1652" i="1"/>
  <c r="D1653" i="1"/>
  <c r="D1654" i="1"/>
  <c r="D1655" i="1"/>
  <c r="D1656" i="1"/>
  <c r="D1657" i="1"/>
  <c r="D1658" i="1"/>
  <c r="D1659" i="1"/>
  <c r="D1660" i="1"/>
  <c r="D1661" i="1"/>
  <c r="D1662" i="1"/>
  <c r="D1663" i="1"/>
  <c r="D1664" i="1"/>
  <c r="D1665" i="1"/>
  <c r="D1666" i="1"/>
  <c r="D1667" i="1"/>
  <c r="D1668" i="1"/>
  <c r="D1669" i="1"/>
  <c r="D1670" i="1"/>
  <c r="D1671" i="1"/>
  <c r="D1672" i="1"/>
  <c r="D1673" i="1"/>
  <c r="D1674" i="1"/>
  <c r="D1675" i="1"/>
  <c r="D1676" i="1"/>
  <c r="D1677" i="1"/>
  <c r="D1678" i="1"/>
  <c r="D1679" i="1"/>
  <c r="D1680" i="1"/>
  <c r="D1681" i="1"/>
  <c r="D1682" i="1"/>
  <c r="D1683" i="1"/>
  <c r="D1684" i="1"/>
  <c r="D1685" i="1"/>
  <c r="D1686" i="1"/>
  <c r="D1687" i="1"/>
  <c r="D1688" i="1"/>
  <c r="D1689" i="1"/>
  <c r="D1690" i="1"/>
  <c r="D1691" i="1"/>
  <c r="D1692" i="1"/>
  <c r="D1693" i="1"/>
  <c r="D1694" i="1"/>
  <c r="D1695" i="1"/>
  <c r="D1696" i="1"/>
  <c r="D1697" i="1"/>
  <c r="D1698" i="1"/>
  <c r="D1699" i="1"/>
  <c r="D1700" i="1"/>
  <c r="D1701" i="1"/>
  <c r="D1702" i="1"/>
  <c r="D1703" i="1"/>
  <c r="D1704" i="1"/>
  <c r="D1705" i="1"/>
  <c r="D1706" i="1"/>
  <c r="D1707" i="1"/>
  <c r="D1708" i="1"/>
  <c r="D1709" i="1"/>
  <c r="D1710" i="1"/>
  <c r="D1711" i="1"/>
  <c r="D1712" i="1"/>
  <c r="D1713" i="1"/>
  <c r="D1714" i="1"/>
  <c r="D1715" i="1"/>
  <c r="D1716" i="1"/>
  <c r="D1717" i="1"/>
  <c r="D1718" i="1"/>
  <c r="D1719" i="1"/>
  <c r="D1720" i="1"/>
  <c r="D1721" i="1"/>
  <c r="D1722" i="1"/>
  <c r="D1723" i="1"/>
  <c r="D1724" i="1"/>
  <c r="D1725" i="1"/>
  <c r="D1726" i="1"/>
  <c r="D1727" i="1"/>
  <c r="D1728" i="1"/>
  <c r="D1729" i="1"/>
  <c r="D1730" i="1"/>
  <c r="D1731" i="1"/>
  <c r="D1732" i="1"/>
  <c r="D1733" i="1"/>
  <c r="D1734" i="1"/>
  <c r="D1735" i="1"/>
  <c r="D1736" i="1"/>
  <c r="D1737" i="1"/>
  <c r="D1738" i="1"/>
  <c r="D1739" i="1"/>
  <c r="D1740" i="1"/>
  <c r="D1741" i="1"/>
  <c r="D1742" i="1"/>
  <c r="D1743" i="1"/>
  <c r="D1744" i="1"/>
  <c r="D1745" i="1"/>
  <c r="D1746" i="1"/>
  <c r="D1747" i="1"/>
  <c r="D1748" i="1"/>
  <c r="D1749" i="1"/>
  <c r="D1750" i="1"/>
  <c r="D1751" i="1"/>
  <c r="D1752" i="1"/>
  <c r="D1753" i="1"/>
  <c r="D1754" i="1"/>
  <c r="D1755" i="1"/>
  <c r="D1756" i="1"/>
  <c r="D1757" i="1"/>
  <c r="D1758" i="1"/>
  <c r="D1759" i="1"/>
  <c r="D1760" i="1"/>
  <c r="D1761" i="1"/>
  <c r="D1762" i="1"/>
  <c r="D1763" i="1"/>
  <c r="D1764" i="1"/>
  <c r="D1765" i="1"/>
  <c r="D1766" i="1"/>
  <c r="D1767" i="1"/>
  <c r="D1768" i="1"/>
  <c r="D1769" i="1"/>
  <c r="D1770" i="1"/>
  <c r="D1771" i="1"/>
  <c r="D1772" i="1"/>
  <c r="D1773" i="1"/>
  <c r="D1774" i="1"/>
  <c r="D1775" i="1"/>
  <c r="D1776" i="1"/>
  <c r="D1777" i="1"/>
  <c r="D1778" i="1"/>
  <c r="D1779" i="1"/>
  <c r="D1780" i="1"/>
  <c r="D1781" i="1"/>
  <c r="D1782" i="1"/>
  <c r="D1783" i="1"/>
  <c r="D1784" i="1"/>
  <c r="D1785" i="1"/>
  <c r="D1786" i="1"/>
  <c r="D1787" i="1"/>
  <c r="D1788" i="1"/>
  <c r="D1789" i="1"/>
  <c r="D1790" i="1"/>
  <c r="D1791" i="1"/>
  <c r="D1792" i="1"/>
  <c r="D1793" i="1"/>
  <c r="D1794" i="1"/>
  <c r="D1795" i="1"/>
  <c r="D1796" i="1"/>
  <c r="D1797" i="1"/>
  <c r="D1798" i="1"/>
  <c r="D1799" i="1"/>
  <c r="D1800" i="1"/>
  <c r="D1801" i="1"/>
  <c r="D1802" i="1"/>
  <c r="D1803" i="1"/>
  <c r="D1804" i="1"/>
  <c r="D1805" i="1"/>
  <c r="D1806" i="1"/>
  <c r="D1807" i="1"/>
  <c r="D1808" i="1"/>
  <c r="D1809" i="1"/>
  <c r="D1810" i="1"/>
  <c r="D1811" i="1"/>
  <c r="D1812" i="1"/>
  <c r="D1813" i="1"/>
  <c r="D1814" i="1"/>
  <c r="D1815" i="1"/>
  <c r="D1816" i="1"/>
  <c r="D1817" i="1"/>
  <c r="D1818" i="1"/>
  <c r="D1819" i="1"/>
  <c r="D1820" i="1"/>
  <c r="D1821" i="1"/>
  <c r="D1822" i="1"/>
  <c r="D1823" i="1"/>
  <c r="D1824" i="1"/>
  <c r="D1825" i="1"/>
  <c r="D1826" i="1"/>
  <c r="D1827" i="1"/>
  <c r="D1828" i="1"/>
  <c r="D1829" i="1"/>
  <c r="D1830" i="1"/>
  <c r="D1831" i="1"/>
  <c r="D1832" i="1"/>
  <c r="D1833" i="1"/>
  <c r="D1834" i="1"/>
  <c r="D1835" i="1"/>
  <c r="D1836" i="1"/>
  <c r="D1837" i="1"/>
  <c r="D1838" i="1"/>
  <c r="D1839" i="1"/>
  <c r="D1840" i="1"/>
  <c r="D1841" i="1"/>
  <c r="D1842" i="1"/>
  <c r="D1843" i="1"/>
  <c r="D1844" i="1"/>
  <c r="D1845" i="1"/>
  <c r="D1846" i="1"/>
  <c r="D1847" i="1"/>
  <c r="D1848" i="1"/>
  <c r="D1849" i="1"/>
  <c r="D1850" i="1"/>
  <c r="D1851" i="1"/>
  <c r="D1852" i="1"/>
  <c r="D1853" i="1"/>
  <c r="D1854" i="1"/>
  <c r="D1855" i="1"/>
  <c r="D1856" i="1"/>
  <c r="D1857" i="1"/>
  <c r="D1858" i="1"/>
  <c r="D1859" i="1"/>
  <c r="D1860" i="1"/>
  <c r="D1861" i="1"/>
  <c r="D1862" i="1"/>
  <c r="D1863" i="1"/>
  <c r="D1864" i="1"/>
  <c r="D1865" i="1"/>
  <c r="D1866" i="1"/>
  <c r="D1867" i="1"/>
  <c r="D1868" i="1"/>
  <c r="D1869" i="1"/>
  <c r="D1870" i="1"/>
  <c r="D1871" i="1"/>
  <c r="D1872" i="1"/>
  <c r="D1873" i="1"/>
  <c r="D1874" i="1"/>
  <c r="D1875" i="1"/>
  <c r="D1876" i="1"/>
  <c r="D1877" i="1"/>
  <c r="D1878" i="1"/>
  <c r="D1879" i="1"/>
  <c r="D1880" i="1"/>
  <c r="D1881" i="1"/>
  <c r="D1882" i="1"/>
  <c r="D1883" i="1"/>
  <c r="D1884" i="1"/>
  <c r="D1885" i="1"/>
  <c r="D1886" i="1"/>
  <c r="D1887" i="1"/>
  <c r="D1888" i="1"/>
  <c r="D1889" i="1"/>
  <c r="D1890" i="1"/>
  <c r="D1891" i="1"/>
  <c r="D1892" i="1"/>
  <c r="D1893" i="1"/>
  <c r="D1894" i="1"/>
  <c r="D1895" i="1"/>
  <c r="D1896" i="1"/>
  <c r="D1897" i="1"/>
  <c r="D1898" i="1"/>
  <c r="D1899" i="1"/>
  <c r="D1900" i="1"/>
  <c r="D1901" i="1"/>
  <c r="D1902" i="1"/>
  <c r="D1903" i="1"/>
  <c r="D1904" i="1"/>
  <c r="D1905" i="1"/>
  <c r="D1906" i="1"/>
  <c r="D1907" i="1"/>
  <c r="D1908" i="1"/>
  <c r="D1909" i="1"/>
  <c r="D1910" i="1"/>
  <c r="D1911" i="1"/>
  <c r="D1912" i="1"/>
  <c r="D1913" i="1"/>
  <c r="D1914" i="1"/>
  <c r="D1915" i="1"/>
  <c r="D1916" i="1"/>
  <c r="D1917" i="1"/>
  <c r="D1918" i="1"/>
  <c r="D1919" i="1"/>
  <c r="D1920" i="1"/>
  <c r="D1921" i="1"/>
  <c r="D1922" i="1"/>
  <c r="D1923" i="1"/>
  <c r="D1924" i="1"/>
  <c r="D1925" i="1"/>
  <c r="D1926" i="1"/>
  <c r="D1927" i="1"/>
  <c r="D1928" i="1"/>
  <c r="D1929" i="1"/>
  <c r="D1930" i="1"/>
  <c r="D1931" i="1"/>
  <c r="D1932" i="1"/>
  <c r="D1933" i="1"/>
  <c r="D1934" i="1"/>
  <c r="D1935" i="1"/>
  <c r="D1936" i="1"/>
  <c r="D1937" i="1"/>
  <c r="D1938" i="1"/>
  <c r="D1939" i="1"/>
  <c r="D1940" i="1"/>
  <c r="D1941" i="1"/>
  <c r="D1942" i="1"/>
  <c r="D1943" i="1"/>
  <c r="D1944" i="1"/>
  <c r="D1945" i="1"/>
  <c r="D1946" i="1"/>
  <c r="D1947" i="1"/>
  <c r="D1948" i="1"/>
  <c r="D1949" i="1"/>
  <c r="D1950" i="1"/>
  <c r="D1951" i="1"/>
  <c r="D1952" i="1"/>
  <c r="D1953" i="1"/>
  <c r="D1954" i="1"/>
  <c r="D1955" i="1"/>
  <c r="D1956" i="1"/>
  <c r="D1957" i="1"/>
  <c r="D1958" i="1"/>
  <c r="D1959" i="1"/>
  <c r="D1960" i="1"/>
  <c r="D1961" i="1"/>
  <c r="D1962" i="1"/>
  <c r="D1963" i="1"/>
  <c r="D1964" i="1"/>
  <c r="D1965" i="1"/>
  <c r="D1966" i="1"/>
  <c r="D1967" i="1"/>
  <c r="D1968" i="1"/>
  <c r="D1969" i="1"/>
  <c r="D1970" i="1"/>
  <c r="D1971" i="1"/>
  <c r="D1972" i="1"/>
  <c r="D1973" i="1"/>
  <c r="D1974" i="1"/>
  <c r="D1975" i="1"/>
  <c r="D1976" i="1"/>
  <c r="D1977" i="1"/>
  <c r="D1978" i="1"/>
  <c r="D1979" i="1"/>
  <c r="D1980" i="1"/>
  <c r="D1981" i="1"/>
  <c r="D1982" i="1"/>
  <c r="D1983" i="1"/>
  <c r="D1984" i="1"/>
  <c r="D1985" i="1"/>
  <c r="D1986" i="1"/>
  <c r="D1987" i="1"/>
  <c r="D1988" i="1"/>
  <c r="D1989" i="1"/>
  <c r="D1990" i="1"/>
  <c r="D1991" i="1"/>
  <c r="D1992" i="1"/>
  <c r="D1993" i="1"/>
  <c r="D1994" i="1"/>
  <c r="D1995" i="1"/>
  <c r="D1996" i="1"/>
  <c r="D1997" i="1"/>
  <c r="D1998" i="1"/>
  <c r="D1999" i="1"/>
  <c r="D2000" i="1"/>
  <c r="D2001" i="1"/>
  <c r="D2002" i="1"/>
  <c r="D2003" i="1"/>
  <c r="D2004" i="1"/>
  <c r="D2005" i="1"/>
  <c r="D2006" i="1"/>
  <c r="D2007" i="1"/>
  <c r="D2008" i="1"/>
  <c r="D2009" i="1"/>
  <c r="D2010" i="1"/>
  <c r="D2011" i="1"/>
  <c r="D2012" i="1"/>
  <c r="D2013" i="1"/>
  <c r="D2014" i="1"/>
  <c r="D2015" i="1"/>
  <c r="D2016" i="1"/>
  <c r="D2017" i="1"/>
  <c r="D2018" i="1"/>
  <c r="D2019" i="1"/>
  <c r="D2020" i="1"/>
  <c r="D2021" i="1"/>
  <c r="D2022" i="1"/>
  <c r="D2023" i="1"/>
  <c r="D2024" i="1"/>
  <c r="D2025" i="1"/>
  <c r="D2026" i="1"/>
  <c r="D2027" i="1"/>
  <c r="D2028" i="1"/>
  <c r="D2029" i="1"/>
  <c r="D2030" i="1"/>
  <c r="D2031" i="1"/>
  <c r="D2032" i="1"/>
  <c r="D2033" i="1"/>
  <c r="D2034" i="1"/>
  <c r="D2035" i="1"/>
  <c r="D2036" i="1"/>
  <c r="D2037" i="1"/>
  <c r="D2038" i="1"/>
  <c r="D2039" i="1"/>
  <c r="D2040" i="1"/>
  <c r="D2041" i="1"/>
  <c r="D2042" i="1"/>
  <c r="D2043" i="1"/>
  <c r="D2044" i="1"/>
  <c r="D2045" i="1"/>
  <c r="D2046" i="1"/>
  <c r="D2047" i="1"/>
  <c r="D2048" i="1"/>
  <c r="D2049" i="1"/>
  <c r="D2050" i="1"/>
  <c r="D2051" i="1"/>
  <c r="D2052" i="1"/>
  <c r="D2053" i="1"/>
  <c r="D2054" i="1"/>
  <c r="D2055" i="1"/>
  <c r="D2056" i="1"/>
  <c r="D2057" i="1"/>
  <c r="D2058" i="1"/>
  <c r="D2059" i="1"/>
  <c r="D2060" i="1"/>
  <c r="D2061" i="1"/>
  <c r="D2062" i="1"/>
  <c r="D2063" i="1"/>
  <c r="D2064" i="1"/>
  <c r="D2065" i="1"/>
  <c r="D2066" i="1"/>
  <c r="D2067" i="1"/>
  <c r="D2068" i="1"/>
  <c r="D2069" i="1"/>
  <c r="D2070" i="1"/>
  <c r="D2071" i="1"/>
  <c r="D2072" i="1"/>
  <c r="D2073" i="1"/>
  <c r="D2074" i="1"/>
  <c r="D2075" i="1"/>
  <c r="D2076" i="1"/>
  <c r="D2077" i="1"/>
  <c r="D2078" i="1"/>
  <c r="D2079" i="1"/>
  <c r="D2080" i="1"/>
  <c r="D2081" i="1"/>
  <c r="D2082" i="1"/>
  <c r="D2083" i="1"/>
  <c r="D2084" i="1"/>
  <c r="D2085" i="1"/>
  <c r="D2086" i="1"/>
  <c r="D2087" i="1"/>
  <c r="D2088" i="1"/>
  <c r="D2089" i="1"/>
  <c r="D2090" i="1"/>
  <c r="D2091" i="1"/>
  <c r="D2092" i="1"/>
  <c r="D2093" i="1"/>
  <c r="D2094" i="1"/>
  <c r="D2095" i="1"/>
  <c r="D2096" i="1"/>
  <c r="D2097" i="1"/>
  <c r="D2098" i="1"/>
  <c r="D2099" i="1"/>
  <c r="D2100" i="1"/>
  <c r="D2101" i="1"/>
  <c r="D2102" i="1"/>
  <c r="D2103" i="1"/>
  <c r="D2104" i="1"/>
  <c r="D2105" i="1"/>
  <c r="D2106" i="1"/>
  <c r="D2107" i="1"/>
  <c r="D2108" i="1"/>
  <c r="D2109" i="1"/>
  <c r="D2110" i="1"/>
  <c r="D2111" i="1"/>
  <c r="D2112" i="1"/>
  <c r="D2113" i="1"/>
  <c r="D2114" i="1"/>
  <c r="D2115" i="1"/>
  <c r="D2116" i="1"/>
  <c r="D2117" i="1"/>
  <c r="D2118" i="1"/>
  <c r="D2119" i="1"/>
  <c r="D2120" i="1"/>
  <c r="D2121" i="1"/>
  <c r="D2122" i="1"/>
  <c r="D2123" i="1"/>
  <c r="D2124" i="1"/>
  <c r="D2125" i="1"/>
  <c r="D2126" i="1"/>
  <c r="D2127" i="1"/>
  <c r="D2128" i="1"/>
  <c r="D2129" i="1"/>
  <c r="D2130" i="1"/>
  <c r="D2131" i="1"/>
  <c r="D2132" i="1"/>
  <c r="D2133" i="1"/>
  <c r="D2134" i="1"/>
  <c r="D2135" i="1"/>
  <c r="D2136" i="1"/>
  <c r="D2137" i="1"/>
  <c r="D2138" i="1"/>
  <c r="D2139" i="1"/>
  <c r="D2140" i="1"/>
  <c r="D2141" i="1"/>
  <c r="D2142" i="1"/>
  <c r="D2143" i="1"/>
  <c r="D2144" i="1"/>
  <c r="D2145" i="1"/>
  <c r="D2146" i="1"/>
  <c r="D2147" i="1"/>
  <c r="D2148" i="1"/>
  <c r="D2149" i="1"/>
  <c r="D2150" i="1"/>
  <c r="D2151" i="1"/>
  <c r="D2152" i="1"/>
  <c r="D2153" i="1"/>
  <c r="D2154" i="1"/>
  <c r="D2155" i="1"/>
  <c r="D2156" i="1"/>
  <c r="D2157" i="1"/>
  <c r="D2158" i="1"/>
  <c r="D2159" i="1"/>
  <c r="D2160" i="1"/>
  <c r="D2161" i="1"/>
  <c r="D2162" i="1"/>
  <c r="D2163" i="1"/>
  <c r="D2164" i="1"/>
  <c r="D2165" i="1"/>
  <c r="D2166" i="1"/>
  <c r="D2167" i="1"/>
  <c r="D2168" i="1"/>
  <c r="D2169" i="1"/>
  <c r="D2170" i="1"/>
  <c r="D2171" i="1"/>
  <c r="D2172" i="1"/>
  <c r="D2173" i="1"/>
  <c r="D2174" i="1"/>
  <c r="D2175" i="1"/>
  <c r="D2176" i="1"/>
  <c r="D2177" i="1"/>
  <c r="D2178" i="1"/>
  <c r="D2179" i="1"/>
  <c r="D2180" i="1"/>
  <c r="D2181" i="1"/>
  <c r="D2182" i="1"/>
  <c r="D2183" i="1"/>
  <c r="D2184" i="1"/>
  <c r="D2185" i="1"/>
  <c r="D2186" i="1"/>
  <c r="D2187" i="1"/>
  <c r="D2188" i="1"/>
  <c r="D2189" i="1"/>
  <c r="D2190" i="1"/>
  <c r="D2191" i="1"/>
  <c r="D2192" i="1"/>
  <c r="D2193" i="1"/>
  <c r="D2194" i="1"/>
  <c r="D2195" i="1"/>
  <c r="D2196" i="1"/>
  <c r="D2197" i="1"/>
  <c r="D2198" i="1"/>
  <c r="D2199" i="1"/>
  <c r="D2200" i="1"/>
  <c r="D2201" i="1"/>
  <c r="D2202" i="1"/>
  <c r="D2203" i="1"/>
  <c r="D2204" i="1"/>
  <c r="D2205" i="1"/>
  <c r="D2206" i="1"/>
  <c r="D2207" i="1"/>
  <c r="D2208" i="1"/>
  <c r="D2209" i="1"/>
  <c r="D2210" i="1"/>
  <c r="D2211" i="1"/>
  <c r="D2212" i="1"/>
  <c r="D2213" i="1"/>
  <c r="D2214" i="1"/>
  <c r="D2215" i="1"/>
  <c r="D2216" i="1"/>
  <c r="D2217" i="1"/>
  <c r="D2218" i="1"/>
  <c r="D2219" i="1"/>
  <c r="D2220" i="1"/>
  <c r="D2221" i="1"/>
  <c r="D2222" i="1"/>
  <c r="D2223" i="1"/>
  <c r="D2224" i="1"/>
  <c r="D2225" i="1"/>
  <c r="D2226" i="1"/>
  <c r="D2227" i="1"/>
  <c r="D2228" i="1"/>
  <c r="D2229" i="1"/>
  <c r="D2230" i="1"/>
  <c r="D2231" i="1"/>
  <c r="D2232" i="1"/>
  <c r="D2233" i="1"/>
  <c r="D2234" i="1"/>
  <c r="D2235" i="1"/>
  <c r="D2236" i="1"/>
  <c r="D2237" i="1"/>
  <c r="D2238" i="1"/>
  <c r="D2239" i="1"/>
  <c r="D2240" i="1"/>
  <c r="D2241" i="1"/>
  <c r="D2242" i="1"/>
  <c r="D2243" i="1"/>
  <c r="D2244" i="1"/>
  <c r="D2245" i="1"/>
  <c r="D2246" i="1"/>
  <c r="D2247" i="1"/>
  <c r="D2248" i="1"/>
  <c r="D2249" i="1"/>
  <c r="D2250" i="1"/>
  <c r="D2251" i="1"/>
  <c r="D2252" i="1"/>
  <c r="D2253" i="1"/>
  <c r="D2254" i="1"/>
  <c r="D2255" i="1"/>
  <c r="D2256" i="1"/>
  <c r="D2257" i="1"/>
  <c r="D2258" i="1"/>
  <c r="D2259" i="1"/>
  <c r="D2260" i="1"/>
  <c r="D2261" i="1"/>
  <c r="D2262" i="1"/>
  <c r="D2263" i="1"/>
  <c r="D2264" i="1"/>
  <c r="D2265" i="1"/>
  <c r="D2266" i="1"/>
  <c r="D2267" i="1"/>
  <c r="D2268" i="1"/>
  <c r="D2269" i="1"/>
  <c r="D2270" i="1"/>
  <c r="D2271" i="1"/>
  <c r="D2272" i="1"/>
  <c r="D2273" i="1"/>
  <c r="D2274" i="1"/>
  <c r="D2275" i="1"/>
  <c r="D2276" i="1"/>
  <c r="D2277" i="1"/>
  <c r="D2278" i="1"/>
  <c r="D2279" i="1"/>
  <c r="D2280" i="1"/>
  <c r="D2281" i="1"/>
  <c r="D2282" i="1"/>
  <c r="D2283" i="1"/>
  <c r="D2284" i="1"/>
  <c r="D2285" i="1"/>
  <c r="D2286" i="1"/>
  <c r="D2287" i="1"/>
  <c r="D2288" i="1"/>
  <c r="D2289" i="1"/>
  <c r="D2290" i="1"/>
  <c r="D2291" i="1"/>
  <c r="D2292" i="1"/>
  <c r="D2293" i="1"/>
  <c r="D2294" i="1"/>
  <c r="D2295" i="1"/>
  <c r="D2296" i="1"/>
  <c r="D2297" i="1"/>
  <c r="D2298" i="1"/>
  <c r="D2299" i="1"/>
  <c r="D2300" i="1"/>
  <c r="D2301" i="1"/>
  <c r="D2302" i="1"/>
  <c r="D2303" i="1"/>
  <c r="D2304" i="1"/>
  <c r="D2305" i="1"/>
  <c r="D2306" i="1"/>
  <c r="D2307" i="1"/>
  <c r="D2308" i="1"/>
  <c r="D2309" i="1"/>
  <c r="D2310" i="1"/>
  <c r="D2311" i="1"/>
  <c r="D2312" i="1"/>
  <c r="D2313" i="1"/>
  <c r="D2314" i="1"/>
  <c r="D2315" i="1"/>
  <c r="D2316" i="1"/>
  <c r="D2317" i="1"/>
  <c r="D2318" i="1"/>
  <c r="D2319" i="1"/>
  <c r="D2320" i="1"/>
  <c r="D2321" i="1"/>
  <c r="D2322" i="1"/>
  <c r="D2323" i="1"/>
  <c r="D2324" i="1"/>
  <c r="D2325" i="1"/>
  <c r="D2326" i="1"/>
  <c r="D2327" i="1"/>
  <c r="D2328" i="1"/>
  <c r="D2329" i="1"/>
  <c r="D2330" i="1"/>
  <c r="D2331" i="1"/>
  <c r="D2332" i="1"/>
  <c r="D2333" i="1"/>
  <c r="D2334" i="1"/>
  <c r="D2335" i="1"/>
  <c r="D2336" i="1"/>
  <c r="D2337" i="1"/>
  <c r="D2338" i="1"/>
  <c r="D2339" i="1"/>
  <c r="D2340" i="1"/>
  <c r="D2341" i="1"/>
  <c r="D2342" i="1"/>
  <c r="D2343" i="1"/>
  <c r="D2344" i="1"/>
  <c r="D2345" i="1"/>
  <c r="D2346" i="1"/>
  <c r="D2347" i="1"/>
  <c r="D2348" i="1"/>
  <c r="D2349" i="1"/>
  <c r="D2350" i="1"/>
  <c r="D2351" i="1"/>
  <c r="D2352" i="1"/>
  <c r="D2353" i="1"/>
  <c r="D2354" i="1"/>
  <c r="D2355" i="1"/>
  <c r="D2356" i="1"/>
  <c r="D2357" i="1"/>
  <c r="D2358" i="1"/>
  <c r="D2359" i="1"/>
  <c r="D2360" i="1"/>
  <c r="D2361" i="1"/>
  <c r="D2362" i="1"/>
  <c r="D2363" i="1"/>
  <c r="D2364" i="1"/>
  <c r="D2365" i="1"/>
  <c r="D2366" i="1"/>
  <c r="D2367" i="1"/>
  <c r="D2368" i="1"/>
  <c r="D2369" i="1"/>
  <c r="D2370" i="1"/>
  <c r="D2371" i="1"/>
  <c r="D2372" i="1"/>
  <c r="D2373" i="1"/>
  <c r="D2374" i="1"/>
  <c r="D2375" i="1"/>
  <c r="D2376" i="1"/>
  <c r="D2377" i="1"/>
  <c r="D2378" i="1"/>
  <c r="D2379" i="1"/>
  <c r="D2380" i="1"/>
  <c r="D2381" i="1"/>
  <c r="D2382" i="1"/>
  <c r="D2383" i="1"/>
  <c r="D2384" i="1"/>
  <c r="D2385" i="1"/>
  <c r="D2386" i="1"/>
  <c r="D2387" i="1"/>
  <c r="D2388" i="1"/>
  <c r="D2389" i="1"/>
  <c r="D2390" i="1"/>
  <c r="D2391" i="1"/>
  <c r="D2392" i="1"/>
  <c r="D2393" i="1"/>
  <c r="D2394" i="1"/>
  <c r="D2395" i="1"/>
  <c r="D2396" i="1"/>
  <c r="D2397" i="1"/>
  <c r="D2398" i="1"/>
  <c r="D2399" i="1"/>
  <c r="D2400" i="1"/>
  <c r="D2401" i="1"/>
  <c r="D2402" i="1"/>
  <c r="D2403" i="1"/>
  <c r="D2404" i="1"/>
  <c r="D2405" i="1"/>
  <c r="D2406" i="1"/>
  <c r="D2407" i="1"/>
  <c r="D2408" i="1"/>
  <c r="D2409" i="1"/>
  <c r="D2410" i="1"/>
  <c r="D2411" i="1"/>
  <c r="D2412" i="1"/>
  <c r="D2413" i="1"/>
  <c r="D2414" i="1"/>
  <c r="D2415" i="1"/>
  <c r="D2416" i="1"/>
  <c r="D2417" i="1"/>
  <c r="D2418" i="1"/>
  <c r="D2419" i="1"/>
  <c r="D2420" i="1"/>
  <c r="D2421" i="1"/>
  <c r="D2422" i="1"/>
  <c r="D2423" i="1"/>
  <c r="D2424" i="1"/>
  <c r="D2425" i="1"/>
  <c r="D2426" i="1"/>
  <c r="D2427" i="1"/>
  <c r="D2428" i="1"/>
  <c r="D2429" i="1"/>
  <c r="D2430" i="1"/>
  <c r="D2431" i="1"/>
  <c r="D2432" i="1"/>
  <c r="D2433" i="1"/>
  <c r="D2434" i="1"/>
  <c r="D2435" i="1"/>
  <c r="D2436" i="1"/>
  <c r="D2437" i="1"/>
  <c r="D2438" i="1"/>
  <c r="D2439" i="1"/>
  <c r="D2440" i="1"/>
  <c r="D2441" i="1"/>
  <c r="D2442" i="1"/>
  <c r="D2443" i="1"/>
  <c r="D2444" i="1"/>
  <c r="D2445" i="1"/>
  <c r="D2446" i="1"/>
  <c r="D2447" i="1"/>
  <c r="D2448" i="1"/>
  <c r="D2449" i="1"/>
  <c r="D2450" i="1"/>
  <c r="D2451" i="1"/>
  <c r="D2452" i="1"/>
  <c r="D2453" i="1"/>
  <c r="D2454" i="1"/>
  <c r="D2455" i="1"/>
  <c r="D2456" i="1"/>
  <c r="D2457" i="1"/>
  <c r="D2458" i="1"/>
  <c r="D2459" i="1"/>
  <c r="D2460" i="1"/>
  <c r="D2461" i="1"/>
  <c r="D2462" i="1"/>
  <c r="D2463" i="1"/>
  <c r="D2464" i="1"/>
  <c r="D2465" i="1"/>
  <c r="D2466" i="1"/>
  <c r="D2467" i="1"/>
  <c r="D2468" i="1"/>
  <c r="D2469" i="1"/>
  <c r="D2470" i="1"/>
  <c r="D2471" i="1"/>
  <c r="D2472" i="1"/>
  <c r="D2473" i="1"/>
  <c r="D2474" i="1"/>
  <c r="D2475" i="1"/>
  <c r="D2476" i="1"/>
  <c r="D2477" i="1"/>
  <c r="D2478" i="1"/>
  <c r="D2479" i="1"/>
  <c r="D2480" i="1"/>
  <c r="D2481" i="1"/>
  <c r="D2482" i="1"/>
  <c r="D2483" i="1"/>
  <c r="D2484" i="1"/>
  <c r="D2485" i="1"/>
  <c r="D2486" i="1"/>
  <c r="D2487" i="1"/>
  <c r="D2488" i="1"/>
  <c r="D2489" i="1"/>
  <c r="D2490" i="1"/>
  <c r="D2491" i="1"/>
  <c r="D2492" i="1"/>
  <c r="D2493" i="1"/>
  <c r="D2494" i="1"/>
  <c r="D2495" i="1"/>
  <c r="D2496" i="1"/>
  <c r="D2497" i="1"/>
  <c r="D2498" i="1"/>
  <c r="D2499" i="1"/>
  <c r="D2500" i="1"/>
  <c r="D2501" i="1"/>
  <c r="D2502" i="1"/>
  <c r="D2503" i="1"/>
  <c r="D2504" i="1"/>
  <c r="D2505" i="1"/>
  <c r="D2506" i="1"/>
  <c r="D2507" i="1"/>
  <c r="D2508" i="1"/>
  <c r="D2509" i="1"/>
  <c r="D2510" i="1"/>
  <c r="D2511" i="1"/>
  <c r="D2512" i="1"/>
  <c r="D2513" i="1"/>
  <c r="D2514" i="1"/>
  <c r="D2515" i="1"/>
  <c r="D2516" i="1"/>
  <c r="D2517" i="1"/>
  <c r="D2518" i="1"/>
  <c r="D2519" i="1"/>
  <c r="D2520" i="1"/>
  <c r="D2521" i="1"/>
  <c r="D2522" i="1"/>
  <c r="D2523" i="1"/>
  <c r="D2524" i="1"/>
  <c r="D2525" i="1"/>
  <c r="D2526" i="1"/>
  <c r="D2527" i="1"/>
  <c r="D2528" i="1"/>
  <c r="D2529" i="1"/>
  <c r="D2530" i="1"/>
  <c r="D2531" i="1"/>
  <c r="D2532" i="1"/>
  <c r="D2533" i="1"/>
  <c r="D2534" i="1"/>
  <c r="D2535" i="1"/>
  <c r="D2536" i="1"/>
  <c r="D2537" i="1"/>
  <c r="D2538" i="1"/>
  <c r="D2539" i="1"/>
  <c r="D2540" i="1"/>
  <c r="D2541" i="1"/>
  <c r="D2542" i="1"/>
  <c r="D2543" i="1"/>
  <c r="D2544" i="1"/>
  <c r="D2545" i="1"/>
  <c r="D2546" i="1"/>
  <c r="D2547" i="1"/>
  <c r="D2548" i="1"/>
  <c r="D2549" i="1"/>
  <c r="D2550" i="1"/>
  <c r="D2551" i="1"/>
  <c r="D2552" i="1"/>
  <c r="D2553" i="1"/>
  <c r="D2554" i="1"/>
  <c r="D2555" i="1"/>
  <c r="D2556" i="1"/>
  <c r="D2557" i="1"/>
  <c r="D2558" i="1"/>
  <c r="D2559" i="1"/>
  <c r="D2560" i="1"/>
  <c r="D2561" i="1"/>
  <c r="D2562" i="1"/>
  <c r="D2563" i="1"/>
  <c r="D2564" i="1"/>
  <c r="D2565" i="1"/>
  <c r="D2566" i="1"/>
  <c r="D2567" i="1"/>
  <c r="D2568" i="1"/>
  <c r="D2569" i="1"/>
  <c r="D2570" i="1"/>
  <c r="D2571" i="1"/>
  <c r="D2572" i="1"/>
  <c r="D2573" i="1"/>
  <c r="D2574" i="1"/>
  <c r="D2575" i="1"/>
  <c r="D2576" i="1"/>
  <c r="D2577" i="1"/>
  <c r="D2578" i="1"/>
  <c r="D2579" i="1"/>
  <c r="D2580" i="1"/>
  <c r="D2581" i="1"/>
  <c r="D2582" i="1"/>
  <c r="D2583" i="1"/>
  <c r="D2584" i="1"/>
  <c r="D2585" i="1"/>
  <c r="D2586" i="1"/>
  <c r="D2587" i="1"/>
  <c r="D2588" i="1"/>
  <c r="D2589" i="1"/>
  <c r="D2590" i="1"/>
  <c r="D2591" i="1"/>
  <c r="D2592" i="1"/>
  <c r="D2593" i="1"/>
  <c r="D2594" i="1"/>
  <c r="D2595" i="1"/>
  <c r="D2596" i="1"/>
  <c r="D2597" i="1"/>
  <c r="D2598" i="1"/>
  <c r="D2599" i="1"/>
  <c r="D2600" i="1"/>
  <c r="D2601" i="1"/>
  <c r="D2602" i="1"/>
  <c r="D2603" i="1"/>
  <c r="D2604" i="1"/>
  <c r="D2605" i="1"/>
  <c r="D2606" i="1"/>
  <c r="D2607" i="1"/>
  <c r="D2608" i="1"/>
  <c r="D2609" i="1"/>
  <c r="D2610" i="1"/>
  <c r="D2611" i="1"/>
  <c r="D2612" i="1"/>
  <c r="D2613" i="1"/>
  <c r="D2614" i="1"/>
  <c r="D2615" i="1"/>
  <c r="D2616" i="1"/>
  <c r="D2617" i="1"/>
  <c r="D2618" i="1"/>
  <c r="D2619" i="1"/>
  <c r="D2620" i="1"/>
  <c r="D2621" i="1"/>
  <c r="D2622" i="1"/>
  <c r="D2623" i="1"/>
  <c r="D2624" i="1"/>
  <c r="D2625" i="1"/>
  <c r="D2626" i="1"/>
  <c r="D2627" i="1"/>
  <c r="D2628" i="1"/>
  <c r="D2629" i="1"/>
  <c r="D2630" i="1"/>
  <c r="D2631" i="1"/>
  <c r="D2632" i="1"/>
  <c r="D2633" i="1"/>
  <c r="D2634" i="1"/>
  <c r="D2635" i="1"/>
  <c r="D2636" i="1"/>
  <c r="D2637" i="1"/>
  <c r="D2638" i="1"/>
  <c r="D2639" i="1"/>
  <c r="D2640" i="1"/>
  <c r="D2641" i="1"/>
  <c r="D2642" i="1"/>
  <c r="D2643" i="1"/>
  <c r="D2644" i="1"/>
  <c r="D2645" i="1"/>
  <c r="D2646" i="1"/>
  <c r="D2647" i="1"/>
  <c r="D2648" i="1"/>
  <c r="D2649" i="1"/>
  <c r="D2650" i="1"/>
  <c r="D2651" i="1"/>
  <c r="D2652" i="1"/>
  <c r="D2653" i="1"/>
  <c r="D2654" i="1"/>
  <c r="D2655" i="1"/>
  <c r="D2656" i="1"/>
  <c r="D2657" i="1"/>
  <c r="D2658" i="1"/>
  <c r="D2659" i="1"/>
  <c r="D2660" i="1"/>
  <c r="D2661" i="1"/>
  <c r="D2662" i="1"/>
  <c r="D2663" i="1"/>
  <c r="D2664" i="1"/>
  <c r="D2665" i="1"/>
  <c r="D2666" i="1"/>
  <c r="D2667" i="1"/>
  <c r="D2668" i="1"/>
  <c r="D2669" i="1"/>
  <c r="D2670" i="1"/>
  <c r="D2671" i="1"/>
  <c r="D2672" i="1"/>
  <c r="D2673" i="1"/>
  <c r="D2674" i="1"/>
  <c r="D2675" i="1"/>
  <c r="D2676" i="1"/>
  <c r="D2677" i="1"/>
  <c r="D2678" i="1"/>
  <c r="D2679" i="1"/>
  <c r="D2680" i="1"/>
  <c r="D2681" i="1"/>
  <c r="D2682" i="1"/>
  <c r="D2683" i="1"/>
  <c r="D2684" i="1"/>
  <c r="D2685" i="1"/>
  <c r="D2686" i="1"/>
  <c r="D2687" i="1"/>
  <c r="D2688" i="1"/>
  <c r="D2689" i="1"/>
  <c r="D2690" i="1"/>
  <c r="D2691" i="1"/>
  <c r="D2692" i="1"/>
  <c r="D2693" i="1"/>
  <c r="D2694" i="1"/>
  <c r="D2695" i="1"/>
  <c r="D2696" i="1"/>
  <c r="D2697" i="1"/>
  <c r="D2698" i="1"/>
  <c r="D2699" i="1"/>
  <c r="D2700" i="1"/>
  <c r="D2701" i="1"/>
  <c r="D2702" i="1"/>
  <c r="D2703" i="1"/>
  <c r="D2704" i="1"/>
  <c r="D2705" i="1"/>
  <c r="D2706" i="1"/>
  <c r="D2707" i="1"/>
  <c r="D2708" i="1"/>
  <c r="D2709" i="1"/>
  <c r="D2710" i="1"/>
  <c r="D2711" i="1"/>
  <c r="D2712" i="1"/>
  <c r="D2713" i="1"/>
  <c r="D2714" i="1"/>
  <c r="D2715" i="1"/>
  <c r="D2716" i="1"/>
  <c r="D2717" i="1"/>
  <c r="D2718" i="1"/>
  <c r="D2719" i="1"/>
  <c r="D2720" i="1"/>
  <c r="D2721" i="1"/>
  <c r="D2722" i="1"/>
  <c r="D2723" i="1"/>
  <c r="D2724" i="1"/>
  <c r="D2725" i="1"/>
  <c r="D2726" i="1"/>
  <c r="D2727" i="1"/>
  <c r="D2728" i="1"/>
  <c r="D2729" i="1"/>
  <c r="D2730" i="1"/>
  <c r="D2731" i="1"/>
  <c r="D2732" i="1"/>
  <c r="D2733" i="1"/>
  <c r="D2734" i="1"/>
  <c r="D2735" i="1"/>
  <c r="D2736" i="1"/>
  <c r="D2737" i="1"/>
  <c r="D2738" i="1"/>
  <c r="D2739" i="1"/>
  <c r="D2740" i="1"/>
  <c r="D2741" i="1"/>
  <c r="D2742" i="1"/>
  <c r="D2743" i="1"/>
  <c r="D2744" i="1"/>
  <c r="D2745" i="1"/>
  <c r="D2746" i="1"/>
  <c r="D2747" i="1"/>
  <c r="D2748" i="1"/>
  <c r="D2749" i="1"/>
  <c r="D2750" i="1"/>
  <c r="D2751" i="1"/>
  <c r="D2752" i="1"/>
  <c r="D2753" i="1"/>
  <c r="D2754" i="1"/>
  <c r="D2755" i="1"/>
  <c r="D2756" i="1"/>
  <c r="D2757" i="1"/>
  <c r="D2758" i="1"/>
  <c r="D2759" i="1"/>
  <c r="D2760" i="1"/>
  <c r="D2761" i="1"/>
  <c r="D2762" i="1"/>
  <c r="D2763" i="1"/>
  <c r="D2764" i="1"/>
  <c r="D2765" i="1"/>
  <c r="D2766" i="1"/>
  <c r="D2767" i="1"/>
  <c r="D2768" i="1"/>
  <c r="D2769" i="1"/>
  <c r="D2770" i="1"/>
  <c r="D2771" i="1"/>
  <c r="D2772" i="1"/>
  <c r="D2773" i="1"/>
  <c r="D2774" i="1"/>
  <c r="D2775" i="1"/>
  <c r="D2776" i="1"/>
  <c r="D2777" i="1"/>
  <c r="D2778" i="1"/>
  <c r="D2779" i="1"/>
  <c r="D2780" i="1"/>
  <c r="D2781" i="1"/>
  <c r="D2782" i="1"/>
  <c r="D2783" i="1"/>
  <c r="D2784" i="1"/>
  <c r="D2785" i="1"/>
  <c r="D2786" i="1"/>
  <c r="D2787" i="1"/>
  <c r="D2788" i="1"/>
  <c r="D2789" i="1"/>
  <c r="D2790" i="1"/>
  <c r="D2791" i="1"/>
  <c r="D2792" i="1"/>
  <c r="D2793" i="1"/>
  <c r="D2794" i="1"/>
  <c r="D2795" i="1"/>
  <c r="D2796" i="1"/>
  <c r="D2797" i="1"/>
  <c r="D2798" i="1"/>
  <c r="D2799" i="1"/>
  <c r="D2800" i="1"/>
  <c r="D2801" i="1"/>
  <c r="D2802" i="1"/>
  <c r="D2803" i="1"/>
  <c r="D2804" i="1"/>
  <c r="D2805" i="1"/>
  <c r="D2806" i="1"/>
  <c r="D2807" i="1"/>
  <c r="D2808" i="1"/>
  <c r="D2809" i="1"/>
  <c r="D2810" i="1"/>
  <c r="D2811" i="1"/>
  <c r="D2812" i="1"/>
  <c r="D2813" i="1"/>
  <c r="D2814" i="1"/>
  <c r="D2815" i="1"/>
  <c r="D2816" i="1"/>
  <c r="D2817" i="1"/>
  <c r="D2818" i="1"/>
  <c r="D2819" i="1"/>
  <c r="D2820" i="1"/>
  <c r="D2821" i="1"/>
  <c r="D2822" i="1"/>
  <c r="D2823" i="1"/>
  <c r="D2824" i="1"/>
  <c r="D2825" i="1"/>
  <c r="D2826" i="1"/>
  <c r="D2827" i="1"/>
  <c r="D2828" i="1"/>
  <c r="D2829" i="1"/>
  <c r="D2830" i="1"/>
  <c r="D2831" i="1"/>
  <c r="D2832" i="1"/>
  <c r="D2833" i="1"/>
  <c r="D2834" i="1"/>
  <c r="D2835" i="1"/>
  <c r="D2836" i="1"/>
  <c r="D2837" i="1"/>
  <c r="D2838" i="1"/>
  <c r="D2839" i="1"/>
  <c r="D2840" i="1"/>
  <c r="D2841" i="1"/>
  <c r="D2842" i="1"/>
  <c r="D2843" i="1"/>
  <c r="D2844" i="1"/>
  <c r="D2845" i="1"/>
  <c r="D2846" i="1"/>
  <c r="D2847" i="1"/>
  <c r="D2848" i="1"/>
  <c r="D2849" i="1"/>
  <c r="D2850" i="1"/>
  <c r="D2851" i="1"/>
  <c r="D2852" i="1"/>
  <c r="D2853" i="1"/>
  <c r="D2854" i="1"/>
  <c r="D2855" i="1"/>
  <c r="D2856" i="1"/>
  <c r="D2857" i="1"/>
  <c r="D2858" i="1"/>
  <c r="D2859" i="1"/>
  <c r="D2860" i="1"/>
  <c r="D2861" i="1"/>
  <c r="D2862" i="1"/>
  <c r="D2863" i="1"/>
  <c r="D2864" i="1"/>
  <c r="D2865" i="1"/>
  <c r="D2866" i="1"/>
  <c r="D2867" i="1"/>
  <c r="D2868" i="1"/>
  <c r="D2869" i="1"/>
  <c r="D2870" i="1"/>
  <c r="D2871" i="1"/>
  <c r="D2872" i="1"/>
  <c r="D2873" i="1"/>
  <c r="D2874" i="1"/>
  <c r="D2875" i="1"/>
  <c r="D2876" i="1"/>
  <c r="D2877" i="1"/>
  <c r="D2878" i="1"/>
  <c r="D2879" i="1"/>
  <c r="D2880" i="1"/>
  <c r="D2881" i="1"/>
  <c r="D2882" i="1"/>
  <c r="D2883" i="1"/>
  <c r="D2884" i="1"/>
  <c r="D2885" i="1"/>
  <c r="D2886" i="1"/>
  <c r="D2887" i="1"/>
  <c r="D2888" i="1"/>
  <c r="D2889" i="1"/>
  <c r="D2890" i="1"/>
  <c r="D2891" i="1"/>
  <c r="D3" i="1"/>
  <c r="B16" i="2"/>
  <c r="D4" i="2"/>
  <c r="D5" i="2"/>
  <c r="D6" i="2"/>
  <c r="D7" i="2"/>
  <c r="D8" i="2"/>
  <c r="D9" i="2"/>
  <c r="D10" i="2"/>
  <c r="D11" i="2"/>
  <c r="D12" i="2"/>
  <c r="D13" i="2"/>
  <c r="D14" i="2"/>
  <c r="D3" i="2"/>
  <c r="B3" i="2"/>
  <c r="B4" i="2"/>
  <c r="B5" i="2"/>
  <c r="B6" i="2"/>
  <c r="E6" i="2" s="1"/>
  <c r="B7" i="2"/>
  <c r="B8" i="2"/>
  <c r="B9" i="2"/>
  <c r="B10" i="2"/>
  <c r="E10" i="2" s="1"/>
  <c r="B11" i="2"/>
  <c r="B12" i="2"/>
  <c r="B13" i="2"/>
  <c r="B14" i="2"/>
  <c r="B2" i="2"/>
  <c r="E11" i="2" l="1"/>
  <c r="E7" i="2"/>
  <c r="E12" i="2"/>
  <c r="E8" i="2"/>
  <c r="E4" i="2"/>
  <c r="E13" i="2"/>
  <c r="E9" i="2"/>
  <c r="E5" i="2"/>
  <c r="E17" i="2"/>
  <c r="E3" i="2"/>
  <c r="E14" i="2"/>
  <c r="E15" i="2"/>
  <c r="E16" i="2" s="1"/>
  <c r="E18" i="2" s="1"/>
  <c r="I4" i="1"/>
  <c r="J4" i="1" s="1"/>
  <c r="K4" i="1" s="1"/>
  <c r="H5" i="1"/>
  <c r="G7" i="1"/>
  <c r="E8" i="1"/>
  <c r="I5" i="1" l="1"/>
  <c r="L4" i="1"/>
  <c r="M4" i="1" s="1"/>
  <c r="N4" i="1" s="1"/>
  <c r="H6" i="1"/>
  <c r="G8" i="1"/>
  <c r="E9" i="1"/>
  <c r="J5" i="1" l="1"/>
  <c r="K5" i="1" s="1"/>
  <c r="H7" i="1"/>
  <c r="I6" i="1"/>
  <c r="G9" i="1"/>
  <c r="E10" i="1"/>
  <c r="J6" i="1" l="1"/>
  <c r="K6" i="1" s="1"/>
  <c r="L6" i="1" s="1"/>
  <c r="L5" i="1"/>
  <c r="M5" i="1" s="1"/>
  <c r="N5" i="1" s="1"/>
  <c r="I7" i="1"/>
  <c r="H8" i="1"/>
  <c r="G10" i="1"/>
  <c r="E11" i="1"/>
  <c r="J7" i="1" l="1"/>
  <c r="K7" i="1" s="1"/>
  <c r="L7" i="1" s="1"/>
  <c r="M6" i="1"/>
  <c r="N6" i="1" s="1"/>
  <c r="I8" i="1"/>
  <c r="H9" i="1"/>
  <c r="G11" i="1"/>
  <c r="E12" i="1"/>
  <c r="M7" i="1" l="1"/>
  <c r="N7" i="1" s="1"/>
  <c r="J8" i="1"/>
  <c r="K8" i="1" s="1"/>
  <c r="H10" i="1"/>
  <c r="I9" i="1"/>
  <c r="G12" i="1"/>
  <c r="E13" i="1"/>
  <c r="L8" i="1" l="1"/>
  <c r="M8" i="1" s="1"/>
  <c r="N8" i="1" s="1"/>
  <c r="J9" i="1"/>
  <c r="K9" i="1" s="1"/>
  <c r="L9" i="1" s="1"/>
  <c r="H11" i="1"/>
  <c r="I10" i="1"/>
  <c r="G13" i="1"/>
  <c r="E14" i="1"/>
  <c r="M9" i="1" l="1"/>
  <c r="N9" i="1" s="1"/>
  <c r="J10" i="1"/>
  <c r="K10" i="1" s="1"/>
  <c r="H12" i="1"/>
  <c r="H13" i="1" s="1"/>
  <c r="I11" i="1"/>
  <c r="G14" i="1"/>
  <c r="E15" i="1"/>
  <c r="I12" i="1" l="1"/>
  <c r="J11" i="1"/>
  <c r="J12" i="1" s="1"/>
  <c r="L10" i="1"/>
  <c r="M10" i="1" s="1"/>
  <c r="N10" i="1" s="1"/>
  <c r="I13" i="1"/>
  <c r="H14" i="1"/>
  <c r="G15" i="1"/>
  <c r="E16" i="1"/>
  <c r="K11" i="1" l="1"/>
  <c r="L11" i="1" s="1"/>
  <c r="M11" i="1" s="1"/>
  <c r="N11" i="1" s="1"/>
  <c r="J13" i="1"/>
  <c r="K12" i="1"/>
  <c r="L12" i="1" s="1"/>
  <c r="H15" i="1"/>
  <c r="I15" i="1" s="1"/>
  <c r="I14" i="1"/>
  <c r="G16" i="1"/>
  <c r="E17" i="1"/>
  <c r="J14" i="1" l="1"/>
  <c r="J15" i="1" s="1"/>
  <c r="K13" i="1"/>
  <c r="L13" i="1" s="1"/>
  <c r="M12" i="1"/>
  <c r="N12" i="1" s="1"/>
  <c r="H16" i="1"/>
  <c r="G17" i="1"/>
  <c r="E18" i="1"/>
  <c r="K15" i="1" l="1"/>
  <c r="L15" i="1" s="1"/>
  <c r="K14" i="1"/>
  <c r="L14" i="1" s="1"/>
  <c r="M13" i="1"/>
  <c r="N13" i="1" s="1"/>
  <c r="I16" i="1"/>
  <c r="J16" i="1" s="1"/>
  <c r="H17" i="1"/>
  <c r="G18" i="1"/>
  <c r="E19" i="1"/>
  <c r="M14" i="1" l="1"/>
  <c r="N14" i="1" s="1"/>
  <c r="I17" i="1"/>
  <c r="J17" i="1" s="1"/>
  <c r="K16" i="1"/>
  <c r="H18" i="1"/>
  <c r="G19" i="1"/>
  <c r="E20" i="1"/>
  <c r="M15" i="1" l="1"/>
  <c r="N15" i="1" s="1"/>
  <c r="O18" i="1" s="1"/>
  <c r="L16" i="1"/>
  <c r="K17" i="1"/>
  <c r="L17" i="1" s="1"/>
  <c r="I18" i="1"/>
  <c r="J18" i="1" s="1"/>
  <c r="H19" i="1"/>
  <c r="G20" i="1"/>
  <c r="E21" i="1"/>
  <c r="M16" i="1" l="1"/>
  <c r="N16" i="1" s="1"/>
  <c r="I19" i="1"/>
  <c r="J19" i="1" s="1"/>
  <c r="H20" i="1"/>
  <c r="I20" i="1" s="1"/>
  <c r="K18" i="1"/>
  <c r="G21" i="1"/>
  <c r="E22" i="1"/>
  <c r="J20" i="1" l="1"/>
  <c r="L18" i="1"/>
  <c r="M17" i="1"/>
  <c r="N17" i="1" s="1"/>
  <c r="K19" i="1"/>
  <c r="H21" i="1"/>
  <c r="I21" i="1" s="1"/>
  <c r="G22" i="1"/>
  <c r="E23" i="1"/>
  <c r="J21" i="1" l="1"/>
  <c r="M18" i="1"/>
  <c r="N18" i="1" s="1"/>
  <c r="L19" i="1"/>
  <c r="K20" i="1"/>
  <c r="L20" i="1" s="1"/>
  <c r="H22" i="1"/>
  <c r="I22" i="1" s="1"/>
  <c r="G23" i="1"/>
  <c r="E24" i="1"/>
  <c r="J22" i="1" l="1"/>
  <c r="M19" i="1"/>
  <c r="N19" i="1" s="1"/>
  <c r="K21" i="1"/>
  <c r="L21" i="1" s="1"/>
  <c r="H23" i="1"/>
  <c r="G24" i="1"/>
  <c r="E25" i="1"/>
  <c r="K22" i="1" l="1"/>
  <c r="L22" i="1" s="1"/>
  <c r="M20" i="1"/>
  <c r="N20" i="1" s="1"/>
  <c r="I23" i="1"/>
  <c r="J23" i="1" s="1"/>
  <c r="H24" i="1"/>
  <c r="G25" i="1"/>
  <c r="E26" i="1"/>
  <c r="M21" i="1" l="1"/>
  <c r="N21" i="1" s="1"/>
  <c r="I24" i="1"/>
  <c r="J24" i="1" s="1"/>
  <c r="H25" i="1"/>
  <c r="K23" i="1"/>
  <c r="L23" i="1" s="1"/>
  <c r="G26" i="1"/>
  <c r="E27" i="1"/>
  <c r="M22" i="1" l="1"/>
  <c r="N22" i="1" s="1"/>
  <c r="I25" i="1"/>
  <c r="J25" i="1" s="1"/>
  <c r="H26" i="1"/>
  <c r="I26" i="1" s="1"/>
  <c r="G27" i="1"/>
  <c r="E28" i="1"/>
  <c r="J26" i="1" l="1"/>
  <c r="K25" i="1"/>
  <c r="L25" i="1" s="1"/>
  <c r="K24" i="1"/>
  <c r="L24" i="1" s="1"/>
  <c r="M23" i="1"/>
  <c r="N23" i="1" s="1"/>
  <c r="H27" i="1"/>
  <c r="G28" i="1"/>
  <c r="E29" i="1"/>
  <c r="M24" i="1" l="1"/>
  <c r="N24" i="1" s="1"/>
  <c r="I27" i="1"/>
  <c r="J27" i="1" s="1"/>
  <c r="K26" i="1"/>
  <c r="L26" i="1" s="1"/>
  <c r="H28" i="1"/>
  <c r="I28" i="1" s="1"/>
  <c r="G29" i="1"/>
  <c r="E30" i="1"/>
  <c r="J28" i="1" l="1"/>
  <c r="K27" i="1"/>
  <c r="L27" i="1" s="1"/>
  <c r="M25" i="1"/>
  <c r="N25" i="1" s="1"/>
  <c r="H29" i="1"/>
  <c r="G30" i="1"/>
  <c r="E31" i="1"/>
  <c r="M26" i="1" l="1"/>
  <c r="N26" i="1" s="1"/>
  <c r="I29" i="1"/>
  <c r="J29" i="1" s="1"/>
  <c r="K28" i="1"/>
  <c r="L28" i="1" s="1"/>
  <c r="H30" i="1"/>
  <c r="G31" i="1"/>
  <c r="E32" i="1"/>
  <c r="K29" i="1" l="1"/>
  <c r="L29" i="1" s="1"/>
  <c r="M27" i="1"/>
  <c r="N27" i="1" s="1"/>
  <c r="I30" i="1"/>
  <c r="J30" i="1" s="1"/>
  <c r="H31" i="1"/>
  <c r="I31" i="1" s="1"/>
  <c r="G32" i="1"/>
  <c r="E33" i="1"/>
  <c r="J31" i="1" l="1"/>
  <c r="K31" i="1" s="1"/>
  <c r="L31" i="1" s="1"/>
  <c r="M28" i="1"/>
  <c r="N28" i="1" s="1"/>
  <c r="K30" i="1"/>
  <c r="L30" i="1" s="1"/>
  <c r="H32" i="1"/>
  <c r="G33" i="1"/>
  <c r="E34" i="1"/>
  <c r="M29" i="1" l="1"/>
  <c r="N29" i="1" s="1"/>
  <c r="I32" i="1"/>
  <c r="J32" i="1" s="1"/>
  <c r="H33" i="1"/>
  <c r="I33" i="1" s="1"/>
  <c r="G34" i="1"/>
  <c r="E35" i="1"/>
  <c r="J33" i="1" l="1"/>
  <c r="M30" i="1"/>
  <c r="N30" i="1" s="1"/>
  <c r="H34" i="1"/>
  <c r="I34" i="1" s="1"/>
  <c r="K32" i="1"/>
  <c r="L32" i="1" s="1"/>
  <c r="G35" i="1"/>
  <c r="E36" i="1"/>
  <c r="J34" i="1" l="1"/>
  <c r="M31" i="1"/>
  <c r="N31" i="1" s="1"/>
  <c r="K33" i="1"/>
  <c r="L33" i="1" s="1"/>
  <c r="H35" i="1"/>
  <c r="G36" i="1"/>
  <c r="E37" i="1"/>
  <c r="M32" i="1" l="1"/>
  <c r="N32" i="1" s="1"/>
  <c r="I35" i="1"/>
  <c r="J35" i="1" s="1"/>
  <c r="K34" i="1"/>
  <c r="L34" i="1" s="1"/>
  <c r="H36" i="1"/>
  <c r="G37" i="1"/>
  <c r="E38" i="1"/>
  <c r="M33" i="1" l="1"/>
  <c r="N33" i="1" s="1"/>
  <c r="I36" i="1"/>
  <c r="J36" i="1" s="1"/>
  <c r="K35" i="1"/>
  <c r="L35" i="1" s="1"/>
  <c r="H37" i="1"/>
  <c r="G38" i="1"/>
  <c r="E39" i="1"/>
  <c r="M34" i="1" l="1"/>
  <c r="N34" i="1" s="1"/>
  <c r="K36" i="1"/>
  <c r="L36" i="1" s="1"/>
  <c r="H38" i="1"/>
  <c r="I38" i="1" s="1"/>
  <c r="I37" i="1"/>
  <c r="J37" i="1" s="1"/>
  <c r="G39" i="1"/>
  <c r="E40" i="1"/>
  <c r="J38" i="1" l="1"/>
  <c r="M35" i="1"/>
  <c r="N35" i="1" s="1"/>
  <c r="K37" i="1"/>
  <c r="L37" i="1" s="1"/>
  <c r="H39" i="1"/>
  <c r="I39" i="1" s="1"/>
  <c r="G40" i="1"/>
  <c r="E41" i="1"/>
  <c r="J39" i="1" l="1"/>
  <c r="M36" i="1"/>
  <c r="N36" i="1" s="1"/>
  <c r="K38" i="1"/>
  <c r="L38" i="1" s="1"/>
  <c r="H40" i="1"/>
  <c r="G41" i="1"/>
  <c r="E42" i="1"/>
  <c r="M37" i="1" l="1"/>
  <c r="N37" i="1" s="1"/>
  <c r="I40" i="1"/>
  <c r="J40" i="1" s="1"/>
  <c r="K39" i="1"/>
  <c r="L39" i="1" s="1"/>
  <c r="H41" i="1"/>
  <c r="I41" i="1" s="1"/>
  <c r="G42" i="1"/>
  <c r="E43" i="1"/>
  <c r="J41" i="1" l="1"/>
  <c r="K40" i="1"/>
  <c r="L40" i="1" s="1"/>
  <c r="M38" i="1"/>
  <c r="N38" i="1" s="1"/>
  <c r="H42" i="1"/>
  <c r="I42" i="1" s="1"/>
  <c r="G43" i="1"/>
  <c r="E44" i="1"/>
  <c r="J42" i="1" l="1"/>
  <c r="M39" i="1"/>
  <c r="N39" i="1" s="1"/>
  <c r="K41" i="1"/>
  <c r="L41" i="1" s="1"/>
  <c r="H43" i="1"/>
  <c r="I43" i="1" s="1"/>
  <c r="G44" i="1"/>
  <c r="E45" i="1"/>
  <c r="J43" i="1" l="1"/>
  <c r="M40" i="1"/>
  <c r="N40" i="1" s="1"/>
  <c r="K42" i="1"/>
  <c r="L42" i="1" s="1"/>
  <c r="H44" i="1"/>
  <c r="G45" i="1"/>
  <c r="E46" i="1"/>
  <c r="M41" i="1" l="1"/>
  <c r="N41" i="1" s="1"/>
  <c r="I44" i="1"/>
  <c r="J44" i="1" s="1"/>
  <c r="H45" i="1"/>
  <c r="I45" i="1" s="1"/>
  <c r="K43" i="1"/>
  <c r="L43" i="1" s="1"/>
  <c r="G46" i="1"/>
  <c r="E47" i="1"/>
  <c r="J45" i="1" l="1"/>
  <c r="M42" i="1"/>
  <c r="N42" i="1" s="1"/>
  <c r="K44" i="1"/>
  <c r="L44" i="1" s="1"/>
  <c r="H46" i="1"/>
  <c r="G47" i="1"/>
  <c r="E48" i="1"/>
  <c r="M43" i="1" l="1"/>
  <c r="N43" i="1" s="1"/>
  <c r="K45" i="1"/>
  <c r="L45" i="1" s="1"/>
  <c r="I46" i="1"/>
  <c r="J46" i="1" s="1"/>
  <c r="H47" i="1"/>
  <c r="I47" i="1" s="1"/>
  <c r="G48" i="1"/>
  <c r="E49" i="1"/>
  <c r="J47" i="1" l="1"/>
  <c r="M44" i="1"/>
  <c r="N44" i="1" s="1"/>
  <c r="H48" i="1"/>
  <c r="G49" i="1"/>
  <c r="E50" i="1"/>
  <c r="K46" i="1" l="1"/>
  <c r="L46" i="1" s="1"/>
  <c r="M45" i="1"/>
  <c r="N45" i="1" s="1"/>
  <c r="I48" i="1"/>
  <c r="J48" i="1" s="1"/>
  <c r="K47" i="1"/>
  <c r="L47" i="1" s="1"/>
  <c r="H49" i="1"/>
  <c r="G50" i="1"/>
  <c r="E51" i="1"/>
  <c r="M46" i="1" l="1"/>
  <c r="N46" i="1" s="1"/>
  <c r="K48" i="1"/>
  <c r="L48" i="1" s="1"/>
  <c r="I49" i="1"/>
  <c r="J49" i="1" s="1"/>
  <c r="H50" i="1"/>
  <c r="G51" i="1"/>
  <c r="E52" i="1"/>
  <c r="K49" i="1" l="1"/>
  <c r="L49" i="1" s="1"/>
  <c r="M47" i="1"/>
  <c r="N47" i="1" s="1"/>
  <c r="I50" i="1"/>
  <c r="J50" i="1" s="1"/>
  <c r="H51" i="1"/>
  <c r="G52" i="1"/>
  <c r="E53" i="1"/>
  <c r="M48" i="1" l="1"/>
  <c r="N48" i="1" s="1"/>
  <c r="I51" i="1"/>
  <c r="J51" i="1" s="1"/>
  <c r="K50" i="1"/>
  <c r="L50" i="1" s="1"/>
  <c r="H52" i="1"/>
  <c r="G53" i="1"/>
  <c r="E54" i="1"/>
  <c r="K51" i="1" l="1"/>
  <c r="L51" i="1" s="1"/>
  <c r="M49" i="1"/>
  <c r="N49" i="1" s="1"/>
  <c r="I52" i="1"/>
  <c r="J52" i="1" s="1"/>
  <c r="H53" i="1"/>
  <c r="I53" i="1" s="1"/>
  <c r="G54" i="1"/>
  <c r="E55" i="1"/>
  <c r="J53" i="1" l="1"/>
  <c r="M50" i="1"/>
  <c r="N50" i="1" s="1"/>
  <c r="K52" i="1"/>
  <c r="L52" i="1" s="1"/>
  <c r="H54" i="1"/>
  <c r="I54" i="1" s="1"/>
  <c r="G55" i="1"/>
  <c r="E56" i="1"/>
  <c r="J54" i="1" l="1"/>
  <c r="M51" i="1"/>
  <c r="N51" i="1" s="1"/>
  <c r="K53" i="1"/>
  <c r="L53" i="1" s="1"/>
  <c r="H55" i="1"/>
  <c r="I55" i="1" s="1"/>
  <c r="G56" i="1"/>
  <c r="E57" i="1"/>
  <c r="J55" i="1" l="1"/>
  <c r="M52" i="1"/>
  <c r="N52" i="1" s="1"/>
  <c r="H56" i="1"/>
  <c r="K54" i="1"/>
  <c r="L54" i="1" s="1"/>
  <c r="G57" i="1"/>
  <c r="E58" i="1"/>
  <c r="K55" i="1" l="1"/>
  <c r="L55" i="1" s="1"/>
  <c r="M53" i="1"/>
  <c r="N53" i="1" s="1"/>
  <c r="I56" i="1"/>
  <c r="J56" i="1" s="1"/>
  <c r="H57" i="1"/>
  <c r="G58" i="1"/>
  <c r="E59" i="1"/>
  <c r="K56" i="1" l="1"/>
  <c r="L56" i="1" s="1"/>
  <c r="M54" i="1"/>
  <c r="N54" i="1" s="1"/>
  <c r="H58" i="1"/>
  <c r="I58" i="1" s="1"/>
  <c r="I57" i="1"/>
  <c r="J57" i="1" s="1"/>
  <c r="G59" i="1"/>
  <c r="E60" i="1"/>
  <c r="J58" i="1" l="1"/>
  <c r="M55" i="1"/>
  <c r="N55" i="1" s="1"/>
  <c r="H59" i="1"/>
  <c r="K57" i="1"/>
  <c r="L57" i="1" s="1"/>
  <c r="G60" i="1"/>
  <c r="E61" i="1"/>
  <c r="M56" i="1" l="1"/>
  <c r="N56" i="1" s="1"/>
  <c r="K58" i="1"/>
  <c r="L58" i="1" s="1"/>
  <c r="I59" i="1"/>
  <c r="J59" i="1" s="1"/>
  <c r="H60" i="1"/>
  <c r="G61" i="1"/>
  <c r="E62" i="1"/>
  <c r="M57" i="1" l="1"/>
  <c r="N57" i="1" s="1"/>
  <c r="K59" i="1"/>
  <c r="L59" i="1" s="1"/>
  <c r="I60" i="1"/>
  <c r="J60" i="1" s="1"/>
  <c r="H61" i="1"/>
  <c r="G62" i="1"/>
  <c r="E63" i="1"/>
  <c r="M58" i="1" l="1"/>
  <c r="N58" i="1" s="1"/>
  <c r="I61" i="1"/>
  <c r="J61" i="1" s="1"/>
  <c r="K60" i="1"/>
  <c r="L60" i="1" s="1"/>
  <c r="H62" i="1"/>
  <c r="G63" i="1"/>
  <c r="E64" i="1"/>
  <c r="M59" i="1" l="1"/>
  <c r="N59" i="1" s="1"/>
  <c r="K61" i="1"/>
  <c r="L61" i="1" s="1"/>
  <c r="I62" i="1"/>
  <c r="J62" i="1" s="1"/>
  <c r="H63" i="1"/>
  <c r="G64" i="1"/>
  <c r="E65" i="1"/>
  <c r="M60" i="1" l="1"/>
  <c r="N60" i="1" s="1"/>
  <c r="I63" i="1"/>
  <c r="J63" i="1" s="1"/>
  <c r="K62" i="1"/>
  <c r="L62" i="1" s="1"/>
  <c r="H64" i="1"/>
  <c r="G65" i="1"/>
  <c r="E66" i="1"/>
  <c r="M61" i="1" l="1"/>
  <c r="N61" i="1" s="1"/>
  <c r="I64" i="1"/>
  <c r="J64" i="1" s="1"/>
  <c r="H65" i="1"/>
  <c r="G66" i="1"/>
  <c r="E67" i="1"/>
  <c r="K63" i="1" l="1"/>
  <c r="L63" i="1" s="1"/>
  <c r="M62" i="1"/>
  <c r="N62" i="1" s="1"/>
  <c r="I65" i="1"/>
  <c r="J65" i="1" s="1"/>
  <c r="K64" i="1"/>
  <c r="L64" i="1" s="1"/>
  <c r="H66" i="1"/>
  <c r="G67" i="1"/>
  <c r="E68" i="1"/>
  <c r="M63" i="1" l="1"/>
  <c r="N63" i="1" s="1"/>
  <c r="I66" i="1"/>
  <c r="J66" i="1" s="1"/>
  <c r="K65" i="1"/>
  <c r="L65" i="1" s="1"/>
  <c r="H67" i="1"/>
  <c r="G68" i="1"/>
  <c r="E69" i="1"/>
  <c r="M64" i="1" l="1"/>
  <c r="N64" i="1" s="1"/>
  <c r="I67" i="1"/>
  <c r="J67" i="1" s="1"/>
  <c r="K66" i="1"/>
  <c r="L66" i="1" s="1"/>
  <c r="H68" i="1"/>
  <c r="G69" i="1"/>
  <c r="E70" i="1"/>
  <c r="M65" i="1" l="1"/>
  <c r="N65" i="1" s="1"/>
  <c r="I68" i="1"/>
  <c r="J68" i="1" s="1"/>
  <c r="H69" i="1"/>
  <c r="I69" i="1" s="1"/>
  <c r="G70" i="1"/>
  <c r="E71" i="1"/>
  <c r="J69" i="1" l="1"/>
  <c r="K69" i="1" s="1"/>
  <c r="L69" i="1" s="1"/>
  <c r="M66" i="1"/>
  <c r="N66" i="1" s="1"/>
  <c r="K67" i="1"/>
  <c r="L67" i="1" s="1"/>
  <c r="H70" i="1"/>
  <c r="G71" i="1"/>
  <c r="E72" i="1"/>
  <c r="M67" i="1" l="1"/>
  <c r="N67" i="1" s="1"/>
  <c r="K68" i="1"/>
  <c r="L68" i="1" s="1"/>
  <c r="I70" i="1"/>
  <c r="J70" i="1" s="1"/>
  <c r="H71" i="1"/>
  <c r="I71" i="1" s="1"/>
  <c r="G72" i="1"/>
  <c r="E73" i="1"/>
  <c r="J71" i="1" l="1"/>
  <c r="M68" i="1"/>
  <c r="N68" i="1" s="1"/>
  <c r="K70" i="1"/>
  <c r="L70" i="1" s="1"/>
  <c r="H72" i="1"/>
  <c r="I72" i="1" s="1"/>
  <c r="G73" i="1"/>
  <c r="E74" i="1"/>
  <c r="J72" i="1" l="1"/>
  <c r="K71" i="1"/>
  <c r="L71" i="1" s="1"/>
  <c r="M69" i="1"/>
  <c r="N69" i="1" s="1"/>
  <c r="H73" i="1"/>
  <c r="G74" i="1"/>
  <c r="E75" i="1"/>
  <c r="M70" i="1" l="1"/>
  <c r="N70" i="1" s="1"/>
  <c r="I73" i="1"/>
  <c r="J73" i="1" s="1"/>
  <c r="K72" i="1"/>
  <c r="L72" i="1" s="1"/>
  <c r="H74" i="1"/>
  <c r="G75" i="1"/>
  <c r="E76" i="1"/>
  <c r="K73" i="1" l="1"/>
  <c r="L73" i="1" s="1"/>
  <c r="M71" i="1"/>
  <c r="N71" i="1" s="1"/>
  <c r="I74" i="1"/>
  <c r="J74" i="1" s="1"/>
  <c r="H75" i="1"/>
  <c r="G76" i="1"/>
  <c r="E77" i="1"/>
  <c r="M72" i="1" l="1"/>
  <c r="N72" i="1" s="1"/>
  <c r="I75" i="1"/>
  <c r="J75" i="1" s="1"/>
  <c r="K74" i="1"/>
  <c r="L74" i="1" s="1"/>
  <c r="H76" i="1"/>
  <c r="G77" i="1"/>
  <c r="E78" i="1"/>
  <c r="M73" i="1" l="1"/>
  <c r="N73" i="1" s="1"/>
  <c r="I76" i="1"/>
  <c r="J76" i="1" s="1"/>
  <c r="H77" i="1"/>
  <c r="I77" i="1" s="1"/>
  <c r="G78" i="1"/>
  <c r="E79" i="1"/>
  <c r="J77" i="1" l="1"/>
  <c r="K75" i="1"/>
  <c r="L75" i="1" s="1"/>
  <c r="M74" i="1"/>
  <c r="N74" i="1" s="1"/>
  <c r="H78" i="1"/>
  <c r="G79" i="1"/>
  <c r="E80" i="1"/>
  <c r="K76" i="1" l="1"/>
  <c r="L76" i="1" s="1"/>
  <c r="K77" i="1"/>
  <c r="L77" i="1" s="1"/>
  <c r="M75" i="1"/>
  <c r="N75" i="1" s="1"/>
  <c r="I78" i="1"/>
  <c r="J78" i="1" s="1"/>
  <c r="H79" i="1"/>
  <c r="G80" i="1"/>
  <c r="E81" i="1"/>
  <c r="M76" i="1" l="1"/>
  <c r="N76" i="1" s="1"/>
  <c r="I79" i="1"/>
  <c r="J79" i="1" s="1"/>
  <c r="K78" i="1"/>
  <c r="L78" i="1" s="1"/>
  <c r="H80" i="1"/>
  <c r="G81" i="1"/>
  <c r="E82" i="1"/>
  <c r="K79" i="1" l="1"/>
  <c r="L79" i="1" s="1"/>
  <c r="M77" i="1"/>
  <c r="N77" i="1" s="1"/>
  <c r="I80" i="1"/>
  <c r="J80" i="1" s="1"/>
  <c r="H81" i="1"/>
  <c r="G82" i="1"/>
  <c r="E83" i="1"/>
  <c r="M78" i="1" l="1"/>
  <c r="N78" i="1" s="1"/>
  <c r="I81" i="1"/>
  <c r="J81" i="1" s="1"/>
  <c r="K80" i="1"/>
  <c r="L80" i="1" s="1"/>
  <c r="H82" i="1"/>
  <c r="G83" i="1"/>
  <c r="E84" i="1"/>
  <c r="K81" i="1" l="1"/>
  <c r="L81" i="1" s="1"/>
  <c r="M79" i="1"/>
  <c r="N79" i="1" s="1"/>
  <c r="I82" i="1"/>
  <c r="J82" i="1" s="1"/>
  <c r="H83" i="1"/>
  <c r="I83" i="1" s="1"/>
  <c r="G84" i="1"/>
  <c r="E85" i="1"/>
  <c r="J83" i="1" l="1"/>
  <c r="M80" i="1"/>
  <c r="N80" i="1" s="1"/>
  <c r="K82" i="1"/>
  <c r="L82" i="1" s="1"/>
  <c r="H84" i="1"/>
  <c r="G85" i="1"/>
  <c r="E86" i="1"/>
  <c r="K83" i="1" l="1"/>
  <c r="L83" i="1" s="1"/>
  <c r="M81" i="1"/>
  <c r="N81" i="1" s="1"/>
  <c r="I84" i="1"/>
  <c r="J84" i="1" s="1"/>
  <c r="H85" i="1"/>
  <c r="I85" i="1" s="1"/>
  <c r="G86" i="1"/>
  <c r="E87" i="1"/>
  <c r="J85" i="1" l="1"/>
  <c r="M82" i="1"/>
  <c r="N82" i="1" s="1"/>
  <c r="K84" i="1"/>
  <c r="L84" i="1" s="1"/>
  <c r="H86" i="1"/>
  <c r="I86" i="1" s="1"/>
  <c r="G87" i="1"/>
  <c r="E88" i="1"/>
  <c r="J86" i="1" l="1"/>
  <c r="M83" i="1"/>
  <c r="N83" i="1" s="1"/>
  <c r="K85" i="1"/>
  <c r="L85" i="1" s="1"/>
  <c r="H87" i="1"/>
  <c r="I87" i="1" s="1"/>
  <c r="G88" i="1"/>
  <c r="E89" i="1"/>
  <c r="J87" i="1" l="1"/>
  <c r="M84" i="1"/>
  <c r="N84" i="1" s="1"/>
  <c r="K86" i="1"/>
  <c r="L86" i="1" s="1"/>
  <c r="H88" i="1"/>
  <c r="I88" i="1" s="1"/>
  <c r="G89" i="1"/>
  <c r="E90" i="1"/>
  <c r="J88" i="1" l="1"/>
  <c r="M85" i="1"/>
  <c r="N85" i="1" s="1"/>
  <c r="K87" i="1"/>
  <c r="L87" i="1" s="1"/>
  <c r="H89" i="1"/>
  <c r="G90" i="1"/>
  <c r="E91" i="1"/>
  <c r="M86" i="1" l="1"/>
  <c r="N86" i="1" s="1"/>
  <c r="I89" i="1"/>
  <c r="J89" i="1" s="1"/>
  <c r="K88" i="1"/>
  <c r="L88" i="1" s="1"/>
  <c r="H90" i="1"/>
  <c r="G91" i="1"/>
  <c r="E92" i="1"/>
  <c r="K89" i="1" l="1"/>
  <c r="L89" i="1" s="1"/>
  <c r="M87" i="1"/>
  <c r="N87" i="1" s="1"/>
  <c r="I90" i="1"/>
  <c r="J90" i="1" s="1"/>
  <c r="H91" i="1"/>
  <c r="I91" i="1" s="1"/>
  <c r="G92" i="1"/>
  <c r="E93" i="1"/>
  <c r="J91" i="1" l="1"/>
  <c r="K91" i="1" s="1"/>
  <c r="L91" i="1" s="1"/>
  <c r="M88" i="1"/>
  <c r="M89" i="1" s="1"/>
  <c r="N89" i="1" s="1"/>
  <c r="K90" i="1"/>
  <c r="L90" i="1" s="1"/>
  <c r="H92" i="1"/>
  <c r="G93" i="1"/>
  <c r="E94" i="1"/>
  <c r="M90" i="1" l="1"/>
  <c r="N90" i="1" s="1"/>
  <c r="N88" i="1"/>
  <c r="I92" i="1"/>
  <c r="J92" i="1" s="1"/>
  <c r="H93" i="1"/>
  <c r="G94" i="1"/>
  <c r="E95" i="1"/>
  <c r="M91" i="1" l="1"/>
  <c r="N91" i="1" s="1"/>
  <c r="I93" i="1"/>
  <c r="J93" i="1" s="1"/>
  <c r="K92" i="1"/>
  <c r="L92" i="1" s="1"/>
  <c r="H94" i="1"/>
  <c r="G95" i="1"/>
  <c r="E96" i="1"/>
  <c r="K93" i="1" l="1"/>
  <c r="L93" i="1" s="1"/>
  <c r="M92" i="1"/>
  <c r="N92" i="1" s="1"/>
  <c r="I94" i="1"/>
  <c r="J94" i="1" s="1"/>
  <c r="H95" i="1"/>
  <c r="G96" i="1"/>
  <c r="E97" i="1"/>
  <c r="M93" i="1" l="1"/>
  <c r="N93" i="1" s="1"/>
  <c r="I95" i="1"/>
  <c r="J95" i="1" s="1"/>
  <c r="K94" i="1"/>
  <c r="L94" i="1" s="1"/>
  <c r="H96" i="1"/>
  <c r="G97" i="1"/>
  <c r="E98" i="1"/>
  <c r="M94" i="1" l="1"/>
  <c r="N94" i="1" s="1"/>
  <c r="I96" i="1"/>
  <c r="J96" i="1" s="1"/>
  <c r="K95" i="1"/>
  <c r="L95" i="1" s="1"/>
  <c r="H97" i="1"/>
  <c r="I97" i="1" s="1"/>
  <c r="G98" i="1"/>
  <c r="E99" i="1"/>
  <c r="J97" i="1" l="1"/>
  <c r="M95" i="1"/>
  <c r="N95" i="1" s="1"/>
  <c r="K96" i="1"/>
  <c r="L96" i="1" s="1"/>
  <c r="H98" i="1"/>
  <c r="G99" i="1"/>
  <c r="E100" i="1"/>
  <c r="M96" i="1" l="1"/>
  <c r="N96" i="1" s="1"/>
  <c r="I98" i="1"/>
  <c r="J98" i="1" s="1"/>
  <c r="K97" i="1"/>
  <c r="L97" i="1" s="1"/>
  <c r="H99" i="1"/>
  <c r="I99" i="1" s="1"/>
  <c r="G100" i="1"/>
  <c r="E101" i="1"/>
  <c r="J99" i="1" l="1"/>
  <c r="K98" i="1"/>
  <c r="L98" i="1" s="1"/>
  <c r="M97" i="1"/>
  <c r="H100" i="1"/>
  <c r="I100" i="1" s="1"/>
  <c r="G101" i="1"/>
  <c r="E102" i="1"/>
  <c r="J100" i="1" l="1"/>
  <c r="M98" i="1"/>
  <c r="N98" i="1" s="1"/>
  <c r="N97" i="1"/>
  <c r="K99" i="1"/>
  <c r="L99" i="1" s="1"/>
  <c r="H101" i="1"/>
  <c r="G102" i="1"/>
  <c r="E103" i="1"/>
  <c r="M99" i="1" l="1"/>
  <c r="N99" i="1" s="1"/>
  <c r="I101" i="1"/>
  <c r="J101" i="1" s="1"/>
  <c r="K100" i="1"/>
  <c r="L100" i="1" s="1"/>
  <c r="H102" i="1"/>
  <c r="I102" i="1" s="1"/>
  <c r="G103" i="1"/>
  <c r="E104" i="1"/>
  <c r="M100" i="1" l="1"/>
  <c r="N100" i="1" s="1"/>
  <c r="J102" i="1"/>
  <c r="K101" i="1"/>
  <c r="L101" i="1" s="1"/>
  <c r="H103" i="1"/>
  <c r="I103" i="1" s="1"/>
  <c r="G104" i="1"/>
  <c r="E105" i="1"/>
  <c r="M101" i="1" l="1"/>
  <c r="N101" i="1" s="1"/>
  <c r="J103" i="1"/>
  <c r="K103" i="1" s="1"/>
  <c r="L103" i="1" s="1"/>
  <c r="K102" i="1"/>
  <c r="L102" i="1" s="1"/>
  <c r="H104" i="1"/>
  <c r="G105" i="1"/>
  <c r="E106" i="1"/>
  <c r="M102" i="1" l="1"/>
  <c r="M103" i="1" s="1"/>
  <c r="N103" i="1" s="1"/>
  <c r="I104" i="1"/>
  <c r="J104" i="1" s="1"/>
  <c r="H105" i="1"/>
  <c r="G106" i="1"/>
  <c r="E107" i="1"/>
  <c r="N102" i="1" l="1"/>
  <c r="I105" i="1"/>
  <c r="J105" i="1" s="1"/>
  <c r="K104" i="1"/>
  <c r="L104" i="1" s="1"/>
  <c r="M104" i="1" s="1"/>
  <c r="N104" i="1" s="1"/>
  <c r="H106" i="1"/>
  <c r="G107" i="1"/>
  <c r="E108" i="1"/>
  <c r="I106" i="1" l="1"/>
  <c r="J106" i="1" s="1"/>
  <c r="K105" i="1"/>
  <c r="L105" i="1" s="1"/>
  <c r="M105" i="1" s="1"/>
  <c r="H107" i="1"/>
  <c r="G108" i="1"/>
  <c r="E109" i="1"/>
  <c r="N105" i="1" l="1"/>
  <c r="I107" i="1"/>
  <c r="J107" i="1" s="1"/>
  <c r="K106" i="1"/>
  <c r="L106" i="1" s="1"/>
  <c r="M106" i="1" s="1"/>
  <c r="N106" i="1" s="1"/>
  <c r="H108" i="1"/>
  <c r="G109" i="1"/>
  <c r="E110" i="1"/>
  <c r="K107" i="1" l="1"/>
  <c r="L107" i="1" s="1"/>
  <c r="M107" i="1" s="1"/>
  <c r="N107" i="1" s="1"/>
  <c r="I108" i="1"/>
  <c r="J108" i="1" s="1"/>
  <c r="H109" i="1"/>
  <c r="G110" i="1"/>
  <c r="E111" i="1"/>
  <c r="I109" i="1" l="1"/>
  <c r="J109" i="1" s="1"/>
  <c r="K108" i="1"/>
  <c r="L108" i="1" s="1"/>
  <c r="M108" i="1" s="1"/>
  <c r="N108" i="1" s="1"/>
  <c r="H110" i="1"/>
  <c r="G111" i="1"/>
  <c r="E112" i="1"/>
  <c r="I110" i="1" l="1"/>
  <c r="J110" i="1" s="1"/>
  <c r="K109" i="1"/>
  <c r="L109" i="1" s="1"/>
  <c r="M109" i="1" s="1"/>
  <c r="H111" i="1"/>
  <c r="G112" i="1"/>
  <c r="E113" i="1"/>
  <c r="I111" i="1" l="1"/>
  <c r="J111" i="1" s="1"/>
  <c r="N109" i="1"/>
  <c r="K110" i="1"/>
  <c r="L110" i="1" s="1"/>
  <c r="M110" i="1" s="1"/>
  <c r="N110" i="1" s="1"/>
  <c r="H112" i="1"/>
  <c r="G113" i="1"/>
  <c r="E114" i="1"/>
  <c r="K111" i="1" l="1"/>
  <c r="L111" i="1" s="1"/>
  <c r="M111" i="1" s="1"/>
  <c r="N111" i="1" s="1"/>
  <c r="I112" i="1"/>
  <c r="J112" i="1" s="1"/>
  <c r="H113" i="1"/>
  <c r="I113" i="1" s="1"/>
  <c r="G114" i="1"/>
  <c r="E115" i="1"/>
  <c r="J113" i="1" l="1"/>
  <c r="K113" i="1" s="1"/>
  <c r="L113" i="1" s="1"/>
  <c r="K112" i="1"/>
  <c r="L112" i="1" s="1"/>
  <c r="M112" i="1" s="1"/>
  <c r="N112" i="1" s="1"/>
  <c r="H114" i="1"/>
  <c r="G115" i="1"/>
  <c r="E116" i="1"/>
  <c r="M113" i="1" l="1"/>
  <c r="N113" i="1" s="1"/>
  <c r="I114" i="1"/>
  <c r="J114" i="1" s="1"/>
  <c r="H115" i="1"/>
  <c r="G116" i="1"/>
  <c r="E117" i="1"/>
  <c r="I115" i="1" l="1"/>
  <c r="J115" i="1" s="1"/>
  <c r="K114" i="1"/>
  <c r="L114" i="1" s="1"/>
  <c r="M114" i="1" s="1"/>
  <c r="N114" i="1" s="1"/>
  <c r="H116" i="1"/>
  <c r="G117" i="1"/>
  <c r="E118" i="1"/>
  <c r="I116" i="1" l="1"/>
  <c r="J116" i="1" s="1"/>
  <c r="H117" i="1"/>
  <c r="G118" i="1"/>
  <c r="E119" i="1"/>
  <c r="K116" i="1" l="1"/>
  <c r="L116" i="1" s="1"/>
  <c r="K115" i="1"/>
  <c r="L115" i="1" s="1"/>
  <c r="M115" i="1" s="1"/>
  <c r="N115" i="1" s="1"/>
  <c r="I117" i="1"/>
  <c r="J117" i="1" s="1"/>
  <c r="H118" i="1"/>
  <c r="G119" i="1"/>
  <c r="E120" i="1"/>
  <c r="M116" i="1" l="1"/>
  <c r="N116" i="1" s="1"/>
  <c r="I118" i="1"/>
  <c r="J118" i="1" s="1"/>
  <c r="K117" i="1"/>
  <c r="L117" i="1" s="1"/>
  <c r="H119" i="1"/>
  <c r="G120" i="1"/>
  <c r="E121" i="1"/>
  <c r="K118" i="1" l="1"/>
  <c r="L118" i="1" s="1"/>
  <c r="M117" i="1"/>
  <c r="N117" i="1" s="1"/>
  <c r="I119" i="1"/>
  <c r="J119" i="1" s="1"/>
  <c r="H120" i="1"/>
  <c r="I120" i="1" s="1"/>
  <c r="G121" i="1"/>
  <c r="E122" i="1"/>
  <c r="J120" i="1" l="1"/>
  <c r="M118" i="1"/>
  <c r="N118" i="1" s="1"/>
  <c r="H121" i="1"/>
  <c r="K119" i="1"/>
  <c r="L119" i="1" s="1"/>
  <c r="G122" i="1"/>
  <c r="E123" i="1"/>
  <c r="K120" i="1" l="1"/>
  <c r="L120" i="1" s="1"/>
  <c r="M119" i="1"/>
  <c r="N119" i="1" s="1"/>
  <c r="H122" i="1"/>
  <c r="I122" i="1" s="1"/>
  <c r="I121" i="1"/>
  <c r="J121" i="1" s="1"/>
  <c r="G123" i="1"/>
  <c r="E124" i="1"/>
  <c r="J122" i="1" l="1"/>
  <c r="K121" i="1"/>
  <c r="L121" i="1" s="1"/>
  <c r="M120" i="1"/>
  <c r="N120" i="1" s="1"/>
  <c r="H123" i="1"/>
  <c r="I123" i="1" s="1"/>
  <c r="G124" i="1"/>
  <c r="E125" i="1"/>
  <c r="J123" i="1" l="1"/>
  <c r="K123" i="1" s="1"/>
  <c r="L123" i="1" s="1"/>
  <c r="K122" i="1"/>
  <c r="L122" i="1" s="1"/>
  <c r="M121" i="1"/>
  <c r="N121" i="1" s="1"/>
  <c r="H124" i="1"/>
  <c r="G125" i="1"/>
  <c r="E126" i="1"/>
  <c r="M122" i="1" l="1"/>
  <c r="N122" i="1" s="1"/>
  <c r="I124" i="1"/>
  <c r="J124" i="1" s="1"/>
  <c r="H125" i="1"/>
  <c r="I125" i="1" s="1"/>
  <c r="G126" i="1"/>
  <c r="E127" i="1"/>
  <c r="J125" i="1" l="1"/>
  <c r="K124" i="1"/>
  <c r="L124" i="1" s="1"/>
  <c r="M123" i="1"/>
  <c r="N123" i="1" s="1"/>
  <c r="H126" i="1"/>
  <c r="G127" i="1"/>
  <c r="E128" i="1"/>
  <c r="K125" i="1" l="1"/>
  <c r="L125" i="1" s="1"/>
  <c r="M124" i="1"/>
  <c r="N124" i="1" s="1"/>
  <c r="I126" i="1"/>
  <c r="J126" i="1" s="1"/>
  <c r="H127" i="1"/>
  <c r="I127" i="1" s="1"/>
  <c r="G128" i="1"/>
  <c r="E129" i="1"/>
  <c r="J127" i="1" l="1"/>
  <c r="M125" i="1"/>
  <c r="N125" i="1" s="1"/>
  <c r="H128" i="1"/>
  <c r="G129" i="1"/>
  <c r="E130" i="1"/>
  <c r="K127" i="1" l="1"/>
  <c r="L127" i="1" s="1"/>
  <c r="K126" i="1"/>
  <c r="L126" i="1" s="1"/>
  <c r="M126" i="1" s="1"/>
  <c r="N126" i="1" s="1"/>
  <c r="I128" i="1"/>
  <c r="J128" i="1" s="1"/>
  <c r="H129" i="1"/>
  <c r="G130" i="1"/>
  <c r="E131" i="1"/>
  <c r="I129" i="1" l="1"/>
  <c r="J129" i="1" s="1"/>
  <c r="M127" i="1"/>
  <c r="N127" i="1" s="1"/>
  <c r="K128" i="1"/>
  <c r="L128" i="1" s="1"/>
  <c r="H130" i="1"/>
  <c r="G131" i="1"/>
  <c r="E132" i="1"/>
  <c r="K129" i="1" l="1"/>
  <c r="L129" i="1" s="1"/>
  <c r="I130" i="1"/>
  <c r="J130" i="1" s="1"/>
  <c r="M128" i="1"/>
  <c r="N128" i="1" s="1"/>
  <c r="H131" i="1"/>
  <c r="G132" i="1"/>
  <c r="E133" i="1"/>
  <c r="K130" i="1" l="1"/>
  <c r="L130" i="1" s="1"/>
  <c r="M129" i="1"/>
  <c r="N129" i="1" s="1"/>
  <c r="I131" i="1"/>
  <c r="J131" i="1" s="1"/>
  <c r="H132" i="1"/>
  <c r="G133" i="1"/>
  <c r="E134" i="1"/>
  <c r="I132" i="1" l="1"/>
  <c r="J132" i="1" s="1"/>
  <c r="M130" i="1"/>
  <c r="N130" i="1" s="1"/>
  <c r="K131" i="1"/>
  <c r="L131" i="1" s="1"/>
  <c r="H133" i="1"/>
  <c r="G134" i="1"/>
  <c r="E135" i="1"/>
  <c r="K132" i="1" l="1"/>
  <c r="L132" i="1" s="1"/>
  <c r="M131" i="1"/>
  <c r="N131" i="1" s="1"/>
  <c r="I133" i="1"/>
  <c r="J133" i="1" s="1"/>
  <c r="H134" i="1"/>
  <c r="G135" i="1"/>
  <c r="E136" i="1"/>
  <c r="I134" i="1" l="1"/>
  <c r="J134" i="1" s="1"/>
  <c r="M132" i="1"/>
  <c r="N132" i="1" s="1"/>
  <c r="K133" i="1"/>
  <c r="L133" i="1" s="1"/>
  <c r="H135" i="1"/>
  <c r="G136" i="1"/>
  <c r="E137" i="1"/>
  <c r="K134" i="1" l="1"/>
  <c r="L134" i="1" s="1"/>
  <c r="M133" i="1"/>
  <c r="N133" i="1" s="1"/>
  <c r="I135" i="1"/>
  <c r="J135" i="1" s="1"/>
  <c r="H136" i="1"/>
  <c r="G137" i="1"/>
  <c r="E138" i="1"/>
  <c r="M134" i="1" l="1"/>
  <c r="N134" i="1" s="1"/>
  <c r="I136" i="1"/>
  <c r="J136" i="1" s="1"/>
  <c r="K135" i="1"/>
  <c r="L135" i="1" s="1"/>
  <c r="H137" i="1"/>
  <c r="G138" i="1"/>
  <c r="E139" i="1"/>
  <c r="M135" i="1" l="1"/>
  <c r="N135" i="1" s="1"/>
  <c r="K136" i="1"/>
  <c r="L136" i="1" s="1"/>
  <c r="I137" i="1"/>
  <c r="J137" i="1" s="1"/>
  <c r="H138" i="1"/>
  <c r="G139" i="1"/>
  <c r="E140" i="1"/>
  <c r="M136" i="1" l="1"/>
  <c r="N136" i="1" s="1"/>
  <c r="I138" i="1"/>
  <c r="J138" i="1" s="1"/>
  <c r="H139" i="1"/>
  <c r="G140" i="1"/>
  <c r="E141" i="1"/>
  <c r="K138" i="1" l="1"/>
  <c r="L138" i="1" s="1"/>
  <c r="K137" i="1"/>
  <c r="L137" i="1" s="1"/>
  <c r="M137" i="1" s="1"/>
  <c r="N137" i="1" s="1"/>
  <c r="I139" i="1"/>
  <c r="J139" i="1" s="1"/>
  <c r="H140" i="1"/>
  <c r="I140" i="1" s="1"/>
  <c r="G141" i="1"/>
  <c r="E142" i="1"/>
  <c r="J140" i="1" l="1"/>
  <c r="M138" i="1"/>
  <c r="N138" i="1" s="1"/>
  <c r="H141" i="1"/>
  <c r="G142" i="1"/>
  <c r="E143" i="1"/>
  <c r="K139" i="1" l="1"/>
  <c r="L139" i="1" s="1"/>
  <c r="M139" i="1" s="1"/>
  <c r="N139" i="1" s="1"/>
  <c r="I141" i="1"/>
  <c r="J141" i="1" s="1"/>
  <c r="H142" i="1"/>
  <c r="K140" i="1"/>
  <c r="L140" i="1" s="1"/>
  <c r="G143" i="1"/>
  <c r="E144" i="1"/>
  <c r="K141" i="1" l="1"/>
  <c r="L141" i="1" s="1"/>
  <c r="M140" i="1"/>
  <c r="N140" i="1" s="1"/>
  <c r="I142" i="1"/>
  <c r="J142" i="1" s="1"/>
  <c r="H143" i="1"/>
  <c r="G144" i="1"/>
  <c r="E145" i="1"/>
  <c r="M141" i="1" l="1"/>
  <c r="N141" i="1" s="1"/>
  <c r="K142" i="1"/>
  <c r="L142" i="1" s="1"/>
  <c r="I143" i="1"/>
  <c r="J143" i="1" s="1"/>
  <c r="H144" i="1"/>
  <c r="G145" i="1"/>
  <c r="E146" i="1"/>
  <c r="M142" i="1" l="1"/>
  <c r="N142" i="1" s="1"/>
  <c r="I144" i="1"/>
  <c r="J144" i="1" s="1"/>
  <c r="H145" i="1"/>
  <c r="I145" i="1" s="1"/>
  <c r="K143" i="1"/>
  <c r="L143" i="1" s="1"/>
  <c r="G146" i="1"/>
  <c r="E147" i="1"/>
  <c r="J145" i="1" l="1"/>
  <c r="K144" i="1"/>
  <c r="L144" i="1" s="1"/>
  <c r="M143" i="1"/>
  <c r="N143" i="1" s="1"/>
  <c r="H146" i="1"/>
  <c r="G147" i="1"/>
  <c r="E148" i="1"/>
  <c r="M144" i="1" l="1"/>
  <c r="N144" i="1" s="1"/>
  <c r="K145" i="1"/>
  <c r="L145" i="1" s="1"/>
  <c r="I146" i="1"/>
  <c r="J146" i="1" s="1"/>
  <c r="H147" i="1"/>
  <c r="I147" i="1" s="1"/>
  <c r="G148" i="1"/>
  <c r="E149" i="1"/>
  <c r="J147" i="1" l="1"/>
  <c r="M145" i="1"/>
  <c r="N145" i="1" s="1"/>
  <c r="H148" i="1"/>
  <c r="K146" i="1"/>
  <c r="L146" i="1" s="1"/>
  <c r="G149" i="1"/>
  <c r="E150" i="1"/>
  <c r="M146" i="1" l="1"/>
  <c r="N146" i="1" s="1"/>
  <c r="I148" i="1"/>
  <c r="J148" i="1" s="1"/>
  <c r="K147" i="1"/>
  <c r="L147" i="1" s="1"/>
  <c r="H149" i="1"/>
  <c r="G150" i="1"/>
  <c r="E151" i="1"/>
  <c r="K148" i="1" l="1"/>
  <c r="L148" i="1" s="1"/>
  <c r="M147" i="1"/>
  <c r="I149" i="1"/>
  <c r="J149" i="1" s="1"/>
  <c r="H150" i="1"/>
  <c r="G151" i="1"/>
  <c r="E152" i="1"/>
  <c r="M148" i="1" l="1"/>
  <c r="N148" i="1" s="1"/>
  <c r="K149" i="1"/>
  <c r="L149" i="1" s="1"/>
  <c r="N147" i="1"/>
  <c r="I150" i="1"/>
  <c r="J150" i="1" s="1"/>
  <c r="H151" i="1"/>
  <c r="G152" i="1"/>
  <c r="E153" i="1"/>
  <c r="M149" i="1" l="1"/>
  <c r="N149" i="1" s="1"/>
  <c r="K150" i="1"/>
  <c r="L150" i="1" s="1"/>
  <c r="I151" i="1"/>
  <c r="J151" i="1" s="1"/>
  <c r="H152" i="1"/>
  <c r="G153" i="1"/>
  <c r="E154" i="1"/>
  <c r="M150" i="1" l="1"/>
  <c r="N150" i="1" s="1"/>
  <c r="I152" i="1"/>
  <c r="J152" i="1" s="1"/>
  <c r="H153" i="1"/>
  <c r="K151" i="1"/>
  <c r="L151" i="1" s="1"/>
  <c r="G154" i="1"/>
  <c r="E155" i="1"/>
  <c r="M151" i="1" l="1"/>
  <c r="N151" i="1" s="1"/>
  <c r="H154" i="1"/>
  <c r="I153" i="1"/>
  <c r="J153" i="1" s="1"/>
  <c r="K152" i="1"/>
  <c r="L152" i="1" s="1"/>
  <c r="G155" i="1"/>
  <c r="E156" i="1"/>
  <c r="M152" i="1" l="1"/>
  <c r="N152" i="1" s="1"/>
  <c r="I154" i="1"/>
  <c r="J154" i="1" s="1"/>
  <c r="K153" i="1"/>
  <c r="L153" i="1" s="1"/>
  <c r="H155" i="1"/>
  <c r="I155" i="1" s="1"/>
  <c r="G156" i="1"/>
  <c r="E157" i="1"/>
  <c r="M153" i="1" l="1"/>
  <c r="N153" i="1" s="1"/>
  <c r="J155" i="1"/>
  <c r="K154" i="1"/>
  <c r="L154" i="1" s="1"/>
  <c r="H156" i="1"/>
  <c r="G157" i="1"/>
  <c r="E158" i="1"/>
  <c r="M154" i="1" l="1"/>
  <c r="N154" i="1" s="1"/>
  <c r="I156" i="1"/>
  <c r="J156" i="1" s="1"/>
  <c r="H157" i="1"/>
  <c r="K155" i="1"/>
  <c r="L155" i="1" s="1"/>
  <c r="G158" i="1"/>
  <c r="E159" i="1"/>
  <c r="M155" i="1" l="1"/>
  <c r="N155" i="1" s="1"/>
  <c r="K156" i="1"/>
  <c r="L156" i="1" s="1"/>
  <c r="I157" i="1"/>
  <c r="J157" i="1" s="1"/>
  <c r="H158" i="1"/>
  <c r="I158" i="1" s="1"/>
  <c r="G159" i="1"/>
  <c r="E160" i="1"/>
  <c r="M156" i="1" l="1"/>
  <c r="N156" i="1" s="1"/>
  <c r="J158" i="1"/>
  <c r="K157" i="1"/>
  <c r="L157" i="1" s="1"/>
  <c r="H159" i="1"/>
  <c r="I159" i="1" s="1"/>
  <c r="G160" i="1"/>
  <c r="E161" i="1"/>
  <c r="M157" i="1" l="1"/>
  <c r="N157" i="1" s="1"/>
  <c r="J159" i="1"/>
  <c r="K158" i="1"/>
  <c r="L158" i="1" s="1"/>
  <c r="H160" i="1"/>
  <c r="G161" i="1"/>
  <c r="E162" i="1"/>
  <c r="M158" i="1" l="1"/>
  <c r="N158" i="1" s="1"/>
  <c r="I160" i="1"/>
  <c r="J160" i="1" s="1"/>
  <c r="H161" i="1"/>
  <c r="K159" i="1"/>
  <c r="L159" i="1" s="1"/>
  <c r="G162" i="1"/>
  <c r="E163" i="1"/>
  <c r="M159" i="1" l="1"/>
  <c r="N159" i="1" s="1"/>
  <c r="I161" i="1"/>
  <c r="J161" i="1" s="1"/>
  <c r="K160" i="1"/>
  <c r="L160" i="1" s="1"/>
  <c r="H162" i="1"/>
  <c r="G163" i="1"/>
  <c r="E164" i="1"/>
  <c r="M160" i="1" l="1"/>
  <c r="N160" i="1" s="1"/>
  <c r="K161" i="1"/>
  <c r="L161" i="1" s="1"/>
  <c r="I162" i="1"/>
  <c r="J162" i="1" s="1"/>
  <c r="H163" i="1"/>
  <c r="I163" i="1" s="1"/>
  <c r="G164" i="1"/>
  <c r="E165" i="1"/>
  <c r="M161" i="1" l="1"/>
  <c r="N161" i="1" s="1"/>
  <c r="J163" i="1"/>
  <c r="K162" i="1"/>
  <c r="L162" i="1" s="1"/>
  <c r="H164" i="1"/>
  <c r="G165" i="1"/>
  <c r="E166" i="1"/>
  <c r="M162" i="1" l="1"/>
  <c r="N162" i="1" s="1"/>
  <c r="I164" i="1"/>
  <c r="J164" i="1" s="1"/>
  <c r="K163" i="1"/>
  <c r="L163" i="1" s="1"/>
  <c r="H165" i="1"/>
  <c r="G166" i="1"/>
  <c r="E167" i="1"/>
  <c r="M163" i="1" l="1"/>
  <c r="N163" i="1" s="1"/>
  <c r="K164" i="1"/>
  <c r="L164" i="1" s="1"/>
  <c r="I165" i="1"/>
  <c r="J165" i="1" s="1"/>
  <c r="H166" i="1"/>
  <c r="G167" i="1"/>
  <c r="E168" i="1"/>
  <c r="M164" i="1" l="1"/>
  <c r="N164" i="1" s="1"/>
  <c r="I166" i="1"/>
  <c r="J166" i="1" s="1"/>
  <c r="K165" i="1"/>
  <c r="L165" i="1" s="1"/>
  <c r="H167" i="1"/>
  <c r="G168" i="1"/>
  <c r="E169" i="1"/>
  <c r="M165" i="1" l="1"/>
  <c r="N165" i="1" s="1"/>
  <c r="I167" i="1"/>
  <c r="J167" i="1" s="1"/>
  <c r="K166" i="1"/>
  <c r="L166" i="1" s="1"/>
  <c r="H168" i="1"/>
  <c r="G169" i="1"/>
  <c r="E170" i="1"/>
  <c r="M166" i="1" l="1"/>
  <c r="N166" i="1" s="1"/>
  <c r="I168" i="1"/>
  <c r="J168" i="1" s="1"/>
  <c r="K167" i="1"/>
  <c r="L167" i="1" s="1"/>
  <c r="H169" i="1"/>
  <c r="I169" i="1" s="1"/>
  <c r="G170" i="1"/>
  <c r="E171" i="1"/>
  <c r="M167" i="1" l="1"/>
  <c r="N167" i="1" s="1"/>
  <c r="J169" i="1"/>
  <c r="H170" i="1"/>
  <c r="G171" i="1"/>
  <c r="E172" i="1"/>
  <c r="K168" i="1" l="1"/>
  <c r="L168" i="1" s="1"/>
  <c r="M168" i="1" s="1"/>
  <c r="N168" i="1" s="1"/>
  <c r="I170" i="1"/>
  <c r="J170" i="1" s="1"/>
  <c r="K169" i="1"/>
  <c r="L169" i="1" s="1"/>
  <c r="H171" i="1"/>
  <c r="G172" i="1"/>
  <c r="E173" i="1"/>
  <c r="K170" i="1" l="1"/>
  <c r="L170" i="1" s="1"/>
  <c r="M169" i="1"/>
  <c r="N169" i="1" s="1"/>
  <c r="I171" i="1"/>
  <c r="J171" i="1" s="1"/>
  <c r="H172" i="1"/>
  <c r="G173" i="1"/>
  <c r="E174" i="1"/>
  <c r="M170" i="1" l="1"/>
  <c r="N170" i="1" s="1"/>
  <c r="I172" i="1"/>
  <c r="J172" i="1" s="1"/>
  <c r="K171" i="1"/>
  <c r="L171" i="1" s="1"/>
  <c r="H173" i="1"/>
  <c r="I173" i="1" s="1"/>
  <c r="G174" i="1"/>
  <c r="E175" i="1"/>
  <c r="J173" i="1" l="1"/>
  <c r="K172" i="1"/>
  <c r="L172" i="1" s="1"/>
  <c r="M171" i="1"/>
  <c r="N171" i="1" s="1"/>
  <c r="H174" i="1"/>
  <c r="G175" i="1"/>
  <c r="E176" i="1"/>
  <c r="K173" i="1" l="1"/>
  <c r="L173" i="1" s="1"/>
  <c r="I174" i="1"/>
  <c r="J174" i="1" s="1"/>
  <c r="M172" i="1"/>
  <c r="N172" i="1" s="1"/>
  <c r="H175" i="1"/>
  <c r="I175" i="1" s="1"/>
  <c r="G176" i="1"/>
  <c r="E177" i="1"/>
  <c r="J175" i="1" l="1"/>
  <c r="M173" i="1"/>
  <c r="N173" i="1" s="1"/>
  <c r="K174" i="1"/>
  <c r="L174" i="1" s="1"/>
  <c r="H176" i="1"/>
  <c r="G177" i="1"/>
  <c r="E178" i="1"/>
  <c r="I176" i="1" l="1"/>
  <c r="J176" i="1" s="1"/>
  <c r="M174" i="1"/>
  <c r="N174" i="1" s="1"/>
  <c r="K175" i="1"/>
  <c r="L175" i="1" s="1"/>
  <c r="H177" i="1"/>
  <c r="I177" i="1" s="1"/>
  <c r="G178" i="1"/>
  <c r="E179" i="1"/>
  <c r="J177" i="1" l="1"/>
  <c r="K177" i="1" s="1"/>
  <c r="L177" i="1" s="1"/>
  <c r="M175" i="1"/>
  <c r="N175" i="1" s="1"/>
  <c r="K176" i="1"/>
  <c r="L176" i="1" s="1"/>
  <c r="H178" i="1"/>
  <c r="G179" i="1"/>
  <c r="E180" i="1"/>
  <c r="M176" i="1" l="1"/>
  <c r="N176" i="1" s="1"/>
  <c r="I178" i="1"/>
  <c r="J178" i="1" s="1"/>
  <c r="H179" i="1"/>
  <c r="I179" i="1" s="1"/>
  <c r="G180" i="1"/>
  <c r="E181" i="1"/>
  <c r="J179" i="1" l="1"/>
  <c r="K178" i="1"/>
  <c r="L178" i="1" s="1"/>
  <c r="M177" i="1"/>
  <c r="N177" i="1" s="1"/>
  <c r="H180" i="1"/>
  <c r="G181" i="1"/>
  <c r="E182" i="1"/>
  <c r="K179" i="1" l="1"/>
  <c r="L179" i="1" s="1"/>
  <c r="M178" i="1"/>
  <c r="N178" i="1" s="1"/>
  <c r="I180" i="1"/>
  <c r="J180" i="1" s="1"/>
  <c r="H181" i="1"/>
  <c r="I181" i="1" s="1"/>
  <c r="G182" i="1"/>
  <c r="E183" i="1"/>
  <c r="J181" i="1" l="1"/>
  <c r="M179" i="1"/>
  <c r="N179" i="1" s="1"/>
  <c r="K180" i="1"/>
  <c r="L180" i="1" s="1"/>
  <c r="H182" i="1"/>
  <c r="I182" i="1" s="1"/>
  <c r="G183" i="1"/>
  <c r="E184" i="1"/>
  <c r="J182" i="1" l="1"/>
  <c r="K181" i="1"/>
  <c r="L181" i="1" s="1"/>
  <c r="M180" i="1"/>
  <c r="N180" i="1" s="1"/>
  <c r="H183" i="1"/>
  <c r="I183" i="1" s="1"/>
  <c r="G184" i="1"/>
  <c r="E185" i="1"/>
  <c r="J183" i="1" l="1"/>
  <c r="K183" i="1" s="1"/>
  <c r="L183" i="1" s="1"/>
  <c r="K182" i="1"/>
  <c r="L182" i="1" s="1"/>
  <c r="M181" i="1"/>
  <c r="N181" i="1" s="1"/>
  <c r="H184" i="1"/>
  <c r="G185" i="1"/>
  <c r="E186" i="1"/>
  <c r="I184" i="1" l="1"/>
  <c r="J184" i="1" s="1"/>
  <c r="M182" i="1"/>
  <c r="N182" i="1" s="1"/>
  <c r="H185" i="1"/>
  <c r="G186" i="1"/>
  <c r="E187" i="1"/>
  <c r="M183" i="1" l="1"/>
  <c r="N183" i="1" s="1"/>
  <c r="I185" i="1"/>
  <c r="J185" i="1" s="1"/>
  <c r="K184" i="1"/>
  <c r="L184" i="1" s="1"/>
  <c r="H186" i="1"/>
  <c r="G187" i="1"/>
  <c r="E188" i="1"/>
  <c r="M184" i="1" l="1"/>
  <c r="N184" i="1" s="1"/>
  <c r="K185" i="1"/>
  <c r="L185" i="1" s="1"/>
  <c r="I186" i="1"/>
  <c r="J186" i="1" s="1"/>
  <c r="H187" i="1"/>
  <c r="G188" i="1"/>
  <c r="E189" i="1"/>
  <c r="M185" i="1" l="1"/>
  <c r="N185" i="1" s="1"/>
  <c r="I187" i="1"/>
  <c r="J187" i="1" s="1"/>
  <c r="K186" i="1"/>
  <c r="L186" i="1" s="1"/>
  <c r="H188" i="1"/>
  <c r="G189" i="1"/>
  <c r="E190" i="1"/>
  <c r="M186" i="1" l="1"/>
  <c r="N186" i="1" s="1"/>
  <c r="K187" i="1"/>
  <c r="L187" i="1" s="1"/>
  <c r="I188" i="1"/>
  <c r="J188" i="1" s="1"/>
  <c r="H189" i="1"/>
  <c r="I189" i="1" s="1"/>
  <c r="G190" i="1"/>
  <c r="E191" i="1"/>
  <c r="J189" i="1" l="1"/>
  <c r="M187" i="1"/>
  <c r="N187" i="1" s="1"/>
  <c r="K188" i="1"/>
  <c r="L188" i="1" s="1"/>
  <c r="H190" i="1"/>
  <c r="G191" i="1"/>
  <c r="E192" i="1"/>
  <c r="I190" i="1" l="1"/>
  <c r="J190" i="1" s="1"/>
  <c r="M188" i="1"/>
  <c r="N188" i="1" s="1"/>
  <c r="K189" i="1"/>
  <c r="L189" i="1" s="1"/>
  <c r="H191" i="1"/>
  <c r="G192" i="1"/>
  <c r="E193" i="1"/>
  <c r="K190" i="1" l="1"/>
  <c r="L190" i="1" s="1"/>
  <c r="M189" i="1"/>
  <c r="N189" i="1" s="1"/>
  <c r="I191" i="1"/>
  <c r="J191" i="1" s="1"/>
  <c r="H192" i="1"/>
  <c r="G193" i="1"/>
  <c r="E194" i="1"/>
  <c r="I192" i="1" l="1"/>
  <c r="J192" i="1" s="1"/>
  <c r="M190" i="1"/>
  <c r="N190" i="1" s="1"/>
  <c r="K191" i="1"/>
  <c r="L191" i="1" s="1"/>
  <c r="H193" i="1"/>
  <c r="I193" i="1" s="1"/>
  <c r="G194" i="1"/>
  <c r="E195" i="1"/>
  <c r="J193" i="1" l="1"/>
  <c r="M191" i="1"/>
  <c r="N191" i="1" s="1"/>
  <c r="K192" i="1"/>
  <c r="L192" i="1" s="1"/>
  <c r="H194" i="1"/>
  <c r="I194" i="1" s="1"/>
  <c r="G195" i="1"/>
  <c r="E196" i="1"/>
  <c r="J194" i="1" l="1"/>
  <c r="M192" i="1"/>
  <c r="N192" i="1" s="1"/>
  <c r="K193" i="1"/>
  <c r="L193" i="1" s="1"/>
  <c r="H195" i="1"/>
  <c r="G196" i="1"/>
  <c r="E197" i="1"/>
  <c r="I195" i="1" l="1"/>
  <c r="J195" i="1" s="1"/>
  <c r="M193" i="1"/>
  <c r="N193" i="1" s="1"/>
  <c r="K194" i="1"/>
  <c r="L194" i="1" s="1"/>
  <c r="H196" i="1"/>
  <c r="G197" i="1"/>
  <c r="E198" i="1"/>
  <c r="I196" i="1" l="1"/>
  <c r="J196" i="1" s="1"/>
  <c r="M194" i="1"/>
  <c r="N194" i="1" s="1"/>
  <c r="K195" i="1"/>
  <c r="L195" i="1" s="1"/>
  <c r="H197" i="1"/>
  <c r="G198" i="1"/>
  <c r="E199" i="1"/>
  <c r="M195" i="1" l="1"/>
  <c r="N195" i="1" s="1"/>
  <c r="I197" i="1"/>
  <c r="J197" i="1" s="1"/>
  <c r="K196" i="1"/>
  <c r="L196" i="1" s="1"/>
  <c r="H198" i="1"/>
  <c r="G199" i="1"/>
  <c r="E200" i="1"/>
  <c r="K197" i="1" l="1"/>
  <c r="L197" i="1" s="1"/>
  <c r="I198" i="1"/>
  <c r="J198" i="1" s="1"/>
  <c r="M196" i="1"/>
  <c r="N196" i="1" s="1"/>
  <c r="H199" i="1"/>
  <c r="I199" i="1" s="1"/>
  <c r="G200" i="1"/>
  <c r="E201" i="1"/>
  <c r="J199" i="1" l="1"/>
  <c r="K199" i="1" s="1"/>
  <c r="L199" i="1" s="1"/>
  <c r="M197" i="1"/>
  <c r="N197" i="1" s="1"/>
  <c r="K198" i="1"/>
  <c r="L198" i="1" s="1"/>
  <c r="H200" i="1"/>
  <c r="I200" i="1" s="1"/>
  <c r="G201" i="1"/>
  <c r="E202" i="1"/>
  <c r="J200" i="1" l="1"/>
  <c r="M198" i="1"/>
  <c r="N198" i="1" s="1"/>
  <c r="H201" i="1"/>
  <c r="I201" i="1" s="1"/>
  <c r="G202" i="1"/>
  <c r="E203" i="1"/>
  <c r="J201" i="1" l="1"/>
  <c r="K201" i="1" s="1"/>
  <c r="L201" i="1" s="1"/>
  <c r="M199" i="1"/>
  <c r="N199" i="1" s="1"/>
  <c r="K200" i="1"/>
  <c r="L200" i="1" s="1"/>
  <c r="H202" i="1"/>
  <c r="I202" i="1" s="1"/>
  <c r="G203" i="1"/>
  <c r="E204" i="1"/>
  <c r="J202" i="1" l="1"/>
  <c r="M200" i="1"/>
  <c r="N200" i="1" s="1"/>
  <c r="H203" i="1"/>
  <c r="G204" i="1"/>
  <c r="E205" i="1"/>
  <c r="M201" i="1" l="1"/>
  <c r="N201" i="1" s="1"/>
  <c r="I203" i="1"/>
  <c r="J203" i="1" s="1"/>
  <c r="H204" i="1"/>
  <c r="K202" i="1"/>
  <c r="L202" i="1" s="1"/>
  <c r="G205" i="1"/>
  <c r="E206" i="1"/>
  <c r="M202" i="1" l="1"/>
  <c r="N202" i="1" s="1"/>
  <c r="I204" i="1"/>
  <c r="J204" i="1" s="1"/>
  <c r="H205" i="1"/>
  <c r="I205" i="1" s="1"/>
  <c r="K203" i="1"/>
  <c r="L203" i="1" s="1"/>
  <c r="G206" i="1"/>
  <c r="E207" i="1"/>
  <c r="J205" i="1" l="1"/>
  <c r="M203" i="1"/>
  <c r="N203" i="1" s="1"/>
  <c r="K204" i="1"/>
  <c r="L204" i="1" s="1"/>
  <c r="H206" i="1"/>
  <c r="I206" i="1" s="1"/>
  <c r="G207" i="1"/>
  <c r="E208" i="1"/>
  <c r="J206" i="1" l="1"/>
  <c r="M204" i="1"/>
  <c r="N204" i="1" s="1"/>
  <c r="K205" i="1"/>
  <c r="L205" i="1" s="1"/>
  <c r="H207" i="1"/>
  <c r="G208" i="1"/>
  <c r="E209" i="1"/>
  <c r="M205" i="1" l="1"/>
  <c r="N205" i="1" s="1"/>
  <c r="I207" i="1"/>
  <c r="J207" i="1" s="1"/>
  <c r="K206" i="1"/>
  <c r="L206" i="1" s="1"/>
  <c r="H208" i="1"/>
  <c r="G209" i="1"/>
  <c r="E210" i="1"/>
  <c r="M206" i="1" l="1"/>
  <c r="N206" i="1" s="1"/>
  <c r="I208" i="1"/>
  <c r="J208" i="1" s="1"/>
  <c r="K207" i="1"/>
  <c r="L207" i="1" s="1"/>
  <c r="H209" i="1"/>
  <c r="G210" i="1"/>
  <c r="E211" i="1"/>
  <c r="K208" i="1" l="1"/>
  <c r="L208" i="1" s="1"/>
  <c r="M207" i="1"/>
  <c r="N207" i="1" s="1"/>
  <c r="I209" i="1"/>
  <c r="J209" i="1" s="1"/>
  <c r="H210" i="1"/>
  <c r="G211" i="1"/>
  <c r="E212" i="1"/>
  <c r="K209" i="1" l="1"/>
  <c r="L209" i="1" s="1"/>
  <c r="M208" i="1"/>
  <c r="N208" i="1" s="1"/>
  <c r="I210" i="1"/>
  <c r="J210" i="1" s="1"/>
  <c r="H211" i="1"/>
  <c r="G212" i="1"/>
  <c r="E213" i="1"/>
  <c r="M209" i="1" l="1"/>
  <c r="N209" i="1" s="1"/>
  <c r="I211" i="1"/>
  <c r="J211" i="1" s="1"/>
  <c r="K210" i="1"/>
  <c r="L210" i="1" s="1"/>
  <c r="H212" i="1"/>
  <c r="G213" i="1"/>
  <c r="E214" i="1"/>
  <c r="M210" i="1" l="1"/>
  <c r="N210" i="1" s="1"/>
  <c r="I212" i="1"/>
  <c r="J212" i="1" s="1"/>
  <c r="H213" i="1"/>
  <c r="K211" i="1"/>
  <c r="L211" i="1" s="1"/>
  <c r="G214" i="1"/>
  <c r="E215" i="1"/>
  <c r="M211" i="1" l="1"/>
  <c r="N211" i="1" s="1"/>
  <c r="K212" i="1"/>
  <c r="L212" i="1" s="1"/>
  <c r="I213" i="1"/>
  <c r="J213" i="1" s="1"/>
  <c r="H214" i="1"/>
  <c r="G215" i="1"/>
  <c r="E216" i="1"/>
  <c r="M212" i="1" l="1"/>
  <c r="N212" i="1" s="1"/>
  <c r="K213" i="1"/>
  <c r="L213" i="1" s="1"/>
  <c r="I214" i="1"/>
  <c r="J214" i="1" s="1"/>
  <c r="H215" i="1"/>
  <c r="G216" i="1"/>
  <c r="E217" i="1"/>
  <c r="M213" i="1" l="1"/>
  <c r="N213" i="1" s="1"/>
  <c r="I215" i="1"/>
  <c r="J215" i="1" s="1"/>
  <c r="K214" i="1"/>
  <c r="L214" i="1" s="1"/>
  <c r="H216" i="1"/>
  <c r="G217" i="1"/>
  <c r="E218" i="1"/>
  <c r="M214" i="1" l="1"/>
  <c r="N214" i="1" s="1"/>
  <c r="I216" i="1"/>
  <c r="J216" i="1" s="1"/>
  <c r="H217" i="1"/>
  <c r="I217" i="1" s="1"/>
  <c r="K215" i="1"/>
  <c r="L215" i="1" s="1"/>
  <c r="G218" i="1"/>
  <c r="E219" i="1"/>
  <c r="J217" i="1" l="1"/>
  <c r="K217" i="1" s="1"/>
  <c r="L217" i="1" s="1"/>
  <c r="M215" i="1"/>
  <c r="N215" i="1" s="1"/>
  <c r="K216" i="1"/>
  <c r="L216" i="1" s="1"/>
  <c r="H218" i="1"/>
  <c r="G219" i="1"/>
  <c r="E220" i="1"/>
  <c r="I218" i="1" l="1"/>
  <c r="J218" i="1" s="1"/>
  <c r="M216" i="1"/>
  <c r="N216" i="1" s="1"/>
  <c r="H219" i="1"/>
  <c r="G220" i="1"/>
  <c r="E221" i="1"/>
  <c r="M217" i="1" l="1"/>
  <c r="N217" i="1" s="1"/>
  <c r="I219" i="1"/>
  <c r="J219" i="1" s="1"/>
  <c r="H220" i="1"/>
  <c r="K218" i="1"/>
  <c r="L218" i="1" s="1"/>
  <c r="G221" i="1"/>
  <c r="E222" i="1"/>
  <c r="M218" i="1" l="1"/>
  <c r="N218" i="1" s="1"/>
  <c r="H221" i="1"/>
  <c r="I220" i="1"/>
  <c r="J220" i="1" s="1"/>
  <c r="K219" i="1"/>
  <c r="L219" i="1" s="1"/>
  <c r="G222" i="1"/>
  <c r="E223" i="1"/>
  <c r="M219" i="1" l="1"/>
  <c r="N219" i="1" s="1"/>
  <c r="I221" i="1"/>
  <c r="J221" i="1" s="1"/>
  <c r="H222" i="1"/>
  <c r="I222" i="1" s="1"/>
  <c r="G223" i="1"/>
  <c r="E224" i="1"/>
  <c r="J222" i="1" l="1"/>
  <c r="K221" i="1"/>
  <c r="L221" i="1" s="1"/>
  <c r="K220" i="1"/>
  <c r="L220" i="1" s="1"/>
  <c r="M220" i="1" s="1"/>
  <c r="N220" i="1" s="1"/>
  <c r="H223" i="1"/>
  <c r="G224" i="1"/>
  <c r="E225" i="1"/>
  <c r="M221" i="1" l="1"/>
  <c r="N221" i="1" s="1"/>
  <c r="I223" i="1"/>
  <c r="J223" i="1" s="1"/>
  <c r="K222" i="1"/>
  <c r="L222" i="1" s="1"/>
  <c r="H224" i="1"/>
  <c r="G225" i="1"/>
  <c r="E226" i="1"/>
  <c r="M222" i="1" l="1"/>
  <c r="N222" i="1" s="1"/>
  <c r="H225" i="1"/>
  <c r="I224" i="1"/>
  <c r="J224" i="1" s="1"/>
  <c r="K223" i="1"/>
  <c r="L223" i="1" s="1"/>
  <c r="G226" i="1"/>
  <c r="E227" i="1"/>
  <c r="M223" i="1" l="1"/>
  <c r="N223" i="1" s="1"/>
  <c r="I225" i="1"/>
  <c r="J225" i="1" s="1"/>
  <c r="K224" i="1"/>
  <c r="L224" i="1" s="1"/>
  <c r="H226" i="1"/>
  <c r="I226" i="1" s="1"/>
  <c r="G227" i="1"/>
  <c r="E228" i="1"/>
  <c r="J226" i="1" l="1"/>
  <c r="J227" i="1" s="1"/>
  <c r="M224" i="1"/>
  <c r="H227" i="1"/>
  <c r="I227" i="1" s="1"/>
  <c r="G228" i="1"/>
  <c r="E229" i="1"/>
  <c r="K225" i="1" l="1"/>
  <c r="L225" i="1" s="1"/>
  <c r="M225" i="1" s="1"/>
  <c r="N225" i="1" s="1"/>
  <c r="N224" i="1"/>
  <c r="K226" i="1"/>
  <c r="L226" i="1" s="1"/>
  <c r="H228" i="1"/>
  <c r="G229" i="1"/>
  <c r="E230" i="1"/>
  <c r="M226" i="1" l="1"/>
  <c r="N226" i="1" s="1"/>
  <c r="I228" i="1"/>
  <c r="J228" i="1" s="1"/>
  <c r="K227" i="1"/>
  <c r="L227" i="1" s="1"/>
  <c r="H229" i="1"/>
  <c r="G230" i="1"/>
  <c r="E231" i="1"/>
  <c r="M227" i="1" l="1"/>
  <c r="N227" i="1" s="1"/>
  <c r="K228" i="1"/>
  <c r="L228" i="1" s="1"/>
  <c r="I229" i="1"/>
  <c r="J229" i="1" s="1"/>
  <c r="H230" i="1"/>
  <c r="G231" i="1"/>
  <c r="E232" i="1"/>
  <c r="M228" i="1" l="1"/>
  <c r="N228" i="1" s="1"/>
  <c r="I230" i="1"/>
  <c r="J230" i="1" s="1"/>
  <c r="H231" i="1"/>
  <c r="K229" i="1"/>
  <c r="L229" i="1" s="1"/>
  <c r="G232" i="1"/>
  <c r="E233" i="1"/>
  <c r="M229" i="1" l="1"/>
  <c r="N229" i="1" s="1"/>
  <c r="H232" i="1"/>
  <c r="I231" i="1"/>
  <c r="J231" i="1" s="1"/>
  <c r="K230" i="1"/>
  <c r="L230" i="1" s="1"/>
  <c r="G233" i="1"/>
  <c r="E234" i="1"/>
  <c r="M230" i="1" l="1"/>
  <c r="N230" i="1" s="1"/>
  <c r="K231" i="1"/>
  <c r="L231" i="1" s="1"/>
  <c r="I232" i="1"/>
  <c r="J232" i="1" s="1"/>
  <c r="H233" i="1"/>
  <c r="G234" i="1"/>
  <c r="E235" i="1"/>
  <c r="M231" i="1" l="1"/>
  <c r="N231" i="1" s="1"/>
  <c r="I233" i="1"/>
  <c r="J233" i="1" s="1"/>
  <c r="H234" i="1"/>
  <c r="G235" i="1"/>
  <c r="E236" i="1"/>
  <c r="K232" i="1" l="1"/>
  <c r="L232" i="1" s="1"/>
  <c r="M232" i="1" s="1"/>
  <c r="N232" i="1" s="1"/>
  <c r="I234" i="1"/>
  <c r="J234" i="1" s="1"/>
  <c r="K233" i="1"/>
  <c r="L233" i="1" s="1"/>
  <c r="H235" i="1"/>
  <c r="G236" i="1"/>
  <c r="E237" i="1"/>
  <c r="M233" i="1" l="1"/>
  <c r="N233" i="1" s="1"/>
  <c r="I235" i="1"/>
  <c r="J235" i="1" s="1"/>
  <c r="H236" i="1"/>
  <c r="K234" i="1"/>
  <c r="L234" i="1" s="1"/>
  <c r="G237" i="1"/>
  <c r="E238" i="1"/>
  <c r="M234" i="1" l="1"/>
  <c r="N234" i="1" s="1"/>
  <c r="K235" i="1"/>
  <c r="L235" i="1" s="1"/>
  <c r="I236" i="1"/>
  <c r="J236" i="1" s="1"/>
  <c r="H237" i="1"/>
  <c r="G238" i="1"/>
  <c r="E239" i="1"/>
  <c r="M235" i="1" l="1"/>
  <c r="N235" i="1" s="1"/>
  <c r="I237" i="1"/>
  <c r="J237" i="1" s="1"/>
  <c r="K236" i="1"/>
  <c r="L236" i="1" s="1"/>
  <c r="H238" i="1"/>
  <c r="G239" i="1"/>
  <c r="E240" i="1"/>
  <c r="M236" i="1" l="1"/>
  <c r="N236" i="1" s="1"/>
  <c r="I238" i="1"/>
  <c r="J238" i="1" s="1"/>
  <c r="K237" i="1"/>
  <c r="L237" i="1" s="1"/>
  <c r="H239" i="1"/>
  <c r="G240" i="1"/>
  <c r="E241" i="1"/>
  <c r="M237" i="1" l="1"/>
  <c r="N237" i="1" s="1"/>
  <c r="H240" i="1"/>
  <c r="I239" i="1"/>
  <c r="J239" i="1" s="1"/>
  <c r="K238" i="1"/>
  <c r="L238" i="1" s="1"/>
  <c r="G241" i="1"/>
  <c r="E242" i="1"/>
  <c r="M238" i="1" l="1"/>
  <c r="N238" i="1" s="1"/>
  <c r="K239" i="1"/>
  <c r="L239" i="1" s="1"/>
  <c r="I240" i="1"/>
  <c r="J240" i="1" s="1"/>
  <c r="H241" i="1"/>
  <c r="G242" i="1"/>
  <c r="E243" i="1"/>
  <c r="M239" i="1" l="1"/>
  <c r="N239" i="1" s="1"/>
  <c r="I241" i="1"/>
  <c r="J241" i="1" s="1"/>
  <c r="K240" i="1"/>
  <c r="L240" i="1" s="1"/>
  <c r="H242" i="1"/>
  <c r="G243" i="1"/>
  <c r="E244" i="1"/>
  <c r="M240" i="1" l="1"/>
  <c r="N240" i="1" s="1"/>
  <c r="K241" i="1"/>
  <c r="L241" i="1" s="1"/>
  <c r="I242" i="1"/>
  <c r="J242" i="1" s="1"/>
  <c r="H243" i="1"/>
  <c r="G244" i="1"/>
  <c r="E245" i="1"/>
  <c r="M241" i="1" l="1"/>
  <c r="N241" i="1" s="1"/>
  <c r="I243" i="1"/>
  <c r="J243" i="1" s="1"/>
  <c r="K242" i="1"/>
  <c r="L242" i="1" s="1"/>
  <c r="H244" i="1"/>
  <c r="G245" i="1"/>
  <c r="E246" i="1"/>
  <c r="M242" i="1" l="1"/>
  <c r="N242" i="1" s="1"/>
  <c r="I244" i="1"/>
  <c r="J244" i="1" s="1"/>
  <c r="H245" i="1"/>
  <c r="K243" i="1"/>
  <c r="L243" i="1" s="1"/>
  <c r="G246" i="1"/>
  <c r="E247" i="1"/>
  <c r="M243" i="1" l="1"/>
  <c r="C3" i="2" s="1"/>
  <c r="K244" i="1"/>
  <c r="L244" i="1" s="1"/>
  <c r="I245" i="1"/>
  <c r="J245" i="1" s="1"/>
  <c r="H246" i="1"/>
  <c r="G247" i="1"/>
  <c r="E248" i="1"/>
  <c r="P3" i="2" l="1"/>
  <c r="N243" i="1"/>
  <c r="M244" i="1"/>
  <c r="N244" i="1" s="1"/>
  <c r="Q3" i="2"/>
  <c r="K245" i="1"/>
  <c r="L245" i="1" s="1"/>
  <c r="I246" i="1"/>
  <c r="J246" i="1" s="1"/>
  <c r="H247" i="1"/>
  <c r="I247" i="1" s="1"/>
  <c r="G248" i="1"/>
  <c r="E249" i="1"/>
  <c r="M245" i="1" l="1"/>
  <c r="N245" i="1" s="1"/>
  <c r="J247" i="1"/>
  <c r="K246" i="1"/>
  <c r="L246" i="1" s="1"/>
  <c r="H248" i="1"/>
  <c r="G249" i="1"/>
  <c r="E250" i="1"/>
  <c r="M246" i="1" l="1"/>
  <c r="N246" i="1" s="1"/>
  <c r="K247" i="1"/>
  <c r="L247" i="1" s="1"/>
  <c r="I248" i="1"/>
  <c r="J248" i="1" s="1"/>
  <c r="H249" i="1"/>
  <c r="G250" i="1"/>
  <c r="E251" i="1"/>
  <c r="M247" i="1" l="1"/>
  <c r="N247" i="1" s="1"/>
  <c r="I249" i="1"/>
  <c r="J249" i="1" s="1"/>
  <c r="K248" i="1"/>
  <c r="L248" i="1" s="1"/>
  <c r="H250" i="1"/>
  <c r="G251" i="1"/>
  <c r="E252" i="1"/>
  <c r="M248" i="1" l="1"/>
  <c r="N248" i="1" s="1"/>
  <c r="I250" i="1"/>
  <c r="J250" i="1" s="1"/>
  <c r="K249" i="1"/>
  <c r="L249" i="1" s="1"/>
  <c r="H251" i="1"/>
  <c r="G252" i="1"/>
  <c r="E253" i="1"/>
  <c r="M249" i="1" l="1"/>
  <c r="N249" i="1" s="1"/>
  <c r="I251" i="1"/>
  <c r="J251" i="1" s="1"/>
  <c r="K250" i="1"/>
  <c r="L250" i="1" s="1"/>
  <c r="H252" i="1"/>
  <c r="G253" i="1"/>
  <c r="E254" i="1"/>
  <c r="M250" i="1" l="1"/>
  <c r="N250" i="1" s="1"/>
  <c r="K251" i="1"/>
  <c r="L251" i="1" s="1"/>
  <c r="I252" i="1"/>
  <c r="J252" i="1" s="1"/>
  <c r="H253" i="1"/>
  <c r="I253" i="1" s="1"/>
  <c r="G254" i="1"/>
  <c r="E255" i="1"/>
  <c r="M251" i="1" l="1"/>
  <c r="N251" i="1" s="1"/>
  <c r="J253" i="1"/>
  <c r="K252" i="1"/>
  <c r="L252" i="1" s="1"/>
  <c r="H254" i="1"/>
  <c r="G255" i="1"/>
  <c r="E256" i="1"/>
  <c r="M252" i="1" l="1"/>
  <c r="N252" i="1" s="1"/>
  <c r="K253" i="1"/>
  <c r="L253" i="1" s="1"/>
  <c r="I254" i="1"/>
  <c r="J254" i="1" s="1"/>
  <c r="H255" i="1"/>
  <c r="G256" i="1"/>
  <c r="E257" i="1"/>
  <c r="M253" i="1" l="1"/>
  <c r="N253" i="1" s="1"/>
  <c r="K254" i="1"/>
  <c r="L254" i="1" s="1"/>
  <c r="I255" i="1"/>
  <c r="J255" i="1" s="1"/>
  <c r="H256" i="1"/>
  <c r="G257" i="1"/>
  <c r="E258" i="1"/>
  <c r="M254" i="1" l="1"/>
  <c r="N254" i="1" s="1"/>
  <c r="I256" i="1"/>
  <c r="J256" i="1" s="1"/>
  <c r="K256" i="1" s="1"/>
  <c r="L256" i="1" s="1"/>
  <c r="K255" i="1"/>
  <c r="L255" i="1" s="1"/>
  <c r="H257" i="1"/>
  <c r="G258" i="1"/>
  <c r="E259" i="1"/>
  <c r="M255" i="1" l="1"/>
  <c r="N255" i="1" s="1"/>
  <c r="I257" i="1"/>
  <c r="J257" i="1" s="1"/>
  <c r="H258" i="1"/>
  <c r="I258" i="1" s="1"/>
  <c r="G259" i="1"/>
  <c r="E260" i="1"/>
  <c r="M256" i="1" l="1"/>
  <c r="N256" i="1" s="1"/>
  <c r="J258" i="1"/>
  <c r="K258" i="1" s="1"/>
  <c r="L258" i="1" s="1"/>
  <c r="K257" i="1"/>
  <c r="L257" i="1" s="1"/>
  <c r="H259" i="1"/>
  <c r="G260" i="1"/>
  <c r="E261" i="1"/>
  <c r="M257" i="1" l="1"/>
  <c r="N257" i="1" s="1"/>
  <c r="I259" i="1"/>
  <c r="J259" i="1" s="1"/>
  <c r="H260" i="1"/>
  <c r="G261" i="1"/>
  <c r="E262" i="1"/>
  <c r="M258" i="1" l="1"/>
  <c r="N258" i="1" s="1"/>
  <c r="I260" i="1"/>
  <c r="J260" i="1" s="1"/>
  <c r="K260" i="1" s="1"/>
  <c r="L260" i="1" s="1"/>
  <c r="K259" i="1"/>
  <c r="L259" i="1" s="1"/>
  <c r="H261" i="1"/>
  <c r="I261" i="1" s="1"/>
  <c r="G262" i="1"/>
  <c r="E263" i="1"/>
  <c r="M259" i="1" l="1"/>
  <c r="N259" i="1" s="1"/>
  <c r="J261" i="1"/>
  <c r="H262" i="1"/>
  <c r="G263" i="1"/>
  <c r="E264" i="1"/>
  <c r="M260" i="1" l="1"/>
  <c r="N260" i="1" s="1"/>
  <c r="K261" i="1"/>
  <c r="L261" i="1" s="1"/>
  <c r="I262" i="1"/>
  <c r="J262" i="1" s="1"/>
  <c r="H263" i="1"/>
  <c r="G264" i="1"/>
  <c r="E265" i="1"/>
  <c r="M261" i="1" l="1"/>
  <c r="N261" i="1" s="1"/>
  <c r="K262" i="1"/>
  <c r="L262" i="1" s="1"/>
  <c r="I263" i="1"/>
  <c r="J263" i="1" s="1"/>
  <c r="H264" i="1"/>
  <c r="G265" i="1"/>
  <c r="E266" i="1"/>
  <c r="M262" i="1" l="1"/>
  <c r="N262" i="1" s="1"/>
  <c r="I264" i="1"/>
  <c r="J264" i="1" s="1"/>
  <c r="H265" i="1"/>
  <c r="G266" i="1"/>
  <c r="E267" i="1"/>
  <c r="K263" i="1" l="1"/>
  <c r="L263" i="1" s="1"/>
  <c r="M263" i="1" s="1"/>
  <c r="N263" i="1" s="1"/>
  <c r="I265" i="1"/>
  <c r="J265" i="1" s="1"/>
  <c r="H266" i="1"/>
  <c r="G267" i="1"/>
  <c r="E268" i="1"/>
  <c r="K264" i="1" l="1"/>
  <c r="L264" i="1" s="1"/>
  <c r="M264" i="1" s="1"/>
  <c r="N264" i="1" s="1"/>
  <c r="K265" i="1"/>
  <c r="L265" i="1" s="1"/>
  <c r="I266" i="1"/>
  <c r="J266" i="1" s="1"/>
  <c r="H267" i="1"/>
  <c r="G268" i="1"/>
  <c r="E269" i="1"/>
  <c r="M265" i="1" l="1"/>
  <c r="N265" i="1" s="1"/>
  <c r="K266" i="1"/>
  <c r="L266" i="1" s="1"/>
  <c r="I267" i="1"/>
  <c r="J267" i="1" s="1"/>
  <c r="H268" i="1"/>
  <c r="G269" i="1"/>
  <c r="E270" i="1"/>
  <c r="M266" i="1" l="1"/>
  <c r="N266" i="1" s="1"/>
  <c r="K267" i="1"/>
  <c r="L267" i="1" s="1"/>
  <c r="I268" i="1"/>
  <c r="J268" i="1" s="1"/>
  <c r="H269" i="1"/>
  <c r="G270" i="1"/>
  <c r="E271" i="1"/>
  <c r="M267" i="1" l="1"/>
  <c r="N267" i="1" s="1"/>
  <c r="K268" i="1"/>
  <c r="L268" i="1" s="1"/>
  <c r="I269" i="1"/>
  <c r="J269" i="1" s="1"/>
  <c r="H270" i="1"/>
  <c r="G271" i="1"/>
  <c r="E272" i="1"/>
  <c r="I270" i="1" l="1"/>
  <c r="J270" i="1" s="1"/>
  <c r="M268" i="1"/>
  <c r="N268" i="1" s="1"/>
  <c r="K269" i="1"/>
  <c r="L269" i="1" s="1"/>
  <c r="H271" i="1"/>
  <c r="G272" i="1"/>
  <c r="E273" i="1"/>
  <c r="K270" i="1" l="1"/>
  <c r="L270" i="1" s="1"/>
  <c r="I271" i="1"/>
  <c r="J271" i="1" s="1"/>
  <c r="M269" i="1"/>
  <c r="N269" i="1" s="1"/>
  <c r="H272" i="1"/>
  <c r="G273" i="1"/>
  <c r="E274" i="1"/>
  <c r="I272" i="1" l="1"/>
  <c r="J272" i="1" s="1"/>
  <c r="M270" i="1"/>
  <c r="N270" i="1" s="1"/>
  <c r="K271" i="1"/>
  <c r="L271" i="1" s="1"/>
  <c r="H273" i="1"/>
  <c r="G274" i="1"/>
  <c r="E275" i="1"/>
  <c r="M271" i="1" l="1"/>
  <c r="N271" i="1" s="1"/>
  <c r="I273" i="1"/>
  <c r="J273" i="1" s="1"/>
  <c r="K272" i="1"/>
  <c r="L272" i="1" s="1"/>
  <c r="H274" i="1"/>
  <c r="G275" i="1"/>
  <c r="E276" i="1"/>
  <c r="I274" i="1" l="1"/>
  <c r="J274" i="1" s="1"/>
  <c r="M272" i="1"/>
  <c r="N272" i="1" s="1"/>
  <c r="K273" i="1"/>
  <c r="L273" i="1" s="1"/>
  <c r="H275" i="1"/>
  <c r="G276" i="1"/>
  <c r="E277" i="1"/>
  <c r="M273" i="1" l="1"/>
  <c r="N273" i="1" s="1"/>
  <c r="H276" i="1"/>
  <c r="I275" i="1"/>
  <c r="J275" i="1" s="1"/>
  <c r="K274" i="1"/>
  <c r="L274" i="1" s="1"/>
  <c r="G277" i="1"/>
  <c r="E278" i="1"/>
  <c r="M274" i="1" l="1"/>
  <c r="N274" i="1" s="1"/>
  <c r="K275" i="1"/>
  <c r="L275" i="1" s="1"/>
  <c r="I276" i="1"/>
  <c r="J276" i="1" s="1"/>
  <c r="H277" i="1"/>
  <c r="I277" i="1" s="1"/>
  <c r="G278" i="1"/>
  <c r="E279" i="1"/>
  <c r="J277" i="1" l="1"/>
  <c r="K276" i="1"/>
  <c r="L276" i="1" s="1"/>
  <c r="M275" i="1"/>
  <c r="N275" i="1" s="1"/>
  <c r="H278" i="1"/>
  <c r="I278" i="1" s="1"/>
  <c r="G279" i="1"/>
  <c r="E280" i="1"/>
  <c r="J278" i="1" l="1"/>
  <c r="M276" i="1"/>
  <c r="N276" i="1" s="1"/>
  <c r="K277" i="1"/>
  <c r="L277" i="1" s="1"/>
  <c r="H279" i="1"/>
  <c r="G280" i="1"/>
  <c r="E281" i="1"/>
  <c r="M277" i="1" l="1"/>
  <c r="N277" i="1" s="1"/>
  <c r="I279" i="1"/>
  <c r="J279" i="1" s="1"/>
  <c r="H280" i="1"/>
  <c r="K278" i="1"/>
  <c r="L278" i="1" s="1"/>
  <c r="G281" i="1"/>
  <c r="E282" i="1"/>
  <c r="M278" i="1" l="1"/>
  <c r="N278" i="1" s="1"/>
  <c r="I280" i="1"/>
  <c r="J280" i="1" s="1"/>
  <c r="H281" i="1"/>
  <c r="G282" i="1"/>
  <c r="E283" i="1"/>
  <c r="K279" i="1" l="1"/>
  <c r="L279" i="1" s="1"/>
  <c r="M279" i="1" s="1"/>
  <c r="N279" i="1" s="1"/>
  <c r="K280" i="1"/>
  <c r="L280" i="1" s="1"/>
  <c r="I281" i="1"/>
  <c r="J281" i="1" s="1"/>
  <c r="H282" i="1"/>
  <c r="I282" i="1" s="1"/>
  <c r="G283" i="1"/>
  <c r="E284" i="1"/>
  <c r="J282" i="1" l="1"/>
  <c r="K282" i="1" s="1"/>
  <c r="L282" i="1" s="1"/>
  <c r="M280" i="1"/>
  <c r="N280" i="1" s="1"/>
  <c r="K281" i="1"/>
  <c r="L281" i="1" s="1"/>
  <c r="H283" i="1"/>
  <c r="I283" i="1" s="1"/>
  <c r="G284" i="1"/>
  <c r="E285" i="1"/>
  <c r="J283" i="1" l="1"/>
  <c r="M281" i="1"/>
  <c r="N281" i="1" s="1"/>
  <c r="H284" i="1"/>
  <c r="G285" i="1"/>
  <c r="E286" i="1"/>
  <c r="M282" i="1" l="1"/>
  <c r="N282" i="1" s="1"/>
  <c r="I284" i="1"/>
  <c r="J284" i="1" s="1"/>
  <c r="K283" i="1"/>
  <c r="L283" i="1" s="1"/>
  <c r="H285" i="1"/>
  <c r="I285" i="1" s="1"/>
  <c r="G286" i="1"/>
  <c r="E287" i="1"/>
  <c r="J285" i="1" l="1"/>
  <c r="K285" i="1" s="1"/>
  <c r="L285" i="1" s="1"/>
  <c r="M283" i="1"/>
  <c r="N283" i="1" s="1"/>
  <c r="K284" i="1"/>
  <c r="L284" i="1" s="1"/>
  <c r="H286" i="1"/>
  <c r="I286" i="1" s="1"/>
  <c r="G287" i="1"/>
  <c r="E288" i="1"/>
  <c r="J286" i="1" l="1"/>
  <c r="M284" i="1"/>
  <c r="N284" i="1" s="1"/>
  <c r="H287" i="1"/>
  <c r="I287" i="1" s="1"/>
  <c r="G288" i="1"/>
  <c r="E289" i="1"/>
  <c r="J287" i="1" l="1"/>
  <c r="K287" i="1" s="1"/>
  <c r="L287" i="1" s="1"/>
  <c r="M285" i="1"/>
  <c r="N285" i="1" s="1"/>
  <c r="K286" i="1"/>
  <c r="L286" i="1" s="1"/>
  <c r="H288" i="1"/>
  <c r="I288" i="1" s="1"/>
  <c r="G289" i="1"/>
  <c r="E290" i="1"/>
  <c r="J288" i="1" l="1"/>
  <c r="M286" i="1"/>
  <c r="N286" i="1" s="1"/>
  <c r="H289" i="1"/>
  <c r="I289" i="1" s="1"/>
  <c r="G290" i="1"/>
  <c r="E291" i="1"/>
  <c r="J289" i="1" l="1"/>
  <c r="M287" i="1"/>
  <c r="N287" i="1" s="1"/>
  <c r="K288" i="1"/>
  <c r="L288" i="1" s="1"/>
  <c r="H290" i="1"/>
  <c r="G291" i="1"/>
  <c r="E292" i="1"/>
  <c r="M288" i="1" l="1"/>
  <c r="N288" i="1" s="1"/>
  <c r="I290" i="1"/>
  <c r="J290" i="1" s="1"/>
  <c r="H291" i="1"/>
  <c r="K289" i="1"/>
  <c r="L289" i="1" s="1"/>
  <c r="G292" i="1"/>
  <c r="E293" i="1"/>
  <c r="K290" i="1" l="1"/>
  <c r="L290" i="1" s="1"/>
  <c r="M289" i="1"/>
  <c r="N289" i="1" s="1"/>
  <c r="I291" i="1"/>
  <c r="J291" i="1" s="1"/>
  <c r="H292" i="1"/>
  <c r="G293" i="1"/>
  <c r="E294" i="1"/>
  <c r="K291" i="1" l="1"/>
  <c r="L291" i="1" s="1"/>
  <c r="M290" i="1"/>
  <c r="N290" i="1" s="1"/>
  <c r="I292" i="1"/>
  <c r="J292" i="1" s="1"/>
  <c r="H293" i="1"/>
  <c r="I293" i="1" s="1"/>
  <c r="G294" i="1"/>
  <c r="E295" i="1"/>
  <c r="J293" i="1" l="1"/>
  <c r="M291" i="1"/>
  <c r="N291" i="1" s="1"/>
  <c r="K292" i="1"/>
  <c r="L292" i="1" s="1"/>
  <c r="H294" i="1"/>
  <c r="G295" i="1"/>
  <c r="E296" i="1"/>
  <c r="M292" i="1" l="1"/>
  <c r="N292" i="1" s="1"/>
  <c r="K293" i="1"/>
  <c r="L293" i="1" s="1"/>
  <c r="I294" i="1"/>
  <c r="J294" i="1" s="1"/>
  <c r="H295" i="1"/>
  <c r="I295" i="1" s="1"/>
  <c r="G296" i="1"/>
  <c r="E297" i="1"/>
  <c r="J295" i="1" l="1"/>
  <c r="M293" i="1"/>
  <c r="N293" i="1" s="1"/>
  <c r="K294" i="1"/>
  <c r="L294" i="1" s="1"/>
  <c r="H296" i="1"/>
  <c r="I296" i="1" s="1"/>
  <c r="G297" i="1"/>
  <c r="E298" i="1"/>
  <c r="J296" i="1" l="1"/>
  <c r="K295" i="1"/>
  <c r="L295" i="1" s="1"/>
  <c r="M294" i="1"/>
  <c r="N294" i="1" s="1"/>
  <c r="H297" i="1"/>
  <c r="I297" i="1" s="1"/>
  <c r="G298" i="1"/>
  <c r="E299" i="1"/>
  <c r="J297" i="1" l="1"/>
  <c r="K297" i="1" s="1"/>
  <c r="L297" i="1" s="1"/>
  <c r="M295" i="1"/>
  <c r="N295" i="1" s="1"/>
  <c r="K296" i="1"/>
  <c r="L296" i="1" s="1"/>
  <c r="H298" i="1"/>
  <c r="I298" i="1" s="1"/>
  <c r="G299" i="1"/>
  <c r="E300" i="1"/>
  <c r="J298" i="1" l="1"/>
  <c r="M296" i="1"/>
  <c r="N296" i="1" s="1"/>
  <c r="H299" i="1"/>
  <c r="G300" i="1"/>
  <c r="E301" i="1"/>
  <c r="M297" i="1" l="1"/>
  <c r="N297" i="1" s="1"/>
  <c r="I299" i="1"/>
  <c r="J299" i="1" s="1"/>
  <c r="H300" i="1"/>
  <c r="K298" i="1"/>
  <c r="L298" i="1" s="1"/>
  <c r="G301" i="1"/>
  <c r="E302" i="1"/>
  <c r="M298" i="1" l="1"/>
  <c r="N298" i="1" s="1"/>
  <c r="I300" i="1"/>
  <c r="J300" i="1" s="1"/>
  <c r="H301" i="1"/>
  <c r="K299" i="1"/>
  <c r="L299" i="1" s="1"/>
  <c r="G302" i="1"/>
  <c r="E303" i="1"/>
  <c r="M299" i="1" l="1"/>
  <c r="N299" i="1" s="1"/>
  <c r="K300" i="1"/>
  <c r="L300" i="1" s="1"/>
  <c r="I301" i="1"/>
  <c r="J301" i="1" s="1"/>
  <c r="H302" i="1"/>
  <c r="G303" i="1"/>
  <c r="E304" i="1"/>
  <c r="K301" i="1" l="1"/>
  <c r="L301" i="1" s="1"/>
  <c r="M300" i="1"/>
  <c r="N300" i="1" s="1"/>
  <c r="I302" i="1"/>
  <c r="J302" i="1" s="1"/>
  <c r="H303" i="1"/>
  <c r="I303" i="1" s="1"/>
  <c r="G304" i="1"/>
  <c r="E305" i="1"/>
  <c r="J303" i="1" l="1"/>
  <c r="M301" i="1"/>
  <c r="N301" i="1" s="1"/>
  <c r="K302" i="1"/>
  <c r="L302" i="1" s="1"/>
  <c r="H304" i="1"/>
  <c r="G305" i="1"/>
  <c r="E306" i="1"/>
  <c r="K303" i="1" l="1"/>
  <c r="L303" i="1" s="1"/>
  <c r="M302" i="1"/>
  <c r="N302" i="1" s="1"/>
  <c r="I304" i="1"/>
  <c r="J304" i="1" s="1"/>
  <c r="H305" i="1"/>
  <c r="I305" i="1" s="1"/>
  <c r="G306" i="1"/>
  <c r="E307" i="1"/>
  <c r="J305" i="1" l="1"/>
  <c r="M303" i="1"/>
  <c r="N303" i="1" s="1"/>
  <c r="K304" i="1"/>
  <c r="L304" i="1" s="1"/>
  <c r="H306" i="1"/>
  <c r="G307" i="1"/>
  <c r="E308" i="1"/>
  <c r="M304" i="1" l="1"/>
  <c r="N304" i="1" s="1"/>
  <c r="I306" i="1"/>
  <c r="J306" i="1" s="1"/>
  <c r="K305" i="1"/>
  <c r="L305" i="1" s="1"/>
  <c r="H307" i="1"/>
  <c r="G308" i="1"/>
  <c r="E309" i="1"/>
  <c r="M305" i="1" l="1"/>
  <c r="N305" i="1" s="1"/>
  <c r="I307" i="1"/>
  <c r="J307" i="1" s="1"/>
  <c r="K306" i="1"/>
  <c r="L306" i="1" s="1"/>
  <c r="H308" i="1"/>
  <c r="G309" i="1"/>
  <c r="E310" i="1"/>
  <c r="M306" i="1" l="1"/>
  <c r="N306" i="1" s="1"/>
  <c r="I308" i="1"/>
  <c r="J308" i="1" s="1"/>
  <c r="H309" i="1"/>
  <c r="K307" i="1"/>
  <c r="L307" i="1" s="1"/>
  <c r="G310" i="1"/>
  <c r="E311" i="1"/>
  <c r="M307" i="1" l="1"/>
  <c r="N307" i="1" s="1"/>
  <c r="I309" i="1"/>
  <c r="J309" i="1" s="1"/>
  <c r="H310" i="1"/>
  <c r="G311" i="1"/>
  <c r="E312" i="1"/>
  <c r="I310" i="1" l="1"/>
  <c r="J310" i="1" s="1"/>
  <c r="K309" i="1"/>
  <c r="L309" i="1" s="1"/>
  <c r="K308" i="1"/>
  <c r="L308" i="1" s="1"/>
  <c r="M308" i="1" s="1"/>
  <c r="N308" i="1" s="1"/>
  <c r="H311" i="1"/>
  <c r="G312" i="1"/>
  <c r="E313" i="1"/>
  <c r="K310" i="1" l="1"/>
  <c r="L310" i="1" s="1"/>
  <c r="M309" i="1"/>
  <c r="I311" i="1"/>
  <c r="J311" i="1" s="1"/>
  <c r="H312" i="1"/>
  <c r="G313" i="1"/>
  <c r="E314" i="1"/>
  <c r="M310" i="1" l="1"/>
  <c r="N310" i="1" s="1"/>
  <c r="N309" i="1"/>
  <c r="I312" i="1"/>
  <c r="J312" i="1" s="1"/>
  <c r="K311" i="1"/>
  <c r="L311" i="1" s="1"/>
  <c r="H313" i="1"/>
  <c r="I313" i="1" s="1"/>
  <c r="G314" i="1"/>
  <c r="E315" i="1"/>
  <c r="M311" i="1" l="1"/>
  <c r="N311" i="1" s="1"/>
  <c r="J313" i="1"/>
  <c r="H314" i="1"/>
  <c r="K312" i="1"/>
  <c r="L312" i="1" s="1"/>
  <c r="G315" i="1"/>
  <c r="E316" i="1"/>
  <c r="M312" i="1" l="1"/>
  <c r="N312" i="1" s="1"/>
  <c r="K313" i="1"/>
  <c r="L313" i="1" s="1"/>
  <c r="I314" i="1"/>
  <c r="J314" i="1" s="1"/>
  <c r="H315" i="1"/>
  <c r="G316" i="1"/>
  <c r="E317" i="1"/>
  <c r="M313" i="1" l="1"/>
  <c r="N313" i="1" s="1"/>
  <c r="K314" i="1"/>
  <c r="L314" i="1" s="1"/>
  <c r="I315" i="1"/>
  <c r="J315" i="1" s="1"/>
  <c r="H316" i="1"/>
  <c r="G317" i="1"/>
  <c r="E318" i="1"/>
  <c r="M314" i="1" l="1"/>
  <c r="N314" i="1" s="1"/>
  <c r="I316" i="1"/>
  <c r="J316" i="1" s="1"/>
  <c r="K315" i="1"/>
  <c r="L315" i="1" s="1"/>
  <c r="H317" i="1"/>
  <c r="G318" i="1"/>
  <c r="E319" i="1"/>
  <c r="M315" i="1" l="1"/>
  <c r="N315" i="1" s="1"/>
  <c r="I317" i="1"/>
  <c r="J317" i="1" s="1"/>
  <c r="K316" i="1"/>
  <c r="L316" i="1" s="1"/>
  <c r="H318" i="1"/>
  <c r="G319" i="1"/>
  <c r="E320" i="1"/>
  <c r="M316" i="1" l="1"/>
  <c r="N316" i="1" s="1"/>
  <c r="K317" i="1"/>
  <c r="L317" i="1" s="1"/>
  <c r="I318" i="1"/>
  <c r="J318" i="1" s="1"/>
  <c r="H319" i="1"/>
  <c r="G320" i="1"/>
  <c r="E321" i="1"/>
  <c r="M317" i="1" l="1"/>
  <c r="N317" i="1" s="1"/>
  <c r="K318" i="1"/>
  <c r="L318" i="1" s="1"/>
  <c r="I319" i="1"/>
  <c r="J319" i="1" s="1"/>
  <c r="H320" i="1"/>
  <c r="G321" i="1"/>
  <c r="E322" i="1"/>
  <c r="M318" i="1" l="1"/>
  <c r="N318" i="1" s="1"/>
  <c r="I320" i="1"/>
  <c r="J320" i="1" s="1"/>
  <c r="J321" i="1" s="1"/>
  <c r="K319" i="1"/>
  <c r="L319" i="1" s="1"/>
  <c r="H321" i="1"/>
  <c r="I321" i="1" s="1"/>
  <c r="G322" i="1"/>
  <c r="E323" i="1"/>
  <c r="M319" i="1" l="1"/>
  <c r="N319" i="1" s="1"/>
  <c r="K320" i="1"/>
  <c r="L320" i="1" s="1"/>
  <c r="H322" i="1"/>
  <c r="G323" i="1"/>
  <c r="E324" i="1"/>
  <c r="M320" i="1" l="1"/>
  <c r="N320" i="1" s="1"/>
  <c r="I322" i="1"/>
  <c r="J322" i="1" s="1"/>
  <c r="K321" i="1"/>
  <c r="L321" i="1" s="1"/>
  <c r="H323" i="1"/>
  <c r="G324" i="1"/>
  <c r="E325" i="1"/>
  <c r="M321" i="1" l="1"/>
  <c r="N321" i="1" s="1"/>
  <c r="K322" i="1"/>
  <c r="L322" i="1" s="1"/>
  <c r="I323" i="1"/>
  <c r="J323" i="1" s="1"/>
  <c r="H324" i="1"/>
  <c r="G325" i="1"/>
  <c r="E326" i="1"/>
  <c r="M322" i="1" l="1"/>
  <c r="N322" i="1" s="1"/>
  <c r="I324" i="1"/>
  <c r="J324" i="1" s="1"/>
  <c r="K323" i="1"/>
  <c r="L323" i="1" s="1"/>
  <c r="H325" i="1"/>
  <c r="I325" i="1" s="1"/>
  <c r="G326" i="1"/>
  <c r="E327" i="1"/>
  <c r="M323" i="1" l="1"/>
  <c r="N323" i="1" s="1"/>
  <c r="J325" i="1"/>
  <c r="K324" i="1"/>
  <c r="L324" i="1" s="1"/>
  <c r="H326" i="1"/>
  <c r="G327" i="1"/>
  <c r="E328" i="1"/>
  <c r="M324" i="1" l="1"/>
  <c r="N324" i="1" s="1"/>
  <c r="I326" i="1"/>
  <c r="J326" i="1" s="1"/>
  <c r="K325" i="1"/>
  <c r="L325" i="1" s="1"/>
  <c r="H327" i="1"/>
  <c r="G328" i="1"/>
  <c r="E329" i="1"/>
  <c r="M325" i="1" l="1"/>
  <c r="N325" i="1" s="1"/>
  <c r="K326" i="1"/>
  <c r="L326" i="1" s="1"/>
  <c r="I327" i="1"/>
  <c r="J327" i="1" s="1"/>
  <c r="H328" i="1"/>
  <c r="G329" i="1"/>
  <c r="E330" i="1"/>
  <c r="M326" i="1" l="1"/>
  <c r="N326" i="1" s="1"/>
  <c r="K327" i="1"/>
  <c r="L327" i="1" s="1"/>
  <c r="I328" i="1"/>
  <c r="J328" i="1" s="1"/>
  <c r="H329" i="1"/>
  <c r="G330" i="1"/>
  <c r="E331" i="1"/>
  <c r="M327" i="1" l="1"/>
  <c r="N327" i="1" s="1"/>
  <c r="I329" i="1"/>
  <c r="J329" i="1" s="1"/>
  <c r="K328" i="1"/>
  <c r="L328" i="1" s="1"/>
  <c r="H330" i="1"/>
  <c r="G331" i="1"/>
  <c r="E332" i="1"/>
  <c r="M328" i="1" l="1"/>
  <c r="N328" i="1" s="1"/>
  <c r="K329" i="1"/>
  <c r="L329" i="1" s="1"/>
  <c r="I330" i="1"/>
  <c r="J330" i="1" s="1"/>
  <c r="H331" i="1"/>
  <c r="G332" i="1"/>
  <c r="E333" i="1"/>
  <c r="M329" i="1" l="1"/>
  <c r="N329" i="1" s="1"/>
  <c r="I331" i="1"/>
  <c r="J331" i="1" s="1"/>
  <c r="K330" i="1"/>
  <c r="L330" i="1" s="1"/>
  <c r="H332" i="1"/>
  <c r="G333" i="1"/>
  <c r="E334" i="1"/>
  <c r="M330" i="1" l="1"/>
  <c r="N330" i="1" s="1"/>
  <c r="I332" i="1"/>
  <c r="J332" i="1" s="1"/>
  <c r="H333" i="1"/>
  <c r="G334" i="1"/>
  <c r="E335" i="1"/>
  <c r="K331" i="1" l="1"/>
  <c r="L331" i="1" s="1"/>
  <c r="M331" i="1" s="1"/>
  <c r="N331" i="1" s="1"/>
  <c r="I333" i="1"/>
  <c r="J333" i="1" s="1"/>
  <c r="K332" i="1"/>
  <c r="L332" i="1" s="1"/>
  <c r="H334" i="1"/>
  <c r="G335" i="1"/>
  <c r="E336" i="1"/>
  <c r="M332" i="1" l="1"/>
  <c r="N332" i="1" s="1"/>
  <c r="K333" i="1"/>
  <c r="L333" i="1" s="1"/>
  <c r="I334" i="1"/>
  <c r="J334" i="1" s="1"/>
  <c r="H335" i="1"/>
  <c r="G336" i="1"/>
  <c r="E337" i="1"/>
  <c r="M333" i="1" l="1"/>
  <c r="N333" i="1" s="1"/>
  <c r="K334" i="1"/>
  <c r="L334" i="1" s="1"/>
  <c r="I335" i="1"/>
  <c r="J335" i="1" s="1"/>
  <c r="H336" i="1"/>
  <c r="G337" i="1"/>
  <c r="E338" i="1"/>
  <c r="I336" i="1" l="1"/>
  <c r="J336" i="1" s="1"/>
  <c r="M334" i="1"/>
  <c r="N334" i="1" s="1"/>
  <c r="K335" i="1"/>
  <c r="L335" i="1" s="1"/>
  <c r="H337" i="1"/>
  <c r="G338" i="1"/>
  <c r="E339" i="1"/>
  <c r="M335" i="1" l="1"/>
  <c r="N335" i="1" s="1"/>
  <c r="I337" i="1"/>
  <c r="J337" i="1" s="1"/>
  <c r="K336" i="1"/>
  <c r="L336" i="1" s="1"/>
  <c r="H338" i="1"/>
  <c r="G339" i="1"/>
  <c r="E340" i="1"/>
  <c r="M336" i="1" l="1"/>
  <c r="N336" i="1" s="1"/>
  <c r="K337" i="1"/>
  <c r="L337" i="1" s="1"/>
  <c r="I338" i="1"/>
  <c r="J338" i="1" s="1"/>
  <c r="H339" i="1"/>
  <c r="G340" i="1"/>
  <c r="E341" i="1"/>
  <c r="M337" i="1" l="1"/>
  <c r="N337" i="1" s="1"/>
  <c r="I339" i="1"/>
  <c r="J339" i="1" s="1"/>
  <c r="K338" i="1"/>
  <c r="L338" i="1" s="1"/>
  <c r="H340" i="1"/>
  <c r="G341" i="1"/>
  <c r="E342" i="1"/>
  <c r="M338" i="1" l="1"/>
  <c r="N338" i="1" s="1"/>
  <c r="K339" i="1"/>
  <c r="L339" i="1" s="1"/>
  <c r="I340" i="1"/>
  <c r="J340" i="1" s="1"/>
  <c r="H341" i="1"/>
  <c r="I341" i="1" s="1"/>
  <c r="G342" i="1"/>
  <c r="E343" i="1"/>
  <c r="J341" i="1" l="1"/>
  <c r="K341" i="1" s="1"/>
  <c r="L341" i="1" s="1"/>
  <c r="M339" i="1"/>
  <c r="N339" i="1" s="1"/>
  <c r="K340" i="1"/>
  <c r="L340" i="1" s="1"/>
  <c r="H342" i="1"/>
  <c r="G343" i="1"/>
  <c r="E344" i="1"/>
  <c r="I342" i="1" l="1"/>
  <c r="J342" i="1" s="1"/>
  <c r="M340" i="1"/>
  <c r="N340" i="1" s="1"/>
  <c r="H343" i="1"/>
  <c r="I343" i="1" s="1"/>
  <c r="G344" i="1"/>
  <c r="E345" i="1"/>
  <c r="J343" i="1" l="1"/>
  <c r="M341" i="1"/>
  <c r="N341" i="1" s="1"/>
  <c r="K342" i="1"/>
  <c r="L342" i="1" s="1"/>
  <c r="H344" i="1"/>
  <c r="G345" i="1"/>
  <c r="E346" i="1"/>
  <c r="I344" i="1" l="1"/>
  <c r="J344" i="1" s="1"/>
  <c r="M342" i="1"/>
  <c r="N342" i="1" s="1"/>
  <c r="K343" i="1"/>
  <c r="L343" i="1" s="1"/>
  <c r="H345" i="1"/>
  <c r="G346" i="1"/>
  <c r="E347" i="1"/>
  <c r="K344" i="1" l="1"/>
  <c r="L344" i="1" s="1"/>
  <c r="M343" i="1"/>
  <c r="N343" i="1" s="1"/>
  <c r="I345" i="1"/>
  <c r="J345" i="1" s="1"/>
  <c r="H346" i="1"/>
  <c r="G347" i="1"/>
  <c r="E348" i="1"/>
  <c r="M344" i="1" l="1"/>
  <c r="N344" i="1" s="1"/>
  <c r="I346" i="1"/>
  <c r="J346" i="1" s="1"/>
  <c r="K345" i="1"/>
  <c r="L345" i="1" s="1"/>
  <c r="H347" i="1"/>
  <c r="G348" i="1"/>
  <c r="E349" i="1"/>
  <c r="M345" i="1" l="1"/>
  <c r="N345" i="1" s="1"/>
  <c r="I347" i="1"/>
  <c r="J347" i="1" s="1"/>
  <c r="H348" i="1"/>
  <c r="K346" i="1"/>
  <c r="L346" i="1" s="1"/>
  <c r="G349" i="1"/>
  <c r="E350" i="1"/>
  <c r="K347" i="1" l="1"/>
  <c r="L347" i="1" s="1"/>
  <c r="M346" i="1"/>
  <c r="N346" i="1" s="1"/>
  <c r="I348" i="1"/>
  <c r="J348" i="1" s="1"/>
  <c r="H349" i="1"/>
  <c r="I349" i="1" s="1"/>
  <c r="G350" i="1"/>
  <c r="E351" i="1"/>
  <c r="J349" i="1" l="1"/>
  <c r="M347" i="1"/>
  <c r="N347" i="1" s="1"/>
  <c r="H350" i="1"/>
  <c r="I350" i="1" s="1"/>
  <c r="G351" i="1"/>
  <c r="E352" i="1"/>
  <c r="J350" i="1" l="1"/>
  <c r="K348" i="1"/>
  <c r="L348" i="1" s="1"/>
  <c r="M348" i="1" s="1"/>
  <c r="N348" i="1" s="1"/>
  <c r="K349" i="1"/>
  <c r="L349" i="1" s="1"/>
  <c r="H351" i="1"/>
  <c r="G352" i="1"/>
  <c r="E353" i="1"/>
  <c r="M349" i="1" l="1"/>
  <c r="N349" i="1" s="1"/>
  <c r="I351" i="1"/>
  <c r="J351" i="1" s="1"/>
  <c r="H352" i="1"/>
  <c r="K350" i="1"/>
  <c r="L350" i="1" s="1"/>
  <c r="G353" i="1"/>
  <c r="E354" i="1"/>
  <c r="M350" i="1" l="1"/>
  <c r="N350" i="1" s="1"/>
  <c r="H353" i="1"/>
  <c r="I353" i="1" s="1"/>
  <c r="I352" i="1"/>
  <c r="J352" i="1" s="1"/>
  <c r="K351" i="1"/>
  <c r="L351" i="1" s="1"/>
  <c r="G354" i="1"/>
  <c r="E355" i="1"/>
  <c r="J353" i="1" l="1"/>
  <c r="K353" i="1" s="1"/>
  <c r="L353" i="1" s="1"/>
  <c r="M351" i="1"/>
  <c r="N351" i="1" s="1"/>
  <c r="H354" i="1"/>
  <c r="G355" i="1"/>
  <c r="E356" i="1"/>
  <c r="K352" i="1" l="1"/>
  <c r="L352" i="1" s="1"/>
  <c r="M352" i="1" s="1"/>
  <c r="N352" i="1" s="1"/>
  <c r="I354" i="1"/>
  <c r="J354" i="1" s="1"/>
  <c r="H355" i="1"/>
  <c r="I355" i="1" s="1"/>
  <c r="G356" i="1"/>
  <c r="E357" i="1"/>
  <c r="J355" i="1" l="1"/>
  <c r="K355" i="1" s="1"/>
  <c r="L355" i="1" s="1"/>
  <c r="M353" i="1"/>
  <c r="N353" i="1" s="1"/>
  <c r="K354" i="1"/>
  <c r="L354" i="1" s="1"/>
  <c r="H356" i="1"/>
  <c r="I356" i="1" s="1"/>
  <c r="G357" i="1"/>
  <c r="E358" i="1"/>
  <c r="J356" i="1" l="1"/>
  <c r="M354" i="1"/>
  <c r="N354" i="1" s="1"/>
  <c r="H357" i="1"/>
  <c r="G358" i="1"/>
  <c r="E359" i="1"/>
  <c r="M355" i="1" l="1"/>
  <c r="N355" i="1" s="1"/>
  <c r="I357" i="1"/>
  <c r="J357" i="1" s="1"/>
  <c r="H358" i="1"/>
  <c r="I358" i="1" s="1"/>
  <c r="K356" i="1"/>
  <c r="L356" i="1" s="1"/>
  <c r="G359" i="1"/>
  <c r="E360" i="1"/>
  <c r="J358" i="1" l="1"/>
  <c r="K358" i="1" s="1"/>
  <c r="L358" i="1" s="1"/>
  <c r="K357" i="1"/>
  <c r="L357" i="1" s="1"/>
  <c r="M356" i="1"/>
  <c r="N356" i="1" s="1"/>
  <c r="H359" i="1"/>
  <c r="I359" i="1" s="1"/>
  <c r="G360" i="1"/>
  <c r="E361" i="1"/>
  <c r="J359" i="1" l="1"/>
  <c r="K359" i="1" s="1"/>
  <c r="L359" i="1" s="1"/>
  <c r="M357" i="1"/>
  <c r="N357" i="1" s="1"/>
  <c r="H360" i="1"/>
  <c r="G361" i="1"/>
  <c r="E362" i="1"/>
  <c r="M358" i="1" l="1"/>
  <c r="N358" i="1" s="1"/>
  <c r="I360" i="1"/>
  <c r="J360" i="1" s="1"/>
  <c r="H361" i="1"/>
  <c r="I361" i="1" s="1"/>
  <c r="G362" i="1"/>
  <c r="E363" i="1"/>
  <c r="J361" i="1" l="1"/>
  <c r="K361" i="1" s="1"/>
  <c r="L361" i="1" s="1"/>
  <c r="M359" i="1"/>
  <c r="N359" i="1" s="1"/>
  <c r="K360" i="1"/>
  <c r="L360" i="1" s="1"/>
  <c r="H362" i="1"/>
  <c r="I362" i="1" s="1"/>
  <c r="G363" i="1"/>
  <c r="E364" i="1"/>
  <c r="J362" i="1" l="1"/>
  <c r="M360" i="1"/>
  <c r="N360" i="1" s="1"/>
  <c r="H363" i="1"/>
  <c r="G364" i="1"/>
  <c r="E365" i="1"/>
  <c r="M361" i="1" l="1"/>
  <c r="N361" i="1" s="1"/>
  <c r="I363" i="1"/>
  <c r="J363" i="1" s="1"/>
  <c r="K362" i="1"/>
  <c r="L362" i="1" s="1"/>
  <c r="H364" i="1"/>
  <c r="G365" i="1"/>
  <c r="E366" i="1"/>
  <c r="K363" i="1" l="1"/>
  <c r="L363" i="1" s="1"/>
  <c r="M362" i="1"/>
  <c r="N362" i="1" s="1"/>
  <c r="I364" i="1"/>
  <c r="J364" i="1" s="1"/>
  <c r="H365" i="1"/>
  <c r="G366" i="1"/>
  <c r="E367" i="1"/>
  <c r="M363" i="1" l="1"/>
  <c r="N363" i="1" s="1"/>
  <c r="I365" i="1"/>
  <c r="J365" i="1" s="1"/>
  <c r="H366" i="1"/>
  <c r="G367" i="1"/>
  <c r="E368" i="1"/>
  <c r="K364" i="1" l="1"/>
  <c r="L364" i="1" s="1"/>
  <c r="M364" i="1" s="1"/>
  <c r="N364" i="1" s="1"/>
  <c r="I366" i="1"/>
  <c r="J366" i="1" s="1"/>
  <c r="K365" i="1"/>
  <c r="L365" i="1" s="1"/>
  <c r="H367" i="1"/>
  <c r="G368" i="1"/>
  <c r="E369" i="1"/>
  <c r="M365" i="1" l="1"/>
  <c r="N365" i="1" s="1"/>
  <c r="I367" i="1"/>
  <c r="J367" i="1" s="1"/>
  <c r="K366" i="1"/>
  <c r="L366" i="1" s="1"/>
  <c r="H368" i="1"/>
  <c r="I368" i="1" s="1"/>
  <c r="G369" i="1"/>
  <c r="E370" i="1"/>
  <c r="J368" i="1" l="1"/>
  <c r="M366" i="1"/>
  <c r="N366" i="1" s="1"/>
  <c r="H369" i="1"/>
  <c r="I369" i="1" s="1"/>
  <c r="G370" i="1"/>
  <c r="E371" i="1"/>
  <c r="J369" i="1" l="1"/>
  <c r="K369" i="1" s="1"/>
  <c r="L369" i="1" s="1"/>
  <c r="K367" i="1"/>
  <c r="L367" i="1" s="1"/>
  <c r="M367" i="1" s="1"/>
  <c r="N367" i="1" s="1"/>
  <c r="K368" i="1"/>
  <c r="L368" i="1" s="1"/>
  <c r="H370" i="1"/>
  <c r="G371" i="1"/>
  <c r="E372" i="1"/>
  <c r="M368" i="1" l="1"/>
  <c r="N368" i="1" s="1"/>
  <c r="I370" i="1"/>
  <c r="J370" i="1" s="1"/>
  <c r="H371" i="1"/>
  <c r="G372" i="1"/>
  <c r="E373" i="1"/>
  <c r="M369" i="1" l="1"/>
  <c r="N369" i="1" s="1"/>
  <c r="I371" i="1"/>
  <c r="J371" i="1" s="1"/>
  <c r="K370" i="1"/>
  <c r="L370" i="1" s="1"/>
  <c r="H372" i="1"/>
  <c r="G373" i="1"/>
  <c r="E374" i="1"/>
  <c r="I372" i="1" l="1"/>
  <c r="J372" i="1" s="1"/>
  <c r="M370" i="1"/>
  <c r="N370" i="1" s="1"/>
  <c r="K371" i="1"/>
  <c r="L371" i="1" s="1"/>
  <c r="H373" i="1"/>
  <c r="I373" i="1" s="1"/>
  <c r="G374" i="1"/>
  <c r="E375" i="1"/>
  <c r="J373" i="1" l="1"/>
  <c r="M371" i="1"/>
  <c r="N371" i="1" s="1"/>
  <c r="K372" i="1"/>
  <c r="L372" i="1" s="1"/>
  <c r="H374" i="1"/>
  <c r="G375" i="1"/>
  <c r="E376" i="1"/>
  <c r="M372" i="1" l="1"/>
  <c r="N372" i="1" s="1"/>
  <c r="I374" i="1"/>
  <c r="J374" i="1" s="1"/>
  <c r="K373" i="1"/>
  <c r="L373" i="1" s="1"/>
  <c r="H375" i="1"/>
  <c r="I375" i="1" s="1"/>
  <c r="G376" i="1"/>
  <c r="E377" i="1"/>
  <c r="J375" i="1" l="1"/>
  <c r="M373" i="1"/>
  <c r="N373" i="1" s="1"/>
  <c r="K374" i="1"/>
  <c r="L374" i="1" s="1"/>
  <c r="H376" i="1"/>
  <c r="I376" i="1" s="1"/>
  <c r="G377" i="1"/>
  <c r="E378" i="1"/>
  <c r="J376" i="1" l="1"/>
  <c r="K375" i="1"/>
  <c r="L375" i="1" s="1"/>
  <c r="M374" i="1"/>
  <c r="N374" i="1" s="1"/>
  <c r="H377" i="1"/>
  <c r="I377" i="1" s="1"/>
  <c r="G378" i="1"/>
  <c r="E379" i="1"/>
  <c r="J377" i="1" l="1"/>
  <c r="K377" i="1" s="1"/>
  <c r="L377" i="1" s="1"/>
  <c r="M375" i="1"/>
  <c r="N375" i="1" s="1"/>
  <c r="K376" i="1"/>
  <c r="L376" i="1" s="1"/>
  <c r="H378" i="1"/>
  <c r="G379" i="1"/>
  <c r="E380" i="1"/>
  <c r="M376" i="1" l="1"/>
  <c r="N376" i="1" s="1"/>
  <c r="I378" i="1"/>
  <c r="J378" i="1" s="1"/>
  <c r="H379" i="1"/>
  <c r="I379" i="1" s="1"/>
  <c r="G380" i="1"/>
  <c r="E381" i="1"/>
  <c r="J379" i="1" l="1"/>
  <c r="K379" i="1" s="1"/>
  <c r="L379" i="1" s="1"/>
  <c r="M377" i="1"/>
  <c r="N377" i="1" s="1"/>
  <c r="K378" i="1"/>
  <c r="L378" i="1" s="1"/>
  <c r="H380" i="1"/>
  <c r="G381" i="1"/>
  <c r="E382" i="1"/>
  <c r="I380" i="1" l="1"/>
  <c r="J380" i="1" s="1"/>
  <c r="M378" i="1"/>
  <c r="N378" i="1" s="1"/>
  <c r="H381" i="1"/>
  <c r="G382" i="1"/>
  <c r="E383" i="1"/>
  <c r="M379" i="1" l="1"/>
  <c r="N379" i="1" s="1"/>
  <c r="I381" i="1"/>
  <c r="J381" i="1" s="1"/>
  <c r="K380" i="1"/>
  <c r="L380" i="1" s="1"/>
  <c r="H382" i="1"/>
  <c r="I382" i="1" s="1"/>
  <c r="G383" i="1"/>
  <c r="E384" i="1"/>
  <c r="J382" i="1" l="1"/>
  <c r="K381" i="1"/>
  <c r="L381" i="1" s="1"/>
  <c r="M380" i="1"/>
  <c r="N380" i="1" s="1"/>
  <c r="H383" i="1"/>
  <c r="G384" i="1"/>
  <c r="E385" i="1"/>
  <c r="M381" i="1" l="1"/>
  <c r="N381" i="1" s="1"/>
  <c r="H384" i="1"/>
  <c r="I384" i="1" s="1"/>
  <c r="I383" i="1"/>
  <c r="J383" i="1" s="1"/>
  <c r="K382" i="1"/>
  <c r="L382" i="1" s="1"/>
  <c r="G385" i="1"/>
  <c r="E386" i="1"/>
  <c r="J384" i="1" l="1"/>
  <c r="K384" i="1" s="1"/>
  <c r="L384" i="1" s="1"/>
  <c r="M382" i="1"/>
  <c r="N382" i="1" s="1"/>
  <c r="K383" i="1"/>
  <c r="L383" i="1" s="1"/>
  <c r="H385" i="1"/>
  <c r="I385" i="1" s="1"/>
  <c r="G386" i="1"/>
  <c r="E387" i="1"/>
  <c r="J385" i="1" l="1"/>
  <c r="M383" i="1"/>
  <c r="N383" i="1" s="1"/>
  <c r="H386" i="1"/>
  <c r="I386" i="1" s="1"/>
  <c r="G387" i="1"/>
  <c r="E388" i="1"/>
  <c r="J386" i="1" l="1"/>
  <c r="M384" i="1"/>
  <c r="N384" i="1" s="1"/>
  <c r="H387" i="1"/>
  <c r="K385" i="1"/>
  <c r="L385" i="1" s="1"/>
  <c r="G388" i="1"/>
  <c r="E389" i="1"/>
  <c r="M385" i="1" l="1"/>
  <c r="N385" i="1" s="1"/>
  <c r="K386" i="1"/>
  <c r="L386" i="1" s="1"/>
  <c r="I387" i="1"/>
  <c r="J387" i="1" s="1"/>
  <c r="H388" i="1"/>
  <c r="I388" i="1" s="1"/>
  <c r="G389" i="1"/>
  <c r="E390" i="1"/>
  <c r="J388" i="1" l="1"/>
  <c r="M386" i="1"/>
  <c r="N386" i="1" s="1"/>
  <c r="K387" i="1"/>
  <c r="L387" i="1" s="1"/>
  <c r="H389" i="1"/>
  <c r="I389" i="1" s="1"/>
  <c r="G390" i="1"/>
  <c r="E391" i="1"/>
  <c r="J389" i="1" l="1"/>
  <c r="M387" i="1"/>
  <c r="N387" i="1" s="1"/>
  <c r="K388" i="1"/>
  <c r="L388" i="1" s="1"/>
  <c r="H390" i="1"/>
  <c r="I390" i="1" s="1"/>
  <c r="G391" i="1"/>
  <c r="E392" i="1"/>
  <c r="J390" i="1" l="1"/>
  <c r="M388" i="1"/>
  <c r="N388" i="1" s="1"/>
  <c r="K389" i="1"/>
  <c r="L389" i="1" s="1"/>
  <c r="H391" i="1"/>
  <c r="I391" i="1" s="1"/>
  <c r="G392" i="1"/>
  <c r="E393" i="1"/>
  <c r="J391" i="1" l="1"/>
  <c r="M389" i="1"/>
  <c r="N389" i="1" s="1"/>
  <c r="K390" i="1"/>
  <c r="L390" i="1" s="1"/>
  <c r="H392" i="1"/>
  <c r="I392" i="1" s="1"/>
  <c r="G393" i="1"/>
  <c r="E394" i="1"/>
  <c r="J392" i="1" l="1"/>
  <c r="K391" i="1"/>
  <c r="L391" i="1" s="1"/>
  <c r="M390" i="1"/>
  <c r="N390" i="1" s="1"/>
  <c r="H393" i="1"/>
  <c r="I393" i="1" s="1"/>
  <c r="G394" i="1"/>
  <c r="E395" i="1"/>
  <c r="J393" i="1" l="1"/>
  <c r="M391" i="1"/>
  <c r="N391" i="1" s="1"/>
  <c r="K392" i="1"/>
  <c r="L392" i="1" s="1"/>
  <c r="H394" i="1"/>
  <c r="I394" i="1" s="1"/>
  <c r="G395" i="1"/>
  <c r="E396" i="1"/>
  <c r="J394" i="1" l="1"/>
  <c r="M392" i="1"/>
  <c r="N392" i="1" s="1"/>
  <c r="K393" i="1"/>
  <c r="L393" i="1" s="1"/>
  <c r="H395" i="1"/>
  <c r="I395" i="1" s="1"/>
  <c r="G396" i="1"/>
  <c r="E397" i="1"/>
  <c r="J395" i="1" l="1"/>
  <c r="M393" i="1"/>
  <c r="N393" i="1" s="1"/>
  <c r="K394" i="1"/>
  <c r="L394" i="1" s="1"/>
  <c r="H396" i="1"/>
  <c r="I396" i="1" s="1"/>
  <c r="G397" i="1"/>
  <c r="E398" i="1"/>
  <c r="J396" i="1" l="1"/>
  <c r="M394" i="1"/>
  <c r="N394" i="1" s="1"/>
  <c r="K395" i="1"/>
  <c r="L395" i="1" s="1"/>
  <c r="H397" i="1"/>
  <c r="I397" i="1" s="1"/>
  <c r="G398" i="1"/>
  <c r="E399" i="1"/>
  <c r="J397" i="1" l="1"/>
  <c r="M395" i="1"/>
  <c r="N395" i="1" s="1"/>
  <c r="H398" i="1"/>
  <c r="K396" i="1"/>
  <c r="L396" i="1" s="1"/>
  <c r="G399" i="1"/>
  <c r="E400" i="1"/>
  <c r="M396" i="1" l="1"/>
  <c r="N396" i="1" s="1"/>
  <c r="K397" i="1"/>
  <c r="L397" i="1" s="1"/>
  <c r="I398" i="1"/>
  <c r="J398" i="1" s="1"/>
  <c r="H399" i="1"/>
  <c r="G400" i="1"/>
  <c r="E401" i="1"/>
  <c r="M397" i="1" l="1"/>
  <c r="N397" i="1" s="1"/>
  <c r="K398" i="1"/>
  <c r="L398" i="1" s="1"/>
  <c r="H400" i="1"/>
  <c r="I399" i="1"/>
  <c r="J399" i="1" s="1"/>
  <c r="G401" i="1"/>
  <c r="E402" i="1"/>
  <c r="M398" i="1" l="1"/>
  <c r="N398" i="1" s="1"/>
  <c r="I400" i="1"/>
  <c r="J400" i="1" s="1"/>
  <c r="K399" i="1"/>
  <c r="L399" i="1" s="1"/>
  <c r="H401" i="1"/>
  <c r="I401" i="1" s="1"/>
  <c r="G402" i="1"/>
  <c r="E403" i="1"/>
  <c r="J401" i="1" l="1"/>
  <c r="M399" i="1"/>
  <c r="N399" i="1" s="1"/>
  <c r="H402" i="1"/>
  <c r="I402" i="1" s="1"/>
  <c r="G403" i="1"/>
  <c r="E404" i="1"/>
  <c r="J402" i="1" l="1"/>
  <c r="K400" i="1"/>
  <c r="L400" i="1" s="1"/>
  <c r="M400" i="1" s="1"/>
  <c r="N400" i="1" s="1"/>
  <c r="K401" i="1"/>
  <c r="L401" i="1" s="1"/>
  <c r="H403" i="1"/>
  <c r="G404" i="1"/>
  <c r="E405" i="1"/>
  <c r="M401" i="1" l="1"/>
  <c r="N401" i="1" s="1"/>
  <c r="K402" i="1"/>
  <c r="L402" i="1" s="1"/>
  <c r="I403" i="1"/>
  <c r="J403" i="1" s="1"/>
  <c r="H404" i="1"/>
  <c r="G405" i="1"/>
  <c r="E406" i="1"/>
  <c r="M402" i="1" l="1"/>
  <c r="N402" i="1" s="1"/>
  <c r="I404" i="1"/>
  <c r="J404" i="1" s="1"/>
  <c r="K403" i="1"/>
  <c r="L403" i="1" s="1"/>
  <c r="H405" i="1"/>
  <c r="G406" i="1"/>
  <c r="E407" i="1"/>
  <c r="M403" i="1" l="1"/>
  <c r="N403" i="1" s="1"/>
  <c r="I405" i="1"/>
  <c r="J405" i="1" s="1"/>
  <c r="K404" i="1"/>
  <c r="L404" i="1" s="1"/>
  <c r="H406" i="1"/>
  <c r="G407" i="1"/>
  <c r="E408" i="1"/>
  <c r="M404" i="1" l="1"/>
  <c r="N404" i="1" s="1"/>
  <c r="I406" i="1"/>
  <c r="J406" i="1" s="1"/>
  <c r="K405" i="1"/>
  <c r="L405" i="1" s="1"/>
  <c r="H407" i="1"/>
  <c r="G408" i="1"/>
  <c r="E409" i="1"/>
  <c r="M405" i="1" l="1"/>
  <c r="N405" i="1" s="1"/>
  <c r="K406" i="1"/>
  <c r="L406" i="1" s="1"/>
  <c r="I407" i="1"/>
  <c r="J407" i="1" s="1"/>
  <c r="H408" i="1"/>
  <c r="G409" i="1"/>
  <c r="E410" i="1"/>
  <c r="K407" i="1" l="1"/>
  <c r="L407" i="1" s="1"/>
  <c r="M406" i="1"/>
  <c r="N406" i="1" s="1"/>
  <c r="I408" i="1"/>
  <c r="J408" i="1" s="1"/>
  <c r="H409" i="1"/>
  <c r="I409" i="1" s="1"/>
  <c r="G410" i="1"/>
  <c r="E411" i="1"/>
  <c r="J409" i="1" l="1"/>
  <c r="M407" i="1"/>
  <c r="N407" i="1" s="1"/>
  <c r="K408" i="1"/>
  <c r="L408" i="1" s="1"/>
  <c r="H410" i="1"/>
  <c r="I410" i="1" s="1"/>
  <c r="G411" i="1"/>
  <c r="E412" i="1"/>
  <c r="J410" i="1" l="1"/>
  <c r="M408" i="1"/>
  <c r="N408" i="1" s="1"/>
  <c r="K409" i="1"/>
  <c r="L409" i="1" s="1"/>
  <c r="H411" i="1"/>
  <c r="G412" i="1"/>
  <c r="E413" i="1"/>
  <c r="M409" i="1" l="1"/>
  <c r="N409" i="1" s="1"/>
  <c r="I411" i="1"/>
  <c r="J411" i="1" s="1"/>
  <c r="K410" i="1"/>
  <c r="L410" i="1" s="1"/>
  <c r="H412" i="1"/>
  <c r="G413" i="1"/>
  <c r="E414" i="1"/>
  <c r="K411" i="1" l="1"/>
  <c r="L411" i="1" s="1"/>
  <c r="M410" i="1"/>
  <c r="N410" i="1" s="1"/>
  <c r="I412" i="1"/>
  <c r="J412" i="1" s="1"/>
  <c r="H413" i="1"/>
  <c r="I413" i="1" s="1"/>
  <c r="G414" i="1"/>
  <c r="E415" i="1"/>
  <c r="J413" i="1" l="1"/>
  <c r="M411" i="1"/>
  <c r="N411" i="1" s="1"/>
  <c r="H414" i="1"/>
  <c r="K412" i="1"/>
  <c r="L412" i="1" s="1"/>
  <c r="G415" i="1"/>
  <c r="E416" i="1"/>
  <c r="K413" i="1" l="1"/>
  <c r="L413" i="1" s="1"/>
  <c r="M412" i="1"/>
  <c r="N412" i="1" s="1"/>
  <c r="I414" i="1"/>
  <c r="J414" i="1" s="1"/>
  <c r="H415" i="1"/>
  <c r="G416" i="1"/>
  <c r="E417" i="1"/>
  <c r="K414" i="1" l="1"/>
  <c r="L414" i="1" s="1"/>
  <c r="M413" i="1"/>
  <c r="I415" i="1"/>
  <c r="J415" i="1" s="1"/>
  <c r="H416" i="1"/>
  <c r="G417" i="1"/>
  <c r="E418" i="1"/>
  <c r="M414" i="1" l="1"/>
  <c r="N414" i="1" s="1"/>
  <c r="N413" i="1"/>
  <c r="I416" i="1"/>
  <c r="J416" i="1" s="1"/>
  <c r="K415" i="1"/>
  <c r="L415" i="1" s="1"/>
  <c r="H417" i="1"/>
  <c r="G418" i="1"/>
  <c r="E419" i="1"/>
  <c r="M415" i="1" l="1"/>
  <c r="N415" i="1" s="1"/>
  <c r="K416" i="1"/>
  <c r="L416" i="1" s="1"/>
  <c r="I417" i="1"/>
  <c r="J417" i="1" s="1"/>
  <c r="H418" i="1"/>
  <c r="I418" i="1" s="1"/>
  <c r="G419" i="1"/>
  <c r="E420" i="1"/>
  <c r="M416" i="1" l="1"/>
  <c r="N416" i="1" s="1"/>
  <c r="J418" i="1"/>
  <c r="K417" i="1"/>
  <c r="L417" i="1" s="1"/>
  <c r="H419" i="1"/>
  <c r="G420" i="1"/>
  <c r="E421" i="1"/>
  <c r="M417" i="1" l="1"/>
  <c r="N417" i="1" s="1"/>
  <c r="K418" i="1"/>
  <c r="L418" i="1" s="1"/>
  <c r="I419" i="1"/>
  <c r="J419" i="1" s="1"/>
  <c r="H420" i="1"/>
  <c r="G421" i="1"/>
  <c r="E422" i="1"/>
  <c r="M418" i="1" l="1"/>
  <c r="N418" i="1" s="1"/>
  <c r="I420" i="1"/>
  <c r="J420" i="1" s="1"/>
  <c r="K419" i="1"/>
  <c r="L419" i="1" s="1"/>
  <c r="H421" i="1"/>
  <c r="G422" i="1"/>
  <c r="E423" i="1"/>
  <c r="M419" i="1" l="1"/>
  <c r="N419" i="1" s="1"/>
  <c r="I421" i="1"/>
  <c r="J421" i="1" s="1"/>
  <c r="K420" i="1"/>
  <c r="L420" i="1" s="1"/>
  <c r="H422" i="1"/>
  <c r="G423" i="1"/>
  <c r="E424" i="1"/>
  <c r="M420" i="1" l="1"/>
  <c r="N420" i="1" s="1"/>
  <c r="I422" i="1"/>
  <c r="J422" i="1" s="1"/>
  <c r="H423" i="1"/>
  <c r="K421" i="1"/>
  <c r="L421" i="1" s="1"/>
  <c r="G424" i="1"/>
  <c r="E425" i="1"/>
  <c r="M421" i="1" l="1"/>
  <c r="N421" i="1" s="1"/>
  <c r="K422" i="1"/>
  <c r="L422" i="1" s="1"/>
  <c r="I423" i="1"/>
  <c r="J423" i="1" s="1"/>
  <c r="H424" i="1"/>
  <c r="G425" i="1"/>
  <c r="E426" i="1"/>
  <c r="M422" i="1" l="1"/>
  <c r="N422" i="1" s="1"/>
  <c r="K423" i="1"/>
  <c r="L423" i="1" s="1"/>
  <c r="I424" i="1"/>
  <c r="J424" i="1" s="1"/>
  <c r="H425" i="1"/>
  <c r="G426" i="1"/>
  <c r="E427" i="1"/>
  <c r="M423" i="1" l="1"/>
  <c r="N423" i="1" s="1"/>
  <c r="I425" i="1"/>
  <c r="J425" i="1" s="1"/>
  <c r="K424" i="1"/>
  <c r="L424" i="1" s="1"/>
  <c r="H426" i="1"/>
  <c r="G427" i="1"/>
  <c r="E428" i="1"/>
  <c r="M424" i="1" l="1"/>
  <c r="N424" i="1" s="1"/>
  <c r="K425" i="1"/>
  <c r="L425" i="1" s="1"/>
  <c r="I426" i="1"/>
  <c r="J426" i="1" s="1"/>
  <c r="H427" i="1"/>
  <c r="G428" i="1"/>
  <c r="E429" i="1"/>
  <c r="M425" i="1" l="1"/>
  <c r="N425" i="1" s="1"/>
  <c r="I427" i="1"/>
  <c r="J427" i="1" s="1"/>
  <c r="K426" i="1"/>
  <c r="L426" i="1" s="1"/>
  <c r="H428" i="1"/>
  <c r="G429" i="1"/>
  <c r="E430" i="1"/>
  <c r="M426" i="1" l="1"/>
  <c r="N426" i="1" s="1"/>
  <c r="K427" i="1"/>
  <c r="L427" i="1" s="1"/>
  <c r="I428" i="1"/>
  <c r="J428" i="1" s="1"/>
  <c r="H429" i="1"/>
  <c r="G430" i="1"/>
  <c r="E431" i="1"/>
  <c r="M427" i="1" l="1"/>
  <c r="N427" i="1" s="1"/>
  <c r="I429" i="1"/>
  <c r="J429" i="1" s="1"/>
  <c r="K428" i="1"/>
  <c r="L428" i="1" s="1"/>
  <c r="H430" i="1"/>
  <c r="G431" i="1"/>
  <c r="E432" i="1"/>
  <c r="M428" i="1" l="1"/>
  <c r="N428" i="1" s="1"/>
  <c r="K429" i="1"/>
  <c r="L429" i="1" s="1"/>
  <c r="H431" i="1"/>
  <c r="I431" i="1" s="1"/>
  <c r="I430" i="1"/>
  <c r="J430" i="1" s="1"/>
  <c r="G432" i="1"/>
  <c r="E433" i="1"/>
  <c r="M429" i="1" l="1"/>
  <c r="N429" i="1" s="1"/>
  <c r="J431" i="1"/>
  <c r="K431" i="1" s="1"/>
  <c r="L431" i="1" s="1"/>
  <c r="K430" i="1"/>
  <c r="L430" i="1" s="1"/>
  <c r="H432" i="1"/>
  <c r="G433" i="1"/>
  <c r="E434" i="1"/>
  <c r="M430" i="1" l="1"/>
  <c r="N430" i="1" s="1"/>
  <c r="I432" i="1"/>
  <c r="J432" i="1" s="1"/>
  <c r="H433" i="1"/>
  <c r="G434" i="1"/>
  <c r="E435" i="1"/>
  <c r="M431" i="1" l="1"/>
  <c r="N431" i="1" s="1"/>
  <c r="I433" i="1"/>
  <c r="J433" i="1" s="1"/>
  <c r="H434" i="1"/>
  <c r="K432" i="1"/>
  <c r="L432" i="1" s="1"/>
  <c r="G435" i="1"/>
  <c r="E436" i="1"/>
  <c r="M432" i="1" l="1"/>
  <c r="N432" i="1" s="1"/>
  <c r="K433" i="1"/>
  <c r="L433" i="1" s="1"/>
  <c r="I434" i="1"/>
  <c r="J434" i="1" s="1"/>
  <c r="H435" i="1"/>
  <c r="G436" i="1"/>
  <c r="E437" i="1"/>
  <c r="M433" i="1" l="1"/>
  <c r="N433" i="1" s="1"/>
  <c r="I435" i="1"/>
  <c r="J435" i="1" s="1"/>
  <c r="K434" i="1"/>
  <c r="L434" i="1" s="1"/>
  <c r="H436" i="1"/>
  <c r="G437" i="1"/>
  <c r="E438" i="1"/>
  <c r="M434" i="1" l="1"/>
  <c r="N434" i="1" s="1"/>
  <c r="I436" i="1"/>
  <c r="J436" i="1" s="1"/>
  <c r="K435" i="1"/>
  <c r="L435" i="1" s="1"/>
  <c r="H437" i="1"/>
  <c r="I437" i="1" s="1"/>
  <c r="G438" i="1"/>
  <c r="E439" i="1"/>
  <c r="M435" i="1" l="1"/>
  <c r="N435" i="1" s="1"/>
  <c r="J437" i="1"/>
  <c r="K436" i="1"/>
  <c r="L436" i="1" s="1"/>
  <c r="H438" i="1"/>
  <c r="G439" i="1"/>
  <c r="E440" i="1"/>
  <c r="M436" i="1" l="1"/>
  <c r="N436" i="1" s="1"/>
  <c r="I438" i="1"/>
  <c r="J438" i="1" s="1"/>
  <c r="K437" i="1"/>
  <c r="L437" i="1" s="1"/>
  <c r="H439" i="1"/>
  <c r="G440" i="1"/>
  <c r="E441" i="1"/>
  <c r="M437" i="1" l="1"/>
  <c r="N437" i="1" s="1"/>
  <c r="K438" i="1"/>
  <c r="L438" i="1" s="1"/>
  <c r="I439" i="1"/>
  <c r="J439" i="1" s="1"/>
  <c r="H440" i="1"/>
  <c r="G441" i="1"/>
  <c r="E442" i="1"/>
  <c r="M438" i="1" l="1"/>
  <c r="N438" i="1" s="1"/>
  <c r="I440" i="1"/>
  <c r="J440" i="1" s="1"/>
  <c r="K439" i="1"/>
  <c r="L439" i="1" s="1"/>
  <c r="H441" i="1"/>
  <c r="G442" i="1"/>
  <c r="E443" i="1"/>
  <c r="M439" i="1" l="1"/>
  <c r="N439" i="1" s="1"/>
  <c r="K440" i="1"/>
  <c r="L440" i="1" s="1"/>
  <c r="I441" i="1"/>
  <c r="J441" i="1" s="1"/>
  <c r="H442" i="1"/>
  <c r="G443" i="1"/>
  <c r="E444" i="1"/>
  <c r="M440" i="1" l="1"/>
  <c r="N440" i="1" s="1"/>
  <c r="I442" i="1"/>
  <c r="J442" i="1" s="1"/>
  <c r="K442" i="1" s="1"/>
  <c r="L442" i="1" s="1"/>
  <c r="K441" i="1"/>
  <c r="L441" i="1" s="1"/>
  <c r="H443" i="1"/>
  <c r="G444" i="1"/>
  <c r="E445" i="1"/>
  <c r="M441" i="1" l="1"/>
  <c r="N441" i="1" s="1"/>
  <c r="I443" i="1"/>
  <c r="J443" i="1" s="1"/>
  <c r="H444" i="1"/>
  <c r="G445" i="1"/>
  <c r="E446" i="1"/>
  <c r="M442" i="1" l="1"/>
  <c r="N442" i="1" s="1"/>
  <c r="I444" i="1"/>
  <c r="J444" i="1" s="1"/>
  <c r="K444" i="1" s="1"/>
  <c r="L444" i="1" s="1"/>
  <c r="K443" i="1"/>
  <c r="L443" i="1" s="1"/>
  <c r="H445" i="1"/>
  <c r="I445" i="1" s="1"/>
  <c r="G446" i="1"/>
  <c r="E447" i="1"/>
  <c r="M443" i="1" l="1"/>
  <c r="N443" i="1" s="1"/>
  <c r="J445" i="1"/>
  <c r="H446" i="1"/>
  <c r="I446" i="1" s="1"/>
  <c r="G447" i="1"/>
  <c r="E448" i="1"/>
  <c r="M444" i="1" l="1"/>
  <c r="N444" i="1" s="1"/>
  <c r="J446" i="1"/>
  <c r="H447" i="1"/>
  <c r="K445" i="1"/>
  <c r="L445" i="1" s="1"/>
  <c r="G448" i="1"/>
  <c r="E449" i="1"/>
  <c r="M445" i="1" l="1"/>
  <c r="N445" i="1" s="1"/>
  <c r="K446" i="1"/>
  <c r="L446" i="1" s="1"/>
  <c r="I447" i="1"/>
  <c r="J447" i="1" s="1"/>
  <c r="H448" i="1"/>
  <c r="G449" i="1"/>
  <c r="E450" i="1"/>
  <c r="M446" i="1" l="1"/>
  <c r="N446" i="1" s="1"/>
  <c r="K447" i="1"/>
  <c r="L447" i="1" s="1"/>
  <c r="H449" i="1"/>
  <c r="I449" i="1" s="1"/>
  <c r="I448" i="1"/>
  <c r="J448" i="1" s="1"/>
  <c r="G450" i="1"/>
  <c r="E451" i="1"/>
  <c r="M447" i="1" l="1"/>
  <c r="N447" i="1" s="1"/>
  <c r="J449" i="1"/>
  <c r="H450" i="1"/>
  <c r="K448" i="1"/>
  <c r="L448" i="1" s="1"/>
  <c r="G451" i="1"/>
  <c r="E452" i="1"/>
  <c r="M448" i="1" l="1"/>
  <c r="N448" i="1" s="1"/>
  <c r="K449" i="1"/>
  <c r="L449" i="1" s="1"/>
  <c r="I450" i="1"/>
  <c r="J450" i="1" s="1"/>
  <c r="H451" i="1"/>
  <c r="G452" i="1"/>
  <c r="E453" i="1"/>
  <c r="M449" i="1" l="1"/>
  <c r="N449" i="1" s="1"/>
  <c r="I451" i="1"/>
  <c r="J451" i="1" s="1"/>
  <c r="H452" i="1"/>
  <c r="G453" i="1"/>
  <c r="E454" i="1"/>
  <c r="K450" i="1" l="1"/>
  <c r="L450" i="1" s="1"/>
  <c r="M450" i="1" s="1"/>
  <c r="N450" i="1" s="1"/>
  <c r="I452" i="1"/>
  <c r="J452" i="1" s="1"/>
  <c r="K451" i="1"/>
  <c r="L451" i="1" s="1"/>
  <c r="H453" i="1"/>
  <c r="I453" i="1" s="1"/>
  <c r="G454" i="1"/>
  <c r="E455" i="1"/>
  <c r="J453" i="1" l="1"/>
  <c r="K452" i="1"/>
  <c r="L452" i="1" s="1"/>
  <c r="M451" i="1"/>
  <c r="N451" i="1" s="1"/>
  <c r="H454" i="1"/>
  <c r="G455" i="1"/>
  <c r="E456" i="1"/>
  <c r="M452" i="1" l="1"/>
  <c r="N452" i="1" s="1"/>
  <c r="I454" i="1"/>
  <c r="J454" i="1" s="1"/>
  <c r="K453" i="1"/>
  <c r="L453" i="1" s="1"/>
  <c r="H455" i="1"/>
  <c r="G456" i="1"/>
  <c r="E457" i="1"/>
  <c r="K454" i="1" l="1"/>
  <c r="L454" i="1" s="1"/>
  <c r="M453" i="1"/>
  <c r="N453" i="1" s="1"/>
  <c r="I455" i="1"/>
  <c r="J455" i="1" s="1"/>
  <c r="H456" i="1"/>
  <c r="I456" i="1" s="1"/>
  <c r="G457" i="1"/>
  <c r="E458" i="1"/>
  <c r="J456" i="1" l="1"/>
  <c r="M454" i="1"/>
  <c r="N454" i="1" s="1"/>
  <c r="K455" i="1"/>
  <c r="L455" i="1" s="1"/>
  <c r="H457" i="1"/>
  <c r="I457" i="1" s="1"/>
  <c r="G458" i="1"/>
  <c r="E459" i="1"/>
  <c r="J457" i="1" l="1"/>
  <c r="K456" i="1"/>
  <c r="L456" i="1" s="1"/>
  <c r="M455" i="1"/>
  <c r="N455" i="1" s="1"/>
  <c r="H458" i="1"/>
  <c r="G459" i="1"/>
  <c r="E460" i="1"/>
  <c r="M456" i="1" l="1"/>
  <c r="N456" i="1" s="1"/>
  <c r="I458" i="1"/>
  <c r="J458" i="1" s="1"/>
  <c r="H459" i="1"/>
  <c r="K457" i="1"/>
  <c r="L457" i="1" s="1"/>
  <c r="G460" i="1"/>
  <c r="E461" i="1"/>
  <c r="K458" i="1" l="1"/>
  <c r="L458" i="1" s="1"/>
  <c r="M457" i="1"/>
  <c r="H460" i="1"/>
  <c r="I459" i="1"/>
  <c r="J459" i="1" s="1"/>
  <c r="G461" i="1"/>
  <c r="E462" i="1"/>
  <c r="M458" i="1" l="1"/>
  <c r="N458" i="1" s="1"/>
  <c r="N457" i="1"/>
  <c r="I460" i="1"/>
  <c r="J460" i="1" s="1"/>
  <c r="H461" i="1"/>
  <c r="G462" i="1"/>
  <c r="E463" i="1"/>
  <c r="K460" i="1" l="1"/>
  <c r="L460" i="1" s="1"/>
  <c r="K459" i="1"/>
  <c r="L459" i="1" s="1"/>
  <c r="M459" i="1" s="1"/>
  <c r="N459" i="1" s="1"/>
  <c r="I461" i="1"/>
  <c r="J461" i="1" s="1"/>
  <c r="H462" i="1"/>
  <c r="G463" i="1"/>
  <c r="E464" i="1"/>
  <c r="M460" i="1" l="1"/>
  <c r="N460" i="1" s="1"/>
  <c r="I462" i="1"/>
  <c r="J462" i="1" s="1"/>
  <c r="K461" i="1"/>
  <c r="L461" i="1" s="1"/>
  <c r="H463" i="1"/>
  <c r="G464" i="1"/>
  <c r="E465" i="1"/>
  <c r="M461" i="1" l="1"/>
  <c r="N461" i="1" s="1"/>
  <c r="I463" i="1"/>
  <c r="J463" i="1" s="1"/>
  <c r="K462" i="1"/>
  <c r="L462" i="1" s="1"/>
  <c r="H464" i="1"/>
  <c r="G465" i="1"/>
  <c r="E466" i="1"/>
  <c r="M462" i="1" l="1"/>
  <c r="N462" i="1" s="1"/>
  <c r="I464" i="1"/>
  <c r="J464" i="1" s="1"/>
  <c r="K463" i="1"/>
  <c r="L463" i="1" s="1"/>
  <c r="H465" i="1"/>
  <c r="G466" i="1"/>
  <c r="E467" i="1"/>
  <c r="M463" i="1" l="1"/>
  <c r="N463" i="1" s="1"/>
  <c r="K464" i="1"/>
  <c r="L464" i="1" s="1"/>
  <c r="I465" i="1"/>
  <c r="J465" i="1" s="1"/>
  <c r="H466" i="1"/>
  <c r="G467" i="1"/>
  <c r="E468" i="1"/>
  <c r="M464" i="1" l="1"/>
  <c r="N464" i="1" s="1"/>
  <c r="I466" i="1"/>
  <c r="J466" i="1" s="1"/>
  <c r="K465" i="1"/>
  <c r="L465" i="1" s="1"/>
  <c r="H467" i="1"/>
  <c r="G468" i="1"/>
  <c r="E469" i="1"/>
  <c r="M465" i="1" l="1"/>
  <c r="N465" i="1" s="1"/>
  <c r="I467" i="1"/>
  <c r="J467" i="1" s="1"/>
  <c r="H468" i="1"/>
  <c r="K466" i="1"/>
  <c r="L466" i="1" s="1"/>
  <c r="G469" i="1"/>
  <c r="E470" i="1"/>
  <c r="M466" i="1" l="1"/>
  <c r="N466" i="1" s="1"/>
  <c r="K467" i="1"/>
  <c r="L467" i="1" s="1"/>
  <c r="I468" i="1"/>
  <c r="J468" i="1" s="1"/>
  <c r="H469" i="1"/>
  <c r="I469" i="1" s="1"/>
  <c r="G470" i="1"/>
  <c r="E471" i="1"/>
  <c r="M467" i="1" l="1"/>
  <c r="N467" i="1" s="1"/>
  <c r="J469" i="1"/>
  <c r="H470" i="1"/>
  <c r="G471" i="1"/>
  <c r="E472" i="1"/>
  <c r="K468" i="1" l="1"/>
  <c r="L468" i="1" s="1"/>
  <c r="M468" i="1" s="1"/>
  <c r="N468" i="1" s="1"/>
  <c r="I470" i="1"/>
  <c r="J470" i="1" s="1"/>
  <c r="K469" i="1"/>
  <c r="L469" i="1" s="1"/>
  <c r="H471" i="1"/>
  <c r="G472" i="1"/>
  <c r="E473" i="1"/>
  <c r="I471" i="1" l="1"/>
  <c r="J471" i="1" s="1"/>
  <c r="M469" i="1"/>
  <c r="N469" i="1" s="1"/>
  <c r="H472" i="1"/>
  <c r="K470" i="1"/>
  <c r="L470" i="1" s="1"/>
  <c r="G473" i="1"/>
  <c r="E474" i="1"/>
  <c r="M470" i="1" l="1"/>
  <c r="N470" i="1" s="1"/>
  <c r="K471" i="1"/>
  <c r="L471" i="1" s="1"/>
  <c r="I472" i="1"/>
  <c r="J472" i="1" s="1"/>
  <c r="H473" i="1"/>
  <c r="G474" i="1"/>
  <c r="E475" i="1"/>
  <c r="I473" i="1" l="1"/>
  <c r="J473" i="1" s="1"/>
  <c r="M471" i="1"/>
  <c r="N471" i="1" s="1"/>
  <c r="K472" i="1"/>
  <c r="L472" i="1" s="1"/>
  <c r="H474" i="1"/>
  <c r="G475" i="1"/>
  <c r="E476" i="1"/>
  <c r="I474" i="1" l="1"/>
  <c r="J474" i="1" s="1"/>
  <c r="M472" i="1"/>
  <c r="N472" i="1" s="1"/>
  <c r="K473" i="1"/>
  <c r="L473" i="1" s="1"/>
  <c r="H475" i="1"/>
  <c r="G476" i="1"/>
  <c r="E477" i="1"/>
  <c r="K474" i="1" l="1"/>
  <c r="L474" i="1" s="1"/>
  <c r="M473" i="1"/>
  <c r="N473" i="1" s="1"/>
  <c r="I475" i="1"/>
  <c r="J475" i="1" s="1"/>
  <c r="H476" i="1"/>
  <c r="G477" i="1"/>
  <c r="E478" i="1"/>
  <c r="K475" i="1" l="1"/>
  <c r="L475" i="1" s="1"/>
  <c r="M474" i="1"/>
  <c r="N474" i="1" s="1"/>
  <c r="I476" i="1"/>
  <c r="J476" i="1" s="1"/>
  <c r="H477" i="1"/>
  <c r="I477" i="1" s="1"/>
  <c r="G478" i="1"/>
  <c r="E479" i="1"/>
  <c r="J477" i="1" l="1"/>
  <c r="M475" i="1"/>
  <c r="N475" i="1" s="1"/>
  <c r="K476" i="1"/>
  <c r="L476" i="1" s="1"/>
  <c r="H478" i="1"/>
  <c r="G479" i="1"/>
  <c r="E480" i="1"/>
  <c r="M476" i="1" l="1"/>
  <c r="N476" i="1" s="1"/>
  <c r="K477" i="1"/>
  <c r="L477" i="1" s="1"/>
  <c r="I478" i="1"/>
  <c r="J478" i="1" s="1"/>
  <c r="H479" i="1"/>
  <c r="G480" i="1"/>
  <c r="E481" i="1"/>
  <c r="M477" i="1" l="1"/>
  <c r="N477" i="1" s="1"/>
  <c r="I479" i="1"/>
  <c r="J479" i="1" s="1"/>
  <c r="K478" i="1"/>
  <c r="L478" i="1" s="1"/>
  <c r="H480" i="1"/>
  <c r="G481" i="1"/>
  <c r="E482" i="1"/>
  <c r="M478" i="1" l="1"/>
  <c r="N478" i="1" s="1"/>
  <c r="I480" i="1"/>
  <c r="J480" i="1" s="1"/>
  <c r="K479" i="1"/>
  <c r="L479" i="1" s="1"/>
  <c r="H481" i="1"/>
  <c r="G482" i="1"/>
  <c r="E483" i="1"/>
  <c r="M479" i="1" l="1"/>
  <c r="N479" i="1" s="1"/>
  <c r="I481" i="1"/>
  <c r="J481" i="1" s="1"/>
  <c r="K480" i="1"/>
  <c r="L480" i="1" s="1"/>
  <c r="H482" i="1"/>
  <c r="G483" i="1"/>
  <c r="E484" i="1"/>
  <c r="I482" i="1" l="1"/>
  <c r="J482" i="1" s="1"/>
  <c r="M480" i="1"/>
  <c r="N480" i="1" s="1"/>
  <c r="K481" i="1"/>
  <c r="L481" i="1" s="1"/>
  <c r="H483" i="1"/>
  <c r="G484" i="1"/>
  <c r="E485" i="1"/>
  <c r="M481" i="1" l="1"/>
  <c r="N481" i="1" s="1"/>
  <c r="K482" i="1"/>
  <c r="L482" i="1" s="1"/>
  <c r="I483" i="1"/>
  <c r="J483" i="1" s="1"/>
  <c r="H484" i="1"/>
  <c r="G485" i="1"/>
  <c r="E486" i="1"/>
  <c r="I484" i="1" l="1"/>
  <c r="J484" i="1" s="1"/>
  <c r="M482" i="1"/>
  <c r="N482" i="1" s="1"/>
  <c r="K483" i="1"/>
  <c r="L483" i="1" s="1"/>
  <c r="H485" i="1"/>
  <c r="I485" i="1" s="1"/>
  <c r="G486" i="1"/>
  <c r="E487" i="1"/>
  <c r="J485" i="1" l="1"/>
  <c r="M483" i="1"/>
  <c r="N483" i="1" s="1"/>
  <c r="K484" i="1"/>
  <c r="L484" i="1" s="1"/>
  <c r="H486" i="1"/>
  <c r="G487" i="1"/>
  <c r="E488" i="1"/>
  <c r="K485" i="1" l="1"/>
  <c r="L485" i="1" s="1"/>
  <c r="M484" i="1"/>
  <c r="C4" i="2" s="1"/>
  <c r="I486" i="1"/>
  <c r="J486" i="1" s="1"/>
  <c r="H487" i="1"/>
  <c r="I487" i="1" s="1"/>
  <c r="G488" i="1"/>
  <c r="E489" i="1"/>
  <c r="P4" i="2" l="1"/>
  <c r="J487" i="1"/>
  <c r="M485" i="1"/>
  <c r="N485" i="1" s="1"/>
  <c r="Q4" i="2"/>
  <c r="N484" i="1"/>
  <c r="K486" i="1"/>
  <c r="L486" i="1" s="1"/>
  <c r="H488" i="1"/>
  <c r="G489" i="1"/>
  <c r="E490" i="1"/>
  <c r="K487" i="1" l="1"/>
  <c r="L487" i="1" s="1"/>
  <c r="M486" i="1"/>
  <c r="N486" i="1" s="1"/>
  <c r="I488" i="1"/>
  <c r="J488" i="1" s="1"/>
  <c r="H489" i="1"/>
  <c r="I489" i="1" s="1"/>
  <c r="G490" i="1"/>
  <c r="E491" i="1"/>
  <c r="J489" i="1" l="1"/>
  <c r="M487" i="1"/>
  <c r="N487" i="1" s="1"/>
  <c r="K488" i="1"/>
  <c r="L488" i="1" s="1"/>
  <c r="H490" i="1"/>
  <c r="G491" i="1"/>
  <c r="E492" i="1"/>
  <c r="M488" i="1" l="1"/>
  <c r="N488" i="1" s="1"/>
  <c r="I490" i="1"/>
  <c r="J490" i="1" s="1"/>
  <c r="K489" i="1"/>
  <c r="L489" i="1" s="1"/>
  <c r="H491" i="1"/>
  <c r="G492" i="1"/>
  <c r="E493" i="1"/>
  <c r="K490" i="1" l="1"/>
  <c r="L490" i="1" s="1"/>
  <c r="M489" i="1"/>
  <c r="N489" i="1" s="1"/>
  <c r="I491" i="1"/>
  <c r="J491" i="1" s="1"/>
  <c r="H492" i="1"/>
  <c r="G493" i="1"/>
  <c r="E494" i="1"/>
  <c r="I492" i="1" l="1"/>
  <c r="J492" i="1" s="1"/>
  <c r="M490" i="1"/>
  <c r="N490" i="1" s="1"/>
  <c r="K491" i="1"/>
  <c r="L491" i="1" s="1"/>
  <c r="H493" i="1"/>
  <c r="I493" i="1" s="1"/>
  <c r="G494" i="1"/>
  <c r="E495" i="1"/>
  <c r="J493" i="1" l="1"/>
  <c r="M491" i="1"/>
  <c r="N491" i="1" s="1"/>
  <c r="K492" i="1"/>
  <c r="L492" i="1" s="1"/>
  <c r="H494" i="1"/>
  <c r="I494" i="1" s="1"/>
  <c r="G495" i="1"/>
  <c r="E496" i="1"/>
  <c r="J494" i="1" l="1"/>
  <c r="M492" i="1"/>
  <c r="N492" i="1" s="1"/>
  <c r="K493" i="1"/>
  <c r="L493" i="1" s="1"/>
  <c r="H495" i="1"/>
  <c r="I495" i="1" s="1"/>
  <c r="G496" i="1"/>
  <c r="E497" i="1"/>
  <c r="J495" i="1" l="1"/>
  <c r="M493" i="1"/>
  <c r="N493" i="1" s="1"/>
  <c r="K494" i="1"/>
  <c r="L494" i="1" s="1"/>
  <c r="H496" i="1"/>
  <c r="G497" i="1"/>
  <c r="E498" i="1"/>
  <c r="M494" i="1" l="1"/>
  <c r="N494" i="1" s="1"/>
  <c r="I496" i="1"/>
  <c r="J496" i="1" s="1"/>
  <c r="K495" i="1"/>
  <c r="L495" i="1" s="1"/>
  <c r="H497" i="1"/>
  <c r="I497" i="1" s="1"/>
  <c r="G498" i="1"/>
  <c r="E499" i="1"/>
  <c r="J497" i="1" l="1"/>
  <c r="M495" i="1"/>
  <c r="N495" i="1" s="1"/>
  <c r="H498" i="1"/>
  <c r="K496" i="1"/>
  <c r="L496" i="1" s="1"/>
  <c r="G499" i="1"/>
  <c r="E500" i="1"/>
  <c r="K497" i="1" l="1"/>
  <c r="L497" i="1" s="1"/>
  <c r="M496" i="1"/>
  <c r="N496" i="1" s="1"/>
  <c r="I498" i="1"/>
  <c r="J498" i="1" s="1"/>
  <c r="H499" i="1"/>
  <c r="G500" i="1"/>
  <c r="E501" i="1"/>
  <c r="K498" i="1" l="1"/>
  <c r="L498" i="1" s="1"/>
  <c r="M497" i="1"/>
  <c r="N497" i="1" s="1"/>
  <c r="I499" i="1"/>
  <c r="J499" i="1" s="1"/>
  <c r="H500" i="1"/>
  <c r="G501" i="1"/>
  <c r="E502" i="1"/>
  <c r="M498" i="1" l="1"/>
  <c r="N498" i="1" s="1"/>
  <c r="I500" i="1"/>
  <c r="J500" i="1" s="1"/>
  <c r="K499" i="1"/>
  <c r="L499" i="1" s="1"/>
  <c r="H501" i="1"/>
  <c r="I501" i="1" s="1"/>
  <c r="G502" i="1"/>
  <c r="E503" i="1"/>
  <c r="J501" i="1" l="1"/>
  <c r="M499" i="1"/>
  <c r="N499" i="1" s="1"/>
  <c r="H502" i="1"/>
  <c r="K500" i="1"/>
  <c r="L500" i="1" s="1"/>
  <c r="G503" i="1"/>
  <c r="E504" i="1"/>
  <c r="M500" i="1" l="1"/>
  <c r="N500" i="1" s="1"/>
  <c r="I502" i="1"/>
  <c r="J502" i="1" s="1"/>
  <c r="H503" i="1"/>
  <c r="K501" i="1"/>
  <c r="L501" i="1" s="1"/>
  <c r="G504" i="1"/>
  <c r="E505" i="1"/>
  <c r="K502" i="1" l="1"/>
  <c r="L502" i="1" s="1"/>
  <c r="M501" i="1"/>
  <c r="N501" i="1" s="1"/>
  <c r="I503" i="1"/>
  <c r="J503" i="1" s="1"/>
  <c r="H504" i="1"/>
  <c r="G505" i="1"/>
  <c r="E506" i="1"/>
  <c r="K503" i="1" l="1"/>
  <c r="L503" i="1" s="1"/>
  <c r="M502" i="1"/>
  <c r="N502" i="1" s="1"/>
  <c r="I504" i="1"/>
  <c r="J504" i="1" s="1"/>
  <c r="H505" i="1"/>
  <c r="I505" i="1" s="1"/>
  <c r="G506" i="1"/>
  <c r="E507" i="1"/>
  <c r="J505" i="1" l="1"/>
  <c r="M503" i="1"/>
  <c r="N503" i="1" s="1"/>
  <c r="K504" i="1"/>
  <c r="L504" i="1" s="1"/>
  <c r="H506" i="1"/>
  <c r="I506" i="1" s="1"/>
  <c r="G507" i="1"/>
  <c r="E508" i="1"/>
  <c r="J506" i="1" l="1"/>
  <c r="M504" i="1"/>
  <c r="N504" i="1" s="1"/>
  <c r="K505" i="1"/>
  <c r="L505" i="1" s="1"/>
  <c r="H507" i="1"/>
  <c r="G508" i="1"/>
  <c r="E509" i="1"/>
  <c r="M505" i="1" l="1"/>
  <c r="N505" i="1" s="1"/>
  <c r="I507" i="1"/>
  <c r="J507" i="1" s="1"/>
  <c r="K506" i="1"/>
  <c r="L506" i="1" s="1"/>
  <c r="H508" i="1"/>
  <c r="G509" i="1"/>
  <c r="E510" i="1"/>
  <c r="M506" i="1" l="1"/>
  <c r="N506" i="1" s="1"/>
  <c r="I508" i="1"/>
  <c r="J508" i="1" s="1"/>
  <c r="K507" i="1"/>
  <c r="L507" i="1" s="1"/>
  <c r="H509" i="1"/>
  <c r="I509" i="1" s="1"/>
  <c r="G510" i="1"/>
  <c r="E511" i="1"/>
  <c r="J509" i="1" l="1"/>
  <c r="M507" i="1"/>
  <c r="N507" i="1" s="1"/>
  <c r="H510" i="1"/>
  <c r="K508" i="1"/>
  <c r="L508" i="1" s="1"/>
  <c r="G511" i="1"/>
  <c r="E512" i="1"/>
  <c r="K509" i="1" l="1"/>
  <c r="L509" i="1" s="1"/>
  <c r="M508" i="1"/>
  <c r="I510" i="1"/>
  <c r="J510" i="1" s="1"/>
  <c r="H511" i="1"/>
  <c r="G512" i="1"/>
  <c r="E513" i="1"/>
  <c r="K510" i="1" l="1"/>
  <c r="L510" i="1" s="1"/>
  <c r="M509" i="1"/>
  <c r="N509" i="1" s="1"/>
  <c r="N508" i="1"/>
  <c r="I511" i="1"/>
  <c r="J511" i="1" s="1"/>
  <c r="H512" i="1"/>
  <c r="G513" i="1"/>
  <c r="E514" i="1"/>
  <c r="M510" i="1" l="1"/>
  <c r="N510" i="1" s="1"/>
  <c r="I512" i="1"/>
  <c r="J512" i="1" s="1"/>
  <c r="K511" i="1"/>
  <c r="L511" i="1" s="1"/>
  <c r="H513" i="1"/>
  <c r="I513" i="1" s="1"/>
  <c r="G514" i="1"/>
  <c r="E515" i="1"/>
  <c r="J513" i="1" l="1"/>
  <c r="K512" i="1"/>
  <c r="L512" i="1" s="1"/>
  <c r="M511" i="1"/>
  <c r="N511" i="1" s="1"/>
  <c r="H514" i="1"/>
  <c r="G515" i="1"/>
  <c r="E516" i="1"/>
  <c r="M512" i="1" l="1"/>
  <c r="N512" i="1" s="1"/>
  <c r="I514" i="1"/>
  <c r="J514" i="1" s="1"/>
  <c r="K513" i="1"/>
  <c r="L513" i="1" s="1"/>
  <c r="H515" i="1"/>
  <c r="G516" i="1"/>
  <c r="E517" i="1"/>
  <c r="M513" i="1" l="1"/>
  <c r="N513" i="1" s="1"/>
  <c r="K514" i="1"/>
  <c r="L514" i="1" s="1"/>
  <c r="I515" i="1"/>
  <c r="J515" i="1" s="1"/>
  <c r="H516" i="1"/>
  <c r="G517" i="1"/>
  <c r="E518" i="1"/>
  <c r="M514" i="1" l="1"/>
  <c r="N514" i="1" s="1"/>
  <c r="I516" i="1"/>
  <c r="J516" i="1" s="1"/>
  <c r="H517" i="1"/>
  <c r="I517" i="1" s="1"/>
  <c r="K515" i="1"/>
  <c r="L515" i="1" s="1"/>
  <c r="G518" i="1"/>
  <c r="E519" i="1"/>
  <c r="J517" i="1" l="1"/>
  <c r="K516" i="1"/>
  <c r="L516" i="1" s="1"/>
  <c r="M515" i="1"/>
  <c r="H518" i="1"/>
  <c r="G519" i="1"/>
  <c r="E520" i="1"/>
  <c r="K517" i="1" l="1"/>
  <c r="L517" i="1" s="1"/>
  <c r="M516" i="1"/>
  <c r="N516" i="1" s="1"/>
  <c r="N515" i="1"/>
  <c r="I518" i="1"/>
  <c r="J518" i="1" s="1"/>
  <c r="H519" i="1"/>
  <c r="G520" i="1"/>
  <c r="E521" i="1"/>
  <c r="M517" i="1" l="1"/>
  <c r="N517" i="1" s="1"/>
  <c r="I519" i="1"/>
  <c r="J519" i="1" s="1"/>
  <c r="K518" i="1"/>
  <c r="L518" i="1" s="1"/>
  <c r="H520" i="1"/>
  <c r="G521" i="1"/>
  <c r="E522" i="1"/>
  <c r="M518" i="1" l="1"/>
  <c r="N518" i="1" s="1"/>
  <c r="I520" i="1"/>
  <c r="J520" i="1" s="1"/>
  <c r="H521" i="1"/>
  <c r="K519" i="1"/>
  <c r="L519" i="1" s="1"/>
  <c r="G522" i="1"/>
  <c r="E523" i="1"/>
  <c r="M519" i="1" l="1"/>
  <c r="N519" i="1" s="1"/>
  <c r="I521" i="1"/>
  <c r="J521" i="1" s="1"/>
  <c r="H522" i="1"/>
  <c r="I522" i="1" s="1"/>
  <c r="G523" i="1"/>
  <c r="E524" i="1"/>
  <c r="J522" i="1" l="1"/>
  <c r="K520" i="1"/>
  <c r="L520" i="1" s="1"/>
  <c r="M520" i="1" s="1"/>
  <c r="N520" i="1" s="1"/>
  <c r="K521" i="1"/>
  <c r="L521" i="1" s="1"/>
  <c r="H523" i="1"/>
  <c r="G524" i="1"/>
  <c r="E525" i="1"/>
  <c r="M521" i="1" l="1"/>
  <c r="N521" i="1" s="1"/>
  <c r="I523" i="1"/>
  <c r="J523" i="1" s="1"/>
  <c r="K522" i="1"/>
  <c r="L522" i="1" s="1"/>
  <c r="H524" i="1"/>
  <c r="G525" i="1"/>
  <c r="E526" i="1"/>
  <c r="I524" i="1" l="1"/>
  <c r="J524" i="1" s="1"/>
  <c r="M522" i="1"/>
  <c r="N522" i="1" s="1"/>
  <c r="K523" i="1"/>
  <c r="L523" i="1" s="1"/>
  <c r="H525" i="1"/>
  <c r="I525" i="1" s="1"/>
  <c r="G526" i="1"/>
  <c r="E527" i="1"/>
  <c r="J525" i="1" l="1"/>
  <c r="K524" i="1"/>
  <c r="L524" i="1" s="1"/>
  <c r="M523" i="1"/>
  <c r="N523" i="1" s="1"/>
  <c r="H526" i="1"/>
  <c r="G527" i="1"/>
  <c r="E528" i="1"/>
  <c r="K525" i="1" l="1"/>
  <c r="L525" i="1" s="1"/>
  <c r="M524" i="1"/>
  <c r="N524" i="1" s="1"/>
  <c r="I526" i="1"/>
  <c r="J526" i="1" s="1"/>
  <c r="H527" i="1"/>
  <c r="G528" i="1"/>
  <c r="E529" i="1"/>
  <c r="K526" i="1" l="1"/>
  <c r="L526" i="1" s="1"/>
  <c r="I527" i="1"/>
  <c r="J527" i="1" s="1"/>
  <c r="M525" i="1"/>
  <c r="N525" i="1" s="1"/>
  <c r="H528" i="1"/>
  <c r="G529" i="1"/>
  <c r="E530" i="1"/>
  <c r="K527" i="1" l="1"/>
  <c r="L527" i="1" s="1"/>
  <c r="M526" i="1"/>
  <c r="N526" i="1" s="1"/>
  <c r="I528" i="1"/>
  <c r="J528" i="1" s="1"/>
  <c r="H529" i="1"/>
  <c r="I529" i="1" s="1"/>
  <c r="G530" i="1"/>
  <c r="E531" i="1"/>
  <c r="J529" i="1" l="1"/>
  <c r="M527" i="1"/>
  <c r="N527" i="1" s="1"/>
  <c r="K528" i="1"/>
  <c r="L528" i="1" s="1"/>
  <c r="H530" i="1"/>
  <c r="G531" i="1"/>
  <c r="E532" i="1"/>
  <c r="M528" i="1" l="1"/>
  <c r="N528" i="1" s="1"/>
  <c r="I530" i="1"/>
  <c r="J530" i="1" s="1"/>
  <c r="K529" i="1"/>
  <c r="L529" i="1" s="1"/>
  <c r="H531" i="1"/>
  <c r="G532" i="1"/>
  <c r="E533" i="1"/>
  <c r="I531" i="1" l="1"/>
  <c r="J531" i="1" s="1"/>
  <c r="K531" i="1" s="1"/>
  <c r="L531" i="1" s="1"/>
  <c r="M529" i="1"/>
  <c r="N529" i="1" s="1"/>
  <c r="K530" i="1"/>
  <c r="L530" i="1" s="1"/>
  <c r="H532" i="1"/>
  <c r="G533" i="1"/>
  <c r="E534" i="1"/>
  <c r="I532" i="1" l="1"/>
  <c r="J532" i="1" s="1"/>
  <c r="M530" i="1"/>
  <c r="N530" i="1" s="1"/>
  <c r="H533" i="1"/>
  <c r="G534" i="1"/>
  <c r="E535" i="1"/>
  <c r="M531" i="1" l="1"/>
  <c r="N531" i="1" s="1"/>
  <c r="I533" i="1"/>
  <c r="J533" i="1" s="1"/>
  <c r="H534" i="1"/>
  <c r="K532" i="1"/>
  <c r="L532" i="1" s="1"/>
  <c r="G535" i="1"/>
  <c r="E536" i="1"/>
  <c r="K533" i="1" l="1"/>
  <c r="L533" i="1" s="1"/>
  <c r="M532" i="1"/>
  <c r="I534" i="1"/>
  <c r="J534" i="1" s="1"/>
  <c r="H535" i="1"/>
  <c r="G536" i="1"/>
  <c r="E537" i="1"/>
  <c r="M533" i="1" l="1"/>
  <c r="N533" i="1" s="1"/>
  <c r="K534" i="1"/>
  <c r="L534" i="1" s="1"/>
  <c r="I535" i="1"/>
  <c r="J535" i="1" s="1"/>
  <c r="N532" i="1"/>
  <c r="H536" i="1"/>
  <c r="G537" i="1"/>
  <c r="E538" i="1"/>
  <c r="M534" i="1" l="1"/>
  <c r="N534" i="1" s="1"/>
  <c r="I536" i="1"/>
  <c r="J536" i="1" s="1"/>
  <c r="K535" i="1"/>
  <c r="L535" i="1" s="1"/>
  <c r="H537" i="1"/>
  <c r="I537" i="1" s="1"/>
  <c r="G538" i="1"/>
  <c r="E539" i="1"/>
  <c r="M535" i="1" l="1"/>
  <c r="N535" i="1" s="1"/>
  <c r="J537" i="1"/>
  <c r="K536" i="1"/>
  <c r="L536" i="1" s="1"/>
  <c r="H538" i="1"/>
  <c r="G539" i="1"/>
  <c r="E540" i="1"/>
  <c r="M536" i="1" l="1"/>
  <c r="N536" i="1" s="1"/>
  <c r="I538" i="1"/>
  <c r="J538" i="1" s="1"/>
  <c r="K537" i="1"/>
  <c r="L537" i="1" s="1"/>
  <c r="H539" i="1"/>
  <c r="I539" i="1" s="1"/>
  <c r="G540" i="1"/>
  <c r="E541" i="1"/>
  <c r="M537" i="1" l="1"/>
  <c r="N537" i="1" s="1"/>
  <c r="J539" i="1"/>
  <c r="K538" i="1"/>
  <c r="L538" i="1" s="1"/>
  <c r="H540" i="1"/>
  <c r="I540" i="1" s="1"/>
  <c r="G541" i="1"/>
  <c r="E542" i="1"/>
  <c r="M538" i="1" l="1"/>
  <c r="N538" i="1" s="1"/>
  <c r="J540" i="1"/>
  <c r="K539" i="1"/>
  <c r="L539" i="1" s="1"/>
  <c r="H541" i="1"/>
  <c r="I541" i="1" s="1"/>
  <c r="G542" i="1"/>
  <c r="E543" i="1"/>
  <c r="M539" i="1" l="1"/>
  <c r="N539" i="1" s="1"/>
  <c r="J541" i="1"/>
  <c r="K540" i="1"/>
  <c r="L540" i="1" s="1"/>
  <c r="H542" i="1"/>
  <c r="G543" i="1"/>
  <c r="E544" i="1"/>
  <c r="M540" i="1" l="1"/>
  <c r="N540" i="1" s="1"/>
  <c r="I542" i="1"/>
  <c r="J542" i="1" s="1"/>
  <c r="K541" i="1"/>
  <c r="L541" i="1" s="1"/>
  <c r="H543" i="1"/>
  <c r="G544" i="1"/>
  <c r="E545" i="1"/>
  <c r="M541" i="1" l="1"/>
  <c r="N541" i="1" s="1"/>
  <c r="I543" i="1"/>
  <c r="J543" i="1" s="1"/>
  <c r="H544" i="1"/>
  <c r="K542" i="1"/>
  <c r="L542" i="1" s="1"/>
  <c r="G545" i="1"/>
  <c r="E546" i="1"/>
  <c r="M542" i="1" l="1"/>
  <c r="N542" i="1" s="1"/>
  <c r="K543" i="1"/>
  <c r="L543" i="1" s="1"/>
  <c r="I544" i="1"/>
  <c r="J544" i="1" s="1"/>
  <c r="H545" i="1"/>
  <c r="I545" i="1" s="1"/>
  <c r="G546" i="1"/>
  <c r="E547" i="1"/>
  <c r="M543" i="1" l="1"/>
  <c r="N543" i="1" s="1"/>
  <c r="J545" i="1"/>
  <c r="K544" i="1"/>
  <c r="L544" i="1" s="1"/>
  <c r="H546" i="1"/>
  <c r="G547" i="1"/>
  <c r="E548" i="1"/>
  <c r="M544" i="1" l="1"/>
  <c r="N544" i="1" s="1"/>
  <c r="I546" i="1"/>
  <c r="J546" i="1" s="1"/>
  <c r="K545" i="1"/>
  <c r="L545" i="1" s="1"/>
  <c r="H547" i="1"/>
  <c r="G548" i="1"/>
  <c r="E549" i="1"/>
  <c r="M545" i="1" l="1"/>
  <c r="N545" i="1" s="1"/>
  <c r="K546" i="1"/>
  <c r="L546" i="1" s="1"/>
  <c r="I547" i="1"/>
  <c r="J547" i="1" s="1"/>
  <c r="H548" i="1"/>
  <c r="G549" i="1"/>
  <c r="E550" i="1"/>
  <c r="M546" i="1" l="1"/>
  <c r="N546" i="1" s="1"/>
  <c r="I548" i="1"/>
  <c r="J548" i="1" s="1"/>
  <c r="K548" i="1" s="1"/>
  <c r="L548" i="1" s="1"/>
  <c r="K547" i="1"/>
  <c r="L547" i="1" s="1"/>
  <c r="H549" i="1"/>
  <c r="G550" i="1"/>
  <c r="E551" i="1"/>
  <c r="M547" i="1" l="1"/>
  <c r="N547" i="1" s="1"/>
  <c r="I549" i="1"/>
  <c r="J549" i="1" s="1"/>
  <c r="H550" i="1"/>
  <c r="I550" i="1" s="1"/>
  <c r="G551" i="1"/>
  <c r="E552" i="1"/>
  <c r="M548" i="1" l="1"/>
  <c r="N548" i="1" s="1"/>
  <c r="J550" i="1"/>
  <c r="H551" i="1"/>
  <c r="K549" i="1"/>
  <c r="L549" i="1" s="1"/>
  <c r="G552" i="1"/>
  <c r="E553" i="1"/>
  <c r="M549" i="1" l="1"/>
  <c r="N549" i="1" s="1"/>
  <c r="K550" i="1"/>
  <c r="L550" i="1" s="1"/>
  <c r="I551" i="1"/>
  <c r="J551" i="1" s="1"/>
  <c r="H552" i="1"/>
  <c r="G553" i="1"/>
  <c r="E554" i="1"/>
  <c r="M550" i="1" l="1"/>
  <c r="N550" i="1" s="1"/>
  <c r="I552" i="1"/>
  <c r="J552" i="1" s="1"/>
  <c r="H553" i="1"/>
  <c r="I553" i="1" s="1"/>
  <c r="G554" i="1"/>
  <c r="E555" i="1"/>
  <c r="J553" i="1" l="1"/>
  <c r="K551" i="1"/>
  <c r="L551" i="1" s="1"/>
  <c r="M551" i="1" s="1"/>
  <c r="N551" i="1" s="1"/>
  <c r="K552" i="1"/>
  <c r="L552" i="1" s="1"/>
  <c r="H554" i="1"/>
  <c r="G555" i="1"/>
  <c r="E556" i="1"/>
  <c r="M552" i="1" l="1"/>
  <c r="N552" i="1" s="1"/>
  <c r="K553" i="1"/>
  <c r="L553" i="1" s="1"/>
  <c r="I554" i="1"/>
  <c r="J554" i="1" s="1"/>
  <c r="H555" i="1"/>
  <c r="G556" i="1"/>
  <c r="E557" i="1"/>
  <c r="M553" i="1" l="1"/>
  <c r="N553" i="1" s="1"/>
  <c r="I555" i="1"/>
  <c r="J555" i="1" s="1"/>
  <c r="K554" i="1"/>
  <c r="L554" i="1" s="1"/>
  <c r="H556" i="1"/>
  <c r="G557" i="1"/>
  <c r="E558" i="1"/>
  <c r="M554" i="1" l="1"/>
  <c r="N554" i="1" s="1"/>
  <c r="I556" i="1"/>
  <c r="J556" i="1" s="1"/>
  <c r="H557" i="1"/>
  <c r="G558" i="1"/>
  <c r="E559" i="1"/>
  <c r="I557" i="1" l="1"/>
  <c r="J557" i="1" s="1"/>
  <c r="K555" i="1"/>
  <c r="L555" i="1" s="1"/>
  <c r="M555" i="1" s="1"/>
  <c r="N555" i="1" s="1"/>
  <c r="K556" i="1"/>
  <c r="L556" i="1" s="1"/>
  <c r="H558" i="1"/>
  <c r="G559" i="1"/>
  <c r="E560" i="1"/>
  <c r="K557" i="1" l="1"/>
  <c r="L557" i="1" s="1"/>
  <c r="I558" i="1"/>
  <c r="J558" i="1" s="1"/>
  <c r="M556" i="1"/>
  <c r="H559" i="1"/>
  <c r="G560" i="1"/>
  <c r="E561" i="1"/>
  <c r="M557" i="1" l="1"/>
  <c r="N557" i="1" s="1"/>
  <c r="I559" i="1"/>
  <c r="J559" i="1" s="1"/>
  <c r="N556" i="1"/>
  <c r="H560" i="1"/>
  <c r="K558" i="1"/>
  <c r="L558" i="1" s="1"/>
  <c r="M558" i="1" s="1"/>
  <c r="G561" i="1"/>
  <c r="E562" i="1"/>
  <c r="K559" i="1" l="1"/>
  <c r="L559" i="1" s="1"/>
  <c r="M559" i="1" s="1"/>
  <c r="N559" i="1" s="1"/>
  <c r="N558" i="1"/>
  <c r="I560" i="1"/>
  <c r="J560" i="1" s="1"/>
  <c r="H561" i="1"/>
  <c r="G562" i="1"/>
  <c r="E563" i="1"/>
  <c r="K560" i="1" l="1"/>
  <c r="L560" i="1" s="1"/>
  <c r="M560" i="1" s="1"/>
  <c r="N560" i="1" s="1"/>
  <c r="H562" i="1"/>
  <c r="I561" i="1"/>
  <c r="J561" i="1" s="1"/>
  <c r="G563" i="1"/>
  <c r="E564" i="1"/>
  <c r="I562" i="1" l="1"/>
  <c r="J562" i="1" s="1"/>
  <c r="K561" i="1"/>
  <c r="L561" i="1" s="1"/>
  <c r="M561" i="1" s="1"/>
  <c r="N561" i="1" s="1"/>
  <c r="H563" i="1"/>
  <c r="G564" i="1"/>
  <c r="E565" i="1"/>
  <c r="K562" i="1" l="1"/>
  <c r="L562" i="1" s="1"/>
  <c r="M562" i="1" s="1"/>
  <c r="N562" i="1" s="1"/>
  <c r="I563" i="1"/>
  <c r="J563" i="1" s="1"/>
  <c r="H564" i="1"/>
  <c r="G565" i="1"/>
  <c r="E566" i="1"/>
  <c r="I564" i="1" l="1"/>
  <c r="J564" i="1" s="1"/>
  <c r="K563" i="1"/>
  <c r="L563" i="1" s="1"/>
  <c r="M563" i="1" s="1"/>
  <c r="N563" i="1" s="1"/>
  <c r="H565" i="1"/>
  <c r="I565" i="1" s="1"/>
  <c r="G566" i="1"/>
  <c r="E567" i="1"/>
  <c r="J565" i="1" l="1"/>
  <c r="K564" i="1"/>
  <c r="L564" i="1" s="1"/>
  <c r="M564" i="1" s="1"/>
  <c r="N564" i="1" s="1"/>
  <c r="H566" i="1"/>
  <c r="I566" i="1" s="1"/>
  <c r="G567" i="1"/>
  <c r="E568" i="1"/>
  <c r="J566" i="1" l="1"/>
  <c r="K565" i="1"/>
  <c r="L565" i="1" s="1"/>
  <c r="M565" i="1" s="1"/>
  <c r="H567" i="1"/>
  <c r="G568" i="1"/>
  <c r="E569" i="1"/>
  <c r="I567" i="1" l="1"/>
  <c r="J567" i="1" s="1"/>
  <c r="N565" i="1"/>
  <c r="K566" i="1"/>
  <c r="L566" i="1" s="1"/>
  <c r="M566" i="1" s="1"/>
  <c r="H568" i="1"/>
  <c r="I568" i="1" s="1"/>
  <c r="G569" i="1"/>
  <c r="E570" i="1"/>
  <c r="J568" i="1" l="1"/>
  <c r="N566" i="1"/>
  <c r="K567" i="1"/>
  <c r="L567" i="1" s="1"/>
  <c r="M567" i="1" s="1"/>
  <c r="H569" i="1"/>
  <c r="I569" i="1" s="1"/>
  <c r="G570" i="1"/>
  <c r="E571" i="1"/>
  <c r="J569" i="1" l="1"/>
  <c r="N567" i="1"/>
  <c r="K568" i="1"/>
  <c r="L568" i="1" s="1"/>
  <c r="M568" i="1" s="1"/>
  <c r="H570" i="1"/>
  <c r="G571" i="1"/>
  <c r="E572" i="1"/>
  <c r="N568" i="1" l="1"/>
  <c r="I570" i="1"/>
  <c r="J570" i="1" s="1"/>
  <c r="K569" i="1"/>
  <c r="L569" i="1" s="1"/>
  <c r="M569" i="1" s="1"/>
  <c r="H571" i="1"/>
  <c r="G572" i="1"/>
  <c r="E573" i="1"/>
  <c r="K570" i="1" l="1"/>
  <c r="L570" i="1" s="1"/>
  <c r="M570" i="1" s="1"/>
  <c r="N570" i="1" s="1"/>
  <c r="N569" i="1"/>
  <c r="I571" i="1"/>
  <c r="J571" i="1" s="1"/>
  <c r="H572" i="1"/>
  <c r="G573" i="1"/>
  <c r="E574" i="1"/>
  <c r="I572" i="1" l="1"/>
  <c r="J572" i="1" s="1"/>
  <c r="K571" i="1"/>
  <c r="L571" i="1" s="1"/>
  <c r="M571" i="1" s="1"/>
  <c r="N571" i="1" s="1"/>
  <c r="H573" i="1"/>
  <c r="I573" i="1" s="1"/>
  <c r="G574" i="1"/>
  <c r="E575" i="1"/>
  <c r="J573" i="1" l="1"/>
  <c r="K572" i="1"/>
  <c r="L572" i="1" s="1"/>
  <c r="M572" i="1" s="1"/>
  <c r="N572" i="1" s="1"/>
  <c r="H574" i="1"/>
  <c r="I574" i="1" s="1"/>
  <c r="G575" i="1"/>
  <c r="E576" i="1"/>
  <c r="J574" i="1" l="1"/>
  <c r="K573" i="1"/>
  <c r="L573" i="1" s="1"/>
  <c r="M573" i="1" s="1"/>
  <c r="H575" i="1"/>
  <c r="I575" i="1" s="1"/>
  <c r="G576" i="1"/>
  <c r="E577" i="1"/>
  <c r="J575" i="1" l="1"/>
  <c r="N573" i="1"/>
  <c r="K574" i="1"/>
  <c r="L574" i="1" s="1"/>
  <c r="M574" i="1" s="1"/>
  <c r="H576" i="1"/>
  <c r="G577" i="1"/>
  <c r="E578" i="1"/>
  <c r="I576" i="1" l="1"/>
  <c r="J576" i="1" s="1"/>
  <c r="N574" i="1"/>
  <c r="K575" i="1"/>
  <c r="L575" i="1" s="1"/>
  <c r="M575" i="1" s="1"/>
  <c r="H577" i="1"/>
  <c r="I577" i="1" s="1"/>
  <c r="G578" i="1"/>
  <c r="E579" i="1"/>
  <c r="J577" i="1" l="1"/>
  <c r="K576" i="1"/>
  <c r="L576" i="1" s="1"/>
  <c r="M576" i="1" s="1"/>
  <c r="N576" i="1" s="1"/>
  <c r="N575" i="1"/>
  <c r="H578" i="1"/>
  <c r="I578" i="1" s="1"/>
  <c r="G579" i="1"/>
  <c r="E580" i="1"/>
  <c r="J578" i="1" l="1"/>
  <c r="K578" i="1" s="1"/>
  <c r="L578" i="1" s="1"/>
  <c r="K577" i="1"/>
  <c r="L577" i="1" s="1"/>
  <c r="M577" i="1" s="1"/>
  <c r="N577" i="1" s="1"/>
  <c r="H579" i="1"/>
  <c r="G580" i="1"/>
  <c r="E581" i="1"/>
  <c r="I579" i="1" l="1"/>
  <c r="J579" i="1" s="1"/>
  <c r="M578" i="1"/>
  <c r="N578" i="1" s="1"/>
  <c r="H580" i="1"/>
  <c r="G581" i="1"/>
  <c r="E582" i="1"/>
  <c r="I580" i="1" l="1"/>
  <c r="J580" i="1" s="1"/>
  <c r="K579" i="1"/>
  <c r="L579" i="1" s="1"/>
  <c r="M579" i="1" s="1"/>
  <c r="N579" i="1" s="1"/>
  <c r="H581" i="1"/>
  <c r="G582" i="1"/>
  <c r="E583" i="1"/>
  <c r="I581" i="1" l="1"/>
  <c r="J581" i="1" s="1"/>
  <c r="H582" i="1"/>
  <c r="G583" i="1"/>
  <c r="E584" i="1"/>
  <c r="K581" i="1" l="1"/>
  <c r="L581" i="1" s="1"/>
  <c r="K580" i="1"/>
  <c r="L580" i="1" s="1"/>
  <c r="M580" i="1" s="1"/>
  <c r="N580" i="1" s="1"/>
  <c r="I582" i="1"/>
  <c r="J582" i="1" s="1"/>
  <c r="H583" i="1"/>
  <c r="G584" i="1"/>
  <c r="E585" i="1"/>
  <c r="M581" i="1" l="1"/>
  <c r="N581" i="1" s="1"/>
  <c r="K582" i="1"/>
  <c r="L582" i="1" s="1"/>
  <c r="I583" i="1"/>
  <c r="J583" i="1" s="1"/>
  <c r="H584" i="1"/>
  <c r="G585" i="1"/>
  <c r="E586" i="1"/>
  <c r="M582" i="1" l="1"/>
  <c r="N582" i="1" s="1"/>
  <c r="I584" i="1"/>
  <c r="J584" i="1" s="1"/>
  <c r="K583" i="1"/>
  <c r="L583" i="1" s="1"/>
  <c r="H585" i="1"/>
  <c r="G586" i="1"/>
  <c r="E587" i="1"/>
  <c r="M583" i="1" l="1"/>
  <c r="N583" i="1" s="1"/>
  <c r="I585" i="1"/>
  <c r="J585" i="1" s="1"/>
  <c r="H586" i="1"/>
  <c r="G587" i="1"/>
  <c r="E588" i="1"/>
  <c r="K584" i="1" l="1"/>
  <c r="L584" i="1" s="1"/>
  <c r="M584" i="1" s="1"/>
  <c r="N584" i="1" s="1"/>
  <c r="I586" i="1"/>
  <c r="J586" i="1" s="1"/>
  <c r="K585" i="1"/>
  <c r="L585" i="1" s="1"/>
  <c r="H587" i="1"/>
  <c r="G588" i="1"/>
  <c r="E589" i="1"/>
  <c r="M585" i="1" l="1"/>
  <c r="N585" i="1" s="1"/>
  <c r="K586" i="1"/>
  <c r="L586" i="1" s="1"/>
  <c r="H588" i="1"/>
  <c r="I587" i="1"/>
  <c r="J587" i="1" s="1"/>
  <c r="G589" i="1"/>
  <c r="E590" i="1"/>
  <c r="M586" i="1" l="1"/>
  <c r="N586" i="1" s="1"/>
  <c r="I588" i="1"/>
  <c r="J588" i="1" s="1"/>
  <c r="K587" i="1"/>
  <c r="L587" i="1" s="1"/>
  <c r="H589" i="1"/>
  <c r="I589" i="1" s="1"/>
  <c r="G590" i="1"/>
  <c r="E591" i="1"/>
  <c r="J589" i="1" l="1"/>
  <c r="K588" i="1"/>
  <c r="L588" i="1" s="1"/>
  <c r="M587" i="1"/>
  <c r="N587" i="1" s="1"/>
  <c r="H590" i="1"/>
  <c r="I590" i="1" s="1"/>
  <c r="G591" i="1"/>
  <c r="E592" i="1"/>
  <c r="J590" i="1" l="1"/>
  <c r="K590" i="1" s="1"/>
  <c r="L590" i="1" s="1"/>
  <c r="M588" i="1"/>
  <c r="N588" i="1" s="1"/>
  <c r="K589" i="1"/>
  <c r="L589" i="1" s="1"/>
  <c r="H591" i="1"/>
  <c r="I591" i="1" s="1"/>
  <c r="G592" i="1"/>
  <c r="E593" i="1"/>
  <c r="J591" i="1" l="1"/>
  <c r="M589" i="1"/>
  <c r="N589" i="1" s="1"/>
  <c r="H592" i="1"/>
  <c r="G593" i="1"/>
  <c r="E594" i="1"/>
  <c r="M590" i="1" l="1"/>
  <c r="N590" i="1" s="1"/>
  <c r="I592" i="1"/>
  <c r="J592" i="1" s="1"/>
  <c r="K591" i="1"/>
  <c r="L591" i="1" s="1"/>
  <c r="H593" i="1"/>
  <c r="G594" i="1"/>
  <c r="E595" i="1"/>
  <c r="K592" i="1" l="1"/>
  <c r="L592" i="1" s="1"/>
  <c r="M591" i="1"/>
  <c r="N591" i="1" s="1"/>
  <c r="I593" i="1"/>
  <c r="J593" i="1" s="1"/>
  <c r="H594" i="1"/>
  <c r="G595" i="1"/>
  <c r="E596" i="1"/>
  <c r="M592" i="1" l="1"/>
  <c r="N592" i="1" s="1"/>
  <c r="I594" i="1"/>
  <c r="J594" i="1" s="1"/>
  <c r="K593" i="1"/>
  <c r="L593" i="1" s="1"/>
  <c r="H595" i="1"/>
  <c r="G596" i="1"/>
  <c r="E597" i="1"/>
  <c r="M593" i="1" l="1"/>
  <c r="N593" i="1" s="1"/>
  <c r="I595" i="1"/>
  <c r="J595" i="1" s="1"/>
  <c r="H596" i="1"/>
  <c r="G597" i="1"/>
  <c r="E598" i="1"/>
  <c r="K594" i="1" l="1"/>
  <c r="L594" i="1" s="1"/>
  <c r="M594" i="1" s="1"/>
  <c r="N594" i="1" s="1"/>
  <c r="I596" i="1"/>
  <c r="J596" i="1" s="1"/>
  <c r="K595" i="1"/>
  <c r="L595" i="1" s="1"/>
  <c r="H597" i="1"/>
  <c r="I597" i="1" s="1"/>
  <c r="G598" i="1"/>
  <c r="E599" i="1"/>
  <c r="J597" i="1" l="1"/>
  <c r="M595" i="1"/>
  <c r="N595" i="1" s="1"/>
  <c r="K596" i="1"/>
  <c r="L596" i="1" s="1"/>
  <c r="H598" i="1"/>
  <c r="I598" i="1" s="1"/>
  <c r="G599" i="1"/>
  <c r="E600" i="1"/>
  <c r="J598" i="1" l="1"/>
  <c r="M596" i="1"/>
  <c r="N596" i="1" s="1"/>
  <c r="K597" i="1"/>
  <c r="L597" i="1" s="1"/>
  <c r="H599" i="1"/>
  <c r="I599" i="1" s="1"/>
  <c r="G600" i="1"/>
  <c r="E601" i="1"/>
  <c r="J599" i="1" l="1"/>
  <c r="M597" i="1"/>
  <c r="N597" i="1" s="1"/>
  <c r="K598" i="1"/>
  <c r="L598" i="1" s="1"/>
  <c r="H600" i="1"/>
  <c r="I600" i="1" s="1"/>
  <c r="G601" i="1"/>
  <c r="E602" i="1"/>
  <c r="J600" i="1" l="1"/>
  <c r="K600" i="1" s="1"/>
  <c r="L600" i="1" s="1"/>
  <c r="M598" i="1"/>
  <c r="N598" i="1" s="1"/>
  <c r="K599" i="1"/>
  <c r="L599" i="1" s="1"/>
  <c r="H601" i="1"/>
  <c r="I601" i="1" s="1"/>
  <c r="G602" i="1"/>
  <c r="E603" i="1"/>
  <c r="J601" i="1" l="1"/>
  <c r="M599" i="1"/>
  <c r="N599" i="1" s="1"/>
  <c r="H602" i="1"/>
  <c r="I602" i="1" s="1"/>
  <c r="G603" i="1"/>
  <c r="E604" i="1"/>
  <c r="J602" i="1" l="1"/>
  <c r="K602" i="1" s="1"/>
  <c r="L602" i="1" s="1"/>
  <c r="M600" i="1"/>
  <c r="N600" i="1" s="1"/>
  <c r="K601" i="1"/>
  <c r="L601" i="1" s="1"/>
  <c r="H603" i="1"/>
  <c r="G604" i="1"/>
  <c r="E605" i="1"/>
  <c r="M601" i="1" l="1"/>
  <c r="M602" i="1" s="1"/>
  <c r="N602" i="1" s="1"/>
  <c r="I603" i="1"/>
  <c r="J603" i="1" s="1"/>
  <c r="H604" i="1"/>
  <c r="G605" i="1"/>
  <c r="E606" i="1"/>
  <c r="N601" i="1" l="1"/>
  <c r="I604" i="1"/>
  <c r="J604" i="1" s="1"/>
  <c r="K603" i="1"/>
  <c r="L603" i="1" s="1"/>
  <c r="M603" i="1" s="1"/>
  <c r="N603" i="1" s="1"/>
  <c r="H605" i="1"/>
  <c r="I605" i="1" s="1"/>
  <c r="G606" i="1"/>
  <c r="E607" i="1"/>
  <c r="J605" i="1" l="1"/>
  <c r="K604" i="1"/>
  <c r="L604" i="1" s="1"/>
  <c r="M604" i="1" s="1"/>
  <c r="H606" i="1"/>
  <c r="G607" i="1"/>
  <c r="E608" i="1"/>
  <c r="K605" i="1" l="1"/>
  <c r="L605" i="1" s="1"/>
  <c r="M605" i="1" s="1"/>
  <c r="N605" i="1" s="1"/>
  <c r="N604" i="1"/>
  <c r="I606" i="1"/>
  <c r="J606" i="1" s="1"/>
  <c r="H607" i="1"/>
  <c r="G608" i="1"/>
  <c r="E609" i="1"/>
  <c r="I607" i="1" l="1"/>
  <c r="J607" i="1" s="1"/>
  <c r="K606" i="1"/>
  <c r="L606" i="1" s="1"/>
  <c r="M606" i="1" s="1"/>
  <c r="N606" i="1" s="1"/>
  <c r="H608" i="1"/>
  <c r="G609" i="1"/>
  <c r="E610" i="1"/>
  <c r="K607" i="1" l="1"/>
  <c r="L607" i="1" s="1"/>
  <c r="M607" i="1" s="1"/>
  <c r="N607" i="1" s="1"/>
  <c r="I608" i="1"/>
  <c r="J608" i="1" s="1"/>
  <c r="H609" i="1"/>
  <c r="I609" i="1" s="1"/>
  <c r="G610" i="1"/>
  <c r="E611" i="1"/>
  <c r="J609" i="1" l="1"/>
  <c r="K608" i="1"/>
  <c r="L608" i="1" s="1"/>
  <c r="M608" i="1" s="1"/>
  <c r="H610" i="1"/>
  <c r="I610" i="1" s="1"/>
  <c r="G611" i="1"/>
  <c r="E612" i="1"/>
  <c r="J610" i="1" l="1"/>
  <c r="K609" i="1"/>
  <c r="L609" i="1" s="1"/>
  <c r="M609" i="1" s="1"/>
  <c r="N609" i="1" s="1"/>
  <c r="N608" i="1"/>
  <c r="H611" i="1"/>
  <c r="I611" i="1" s="1"/>
  <c r="G612" i="1"/>
  <c r="E613" i="1"/>
  <c r="J611" i="1" l="1"/>
  <c r="K610" i="1"/>
  <c r="L610" i="1" s="1"/>
  <c r="M610" i="1" s="1"/>
  <c r="N610" i="1" s="1"/>
  <c r="H612" i="1"/>
  <c r="G613" i="1"/>
  <c r="E614" i="1"/>
  <c r="K611" i="1" l="1"/>
  <c r="L611" i="1" s="1"/>
  <c r="M611" i="1" s="1"/>
  <c r="I612" i="1"/>
  <c r="J612" i="1" s="1"/>
  <c r="H613" i="1"/>
  <c r="G614" i="1"/>
  <c r="E615" i="1"/>
  <c r="I613" i="1" l="1"/>
  <c r="J613" i="1" s="1"/>
  <c r="N611" i="1"/>
  <c r="K612" i="1"/>
  <c r="L612" i="1" s="1"/>
  <c r="M612" i="1" s="1"/>
  <c r="H614" i="1"/>
  <c r="I614" i="1" s="1"/>
  <c r="G615" i="1"/>
  <c r="E616" i="1"/>
  <c r="J614" i="1" l="1"/>
  <c r="K613" i="1"/>
  <c r="L613" i="1" s="1"/>
  <c r="M613" i="1" s="1"/>
  <c r="N613" i="1" s="1"/>
  <c r="N612" i="1"/>
  <c r="H615" i="1"/>
  <c r="I615" i="1" s="1"/>
  <c r="G616" i="1"/>
  <c r="E617" i="1"/>
  <c r="J615" i="1" l="1"/>
  <c r="K614" i="1"/>
  <c r="L614" i="1" s="1"/>
  <c r="M614" i="1" s="1"/>
  <c r="N614" i="1" s="1"/>
  <c r="H616" i="1"/>
  <c r="I616" i="1" s="1"/>
  <c r="G617" i="1"/>
  <c r="E618" i="1"/>
  <c r="J616" i="1" l="1"/>
  <c r="K615" i="1"/>
  <c r="L615" i="1" s="1"/>
  <c r="M615" i="1" s="1"/>
  <c r="N615" i="1" s="1"/>
  <c r="H617" i="1"/>
  <c r="G618" i="1"/>
  <c r="E619" i="1"/>
  <c r="K616" i="1" l="1"/>
  <c r="L616" i="1" s="1"/>
  <c r="M616" i="1" s="1"/>
  <c r="N616" i="1" s="1"/>
  <c r="I617" i="1"/>
  <c r="J617" i="1" s="1"/>
  <c r="K617" i="1" s="1"/>
  <c r="L617" i="1" s="1"/>
  <c r="H618" i="1"/>
  <c r="G619" i="1"/>
  <c r="E620" i="1"/>
  <c r="I618" i="1" l="1"/>
  <c r="J618" i="1" s="1"/>
  <c r="M617" i="1"/>
  <c r="N617" i="1" s="1"/>
  <c r="H619" i="1"/>
  <c r="I619" i="1" s="1"/>
  <c r="G620" i="1"/>
  <c r="E621" i="1"/>
  <c r="J619" i="1" l="1"/>
  <c r="K618" i="1"/>
  <c r="L618" i="1" s="1"/>
  <c r="M618" i="1" s="1"/>
  <c r="N618" i="1" s="1"/>
  <c r="H620" i="1"/>
  <c r="G621" i="1"/>
  <c r="E622" i="1"/>
  <c r="I620" i="1" l="1"/>
  <c r="J620" i="1" s="1"/>
  <c r="K619" i="1"/>
  <c r="L619" i="1" s="1"/>
  <c r="M619" i="1" s="1"/>
  <c r="H621" i="1"/>
  <c r="I621" i="1" s="1"/>
  <c r="G622" i="1"/>
  <c r="E623" i="1"/>
  <c r="J621" i="1" l="1"/>
  <c r="N619" i="1"/>
  <c r="K620" i="1"/>
  <c r="L620" i="1" s="1"/>
  <c r="M620" i="1" s="1"/>
  <c r="H622" i="1"/>
  <c r="I622" i="1" s="1"/>
  <c r="G623" i="1"/>
  <c r="E624" i="1"/>
  <c r="J622" i="1" l="1"/>
  <c r="K621" i="1"/>
  <c r="L621" i="1" s="1"/>
  <c r="M621" i="1" s="1"/>
  <c r="N621" i="1" s="1"/>
  <c r="N620" i="1"/>
  <c r="H623" i="1"/>
  <c r="G624" i="1"/>
  <c r="E625" i="1"/>
  <c r="I623" i="1" l="1"/>
  <c r="J623" i="1" s="1"/>
  <c r="K622" i="1"/>
  <c r="L622" i="1" s="1"/>
  <c r="M622" i="1" s="1"/>
  <c r="N622" i="1" s="1"/>
  <c r="H624" i="1"/>
  <c r="G625" i="1"/>
  <c r="E626" i="1"/>
  <c r="K623" i="1" l="1"/>
  <c r="L623" i="1" s="1"/>
  <c r="M623" i="1" s="1"/>
  <c r="N623" i="1" s="1"/>
  <c r="H625" i="1"/>
  <c r="I624" i="1"/>
  <c r="J624" i="1" s="1"/>
  <c r="G626" i="1"/>
  <c r="E627" i="1"/>
  <c r="I625" i="1" l="1"/>
  <c r="J625" i="1" s="1"/>
  <c r="K624" i="1"/>
  <c r="L624" i="1" s="1"/>
  <c r="M624" i="1" s="1"/>
  <c r="H626" i="1"/>
  <c r="G627" i="1"/>
  <c r="E628" i="1"/>
  <c r="K625" i="1" l="1"/>
  <c r="L625" i="1" s="1"/>
  <c r="M625" i="1" s="1"/>
  <c r="N625" i="1" s="1"/>
  <c r="N624" i="1"/>
  <c r="I626" i="1"/>
  <c r="J626" i="1" s="1"/>
  <c r="H627" i="1"/>
  <c r="I627" i="1" s="1"/>
  <c r="G628" i="1"/>
  <c r="E629" i="1"/>
  <c r="J627" i="1" l="1"/>
  <c r="K626" i="1"/>
  <c r="L626" i="1" s="1"/>
  <c r="M626" i="1" s="1"/>
  <c r="N626" i="1" s="1"/>
  <c r="H628" i="1"/>
  <c r="G629" i="1"/>
  <c r="E630" i="1"/>
  <c r="K627" i="1" l="1"/>
  <c r="L627" i="1" s="1"/>
  <c r="M627" i="1" s="1"/>
  <c r="I628" i="1"/>
  <c r="J628" i="1" s="1"/>
  <c r="H629" i="1"/>
  <c r="I629" i="1" s="1"/>
  <c r="G630" i="1"/>
  <c r="E631" i="1"/>
  <c r="J629" i="1" l="1"/>
  <c r="K629" i="1" s="1"/>
  <c r="L629" i="1" s="1"/>
  <c r="N627" i="1"/>
  <c r="K628" i="1"/>
  <c r="L628" i="1" s="1"/>
  <c r="M628" i="1" s="1"/>
  <c r="H630" i="1"/>
  <c r="G631" i="1"/>
  <c r="E632" i="1"/>
  <c r="I630" i="1" l="1"/>
  <c r="J630" i="1" s="1"/>
  <c r="N628" i="1"/>
  <c r="M629" i="1"/>
  <c r="N629" i="1" s="1"/>
  <c r="H631" i="1"/>
  <c r="G632" i="1"/>
  <c r="E633" i="1"/>
  <c r="I631" i="1" l="1"/>
  <c r="J631" i="1" s="1"/>
  <c r="H632" i="1"/>
  <c r="K630" i="1"/>
  <c r="L630" i="1" s="1"/>
  <c r="M630" i="1" s="1"/>
  <c r="N630" i="1" s="1"/>
  <c r="G633" i="1"/>
  <c r="E634" i="1"/>
  <c r="K631" i="1" l="1"/>
  <c r="L631" i="1" s="1"/>
  <c r="M631" i="1" s="1"/>
  <c r="N631" i="1" s="1"/>
  <c r="I632" i="1"/>
  <c r="J632" i="1" s="1"/>
  <c r="H633" i="1"/>
  <c r="G634" i="1"/>
  <c r="E635" i="1"/>
  <c r="I633" i="1" l="1"/>
  <c r="J633" i="1" s="1"/>
  <c r="H634" i="1"/>
  <c r="G635" i="1"/>
  <c r="E636" i="1"/>
  <c r="K632" i="1" l="1"/>
  <c r="L632" i="1" s="1"/>
  <c r="M632" i="1" s="1"/>
  <c r="N632" i="1" s="1"/>
  <c r="K633" i="1"/>
  <c r="L633" i="1" s="1"/>
  <c r="I634" i="1"/>
  <c r="J634" i="1" s="1"/>
  <c r="H635" i="1"/>
  <c r="I635" i="1" s="1"/>
  <c r="G636" i="1"/>
  <c r="E637" i="1"/>
  <c r="J635" i="1" l="1"/>
  <c r="M633" i="1"/>
  <c r="N633" i="1" s="1"/>
  <c r="H636" i="1"/>
  <c r="I636" i="1" s="1"/>
  <c r="G637" i="1"/>
  <c r="E638" i="1"/>
  <c r="J636" i="1" l="1"/>
  <c r="K634" i="1"/>
  <c r="L634" i="1" s="1"/>
  <c r="M634" i="1" s="1"/>
  <c r="N634" i="1" s="1"/>
  <c r="K635" i="1"/>
  <c r="L635" i="1" s="1"/>
  <c r="H637" i="1"/>
  <c r="G638" i="1"/>
  <c r="E639" i="1"/>
  <c r="M635" i="1" l="1"/>
  <c r="N635" i="1" s="1"/>
  <c r="I637" i="1"/>
  <c r="J637" i="1" s="1"/>
  <c r="K636" i="1"/>
  <c r="L636" i="1" s="1"/>
  <c r="H638" i="1"/>
  <c r="G639" i="1"/>
  <c r="E640" i="1"/>
  <c r="K637" i="1" l="1"/>
  <c r="L637" i="1" s="1"/>
  <c r="M636" i="1"/>
  <c r="N636" i="1" s="1"/>
  <c r="I638" i="1"/>
  <c r="J638" i="1" s="1"/>
  <c r="H639" i="1"/>
  <c r="I639" i="1" s="1"/>
  <c r="G640" i="1"/>
  <c r="E641" i="1"/>
  <c r="J639" i="1" l="1"/>
  <c r="M637" i="1"/>
  <c r="N637" i="1" s="1"/>
  <c r="H640" i="1"/>
  <c r="K638" i="1"/>
  <c r="L638" i="1" s="1"/>
  <c r="G641" i="1"/>
  <c r="E642" i="1"/>
  <c r="K639" i="1" l="1"/>
  <c r="L639" i="1" s="1"/>
  <c r="M638" i="1"/>
  <c r="N638" i="1" s="1"/>
  <c r="I640" i="1"/>
  <c r="H641" i="1"/>
  <c r="G642" i="1"/>
  <c r="E643" i="1"/>
  <c r="J640" i="1" l="1"/>
  <c r="K640" i="1" s="1"/>
  <c r="L640" i="1" s="1"/>
  <c r="M639" i="1"/>
  <c r="N639" i="1" s="1"/>
  <c r="I641" i="1"/>
  <c r="H642" i="1"/>
  <c r="G643" i="1"/>
  <c r="E644" i="1"/>
  <c r="J641" i="1" l="1"/>
  <c r="K641" i="1" s="1"/>
  <c r="L641" i="1" s="1"/>
  <c r="M640" i="1"/>
  <c r="N640" i="1" s="1"/>
  <c r="I642" i="1"/>
  <c r="H643" i="1"/>
  <c r="G644" i="1"/>
  <c r="E645" i="1"/>
  <c r="J642" i="1" l="1"/>
  <c r="K642" i="1" s="1"/>
  <c r="L642" i="1" s="1"/>
  <c r="M641" i="1"/>
  <c r="N641" i="1" s="1"/>
  <c r="I643" i="1"/>
  <c r="H644" i="1"/>
  <c r="G645" i="1"/>
  <c r="E646" i="1"/>
  <c r="J643" i="1" l="1"/>
  <c r="M642" i="1"/>
  <c r="N642" i="1" s="1"/>
  <c r="I644" i="1"/>
  <c r="H645" i="1"/>
  <c r="G646" i="1"/>
  <c r="E647" i="1"/>
  <c r="J644" i="1" l="1"/>
  <c r="K644" i="1" s="1"/>
  <c r="L644" i="1" s="1"/>
  <c r="K643" i="1"/>
  <c r="L643" i="1" s="1"/>
  <c r="M643" i="1" s="1"/>
  <c r="N643" i="1" s="1"/>
  <c r="I645" i="1"/>
  <c r="H646" i="1"/>
  <c r="I646" i="1" s="1"/>
  <c r="G647" i="1"/>
  <c r="E648" i="1"/>
  <c r="J645" i="1" l="1"/>
  <c r="J646" i="1" s="1"/>
  <c r="M644" i="1"/>
  <c r="N644" i="1" s="1"/>
  <c r="H647" i="1"/>
  <c r="G648" i="1"/>
  <c r="E649" i="1"/>
  <c r="K645" i="1" l="1"/>
  <c r="L645" i="1" s="1"/>
  <c r="M645" i="1" s="1"/>
  <c r="N645" i="1" s="1"/>
  <c r="I647" i="1"/>
  <c r="J647" i="1" s="1"/>
  <c r="K646" i="1"/>
  <c r="L646" i="1" s="1"/>
  <c r="H648" i="1"/>
  <c r="G649" i="1"/>
  <c r="E650" i="1"/>
  <c r="K647" i="1" l="1"/>
  <c r="L647" i="1" s="1"/>
  <c r="M646" i="1"/>
  <c r="N646" i="1" s="1"/>
  <c r="I648" i="1"/>
  <c r="J648" i="1" s="1"/>
  <c r="H649" i="1"/>
  <c r="G650" i="1"/>
  <c r="E651" i="1"/>
  <c r="M647" i="1" l="1"/>
  <c r="N647" i="1" s="1"/>
  <c r="I649" i="1"/>
  <c r="J649" i="1" s="1"/>
  <c r="K648" i="1"/>
  <c r="L648" i="1" s="1"/>
  <c r="H650" i="1"/>
  <c r="G651" i="1"/>
  <c r="E652" i="1"/>
  <c r="M648" i="1" l="1"/>
  <c r="N648" i="1" s="1"/>
  <c r="K649" i="1"/>
  <c r="L649" i="1" s="1"/>
  <c r="I650" i="1"/>
  <c r="J650" i="1" s="1"/>
  <c r="H651" i="1"/>
  <c r="I651" i="1" s="1"/>
  <c r="G652" i="1"/>
  <c r="E653" i="1"/>
  <c r="J651" i="1" l="1"/>
  <c r="M649" i="1"/>
  <c r="N649" i="1" s="1"/>
  <c r="K650" i="1"/>
  <c r="L650" i="1" s="1"/>
  <c r="H652" i="1"/>
  <c r="I652" i="1" s="1"/>
  <c r="G653" i="1"/>
  <c r="E654" i="1"/>
  <c r="J652" i="1" l="1"/>
  <c r="M650" i="1"/>
  <c r="N650" i="1" s="1"/>
  <c r="K651" i="1"/>
  <c r="L651" i="1" s="1"/>
  <c r="H653" i="1"/>
  <c r="G654" i="1"/>
  <c r="E655" i="1"/>
  <c r="I653" i="1" l="1"/>
  <c r="J653" i="1" s="1"/>
  <c r="M651" i="1"/>
  <c r="N651" i="1" s="1"/>
  <c r="K652" i="1"/>
  <c r="L652" i="1" s="1"/>
  <c r="H654" i="1"/>
  <c r="I654" i="1" s="1"/>
  <c r="G655" i="1"/>
  <c r="E656" i="1"/>
  <c r="J654" i="1" l="1"/>
  <c r="M652" i="1"/>
  <c r="N652" i="1" s="1"/>
  <c r="K653" i="1"/>
  <c r="L653" i="1" s="1"/>
  <c r="H655" i="1"/>
  <c r="G656" i="1"/>
  <c r="E657" i="1"/>
  <c r="I655" i="1" l="1"/>
  <c r="J655" i="1" s="1"/>
  <c r="M653" i="1"/>
  <c r="N653" i="1" s="1"/>
  <c r="K654" i="1"/>
  <c r="L654" i="1" s="1"/>
  <c r="H656" i="1"/>
  <c r="G657" i="1"/>
  <c r="E658" i="1"/>
  <c r="K655" i="1" l="1"/>
  <c r="L655" i="1" s="1"/>
  <c r="M654" i="1"/>
  <c r="N654" i="1" s="1"/>
  <c r="I656" i="1"/>
  <c r="J656" i="1" s="1"/>
  <c r="H657" i="1"/>
  <c r="G658" i="1"/>
  <c r="E659" i="1"/>
  <c r="I657" i="1" l="1"/>
  <c r="J657" i="1" s="1"/>
  <c r="M655" i="1"/>
  <c r="N655" i="1" s="1"/>
  <c r="K656" i="1"/>
  <c r="L656" i="1" s="1"/>
  <c r="H658" i="1"/>
  <c r="G659" i="1"/>
  <c r="E660" i="1"/>
  <c r="M656" i="1" l="1"/>
  <c r="N656" i="1" s="1"/>
  <c r="I658" i="1"/>
  <c r="J658" i="1" s="1"/>
  <c r="K657" i="1"/>
  <c r="L657" i="1" s="1"/>
  <c r="H659" i="1"/>
  <c r="I659" i="1" s="1"/>
  <c r="G660" i="1"/>
  <c r="E661" i="1"/>
  <c r="J659" i="1" l="1"/>
  <c r="M657" i="1"/>
  <c r="N657" i="1" s="1"/>
  <c r="K658" i="1"/>
  <c r="L658" i="1" s="1"/>
  <c r="H660" i="1"/>
  <c r="G661" i="1"/>
  <c r="E662" i="1"/>
  <c r="K659" i="1" l="1"/>
  <c r="L659" i="1" s="1"/>
  <c r="M658" i="1"/>
  <c r="N658" i="1" s="1"/>
  <c r="I660" i="1"/>
  <c r="J660" i="1" s="1"/>
  <c r="H661" i="1"/>
  <c r="G662" i="1"/>
  <c r="E663" i="1"/>
  <c r="M659" i="1" l="1"/>
  <c r="N659" i="1" s="1"/>
  <c r="I661" i="1"/>
  <c r="J661" i="1" s="1"/>
  <c r="K660" i="1"/>
  <c r="L660" i="1" s="1"/>
  <c r="H662" i="1"/>
  <c r="G663" i="1"/>
  <c r="E664" i="1"/>
  <c r="I662" i="1" l="1"/>
  <c r="J662" i="1" s="1"/>
  <c r="M660" i="1"/>
  <c r="N660" i="1" s="1"/>
  <c r="K661" i="1"/>
  <c r="L661" i="1" s="1"/>
  <c r="H663" i="1"/>
  <c r="G664" i="1"/>
  <c r="E665" i="1"/>
  <c r="M661" i="1" l="1"/>
  <c r="N661" i="1" s="1"/>
  <c r="I663" i="1"/>
  <c r="J663" i="1" s="1"/>
  <c r="K662" i="1"/>
  <c r="L662" i="1" s="1"/>
  <c r="H664" i="1"/>
  <c r="G665" i="1"/>
  <c r="E666" i="1"/>
  <c r="M662" i="1" l="1"/>
  <c r="N662" i="1" s="1"/>
  <c r="K663" i="1"/>
  <c r="L663" i="1" s="1"/>
  <c r="I664" i="1"/>
  <c r="J664" i="1" s="1"/>
  <c r="H665" i="1"/>
  <c r="I665" i="1" s="1"/>
  <c r="G666" i="1"/>
  <c r="E667" i="1"/>
  <c r="J665" i="1" l="1"/>
  <c r="M663" i="1"/>
  <c r="N663" i="1" s="1"/>
  <c r="K664" i="1"/>
  <c r="L664" i="1" s="1"/>
  <c r="H666" i="1"/>
  <c r="G667" i="1"/>
  <c r="E668" i="1"/>
  <c r="K665" i="1" l="1"/>
  <c r="L665" i="1" s="1"/>
  <c r="I666" i="1"/>
  <c r="J666" i="1" s="1"/>
  <c r="M664" i="1"/>
  <c r="N664" i="1" s="1"/>
  <c r="H667" i="1"/>
  <c r="I667" i="1" s="1"/>
  <c r="G668" i="1"/>
  <c r="E669" i="1"/>
  <c r="J667" i="1" l="1"/>
  <c r="M665" i="1"/>
  <c r="N665" i="1" s="1"/>
  <c r="K666" i="1"/>
  <c r="L666" i="1" s="1"/>
  <c r="H668" i="1"/>
  <c r="G669" i="1"/>
  <c r="E670" i="1"/>
  <c r="K667" i="1" l="1"/>
  <c r="L667" i="1" s="1"/>
  <c r="M666" i="1"/>
  <c r="N666" i="1" s="1"/>
  <c r="I668" i="1"/>
  <c r="J668" i="1" s="1"/>
  <c r="H669" i="1"/>
  <c r="I669" i="1" s="1"/>
  <c r="G670" i="1"/>
  <c r="E671" i="1"/>
  <c r="J669" i="1" l="1"/>
  <c r="M667" i="1"/>
  <c r="N667" i="1" s="1"/>
  <c r="K668" i="1"/>
  <c r="L668" i="1" s="1"/>
  <c r="H670" i="1"/>
  <c r="G671" i="1"/>
  <c r="E672" i="1"/>
  <c r="I670" i="1" l="1"/>
  <c r="J670" i="1" s="1"/>
  <c r="M668" i="1"/>
  <c r="N668" i="1" s="1"/>
  <c r="K669" i="1"/>
  <c r="L669" i="1" s="1"/>
  <c r="H671" i="1"/>
  <c r="I671" i="1" s="1"/>
  <c r="G672" i="1"/>
  <c r="E673" i="1"/>
  <c r="J671" i="1" l="1"/>
  <c r="K670" i="1"/>
  <c r="L670" i="1" s="1"/>
  <c r="M669" i="1"/>
  <c r="N669" i="1" s="1"/>
  <c r="H672" i="1"/>
  <c r="I672" i="1" s="1"/>
  <c r="G673" i="1"/>
  <c r="E674" i="1"/>
  <c r="J672" i="1" l="1"/>
  <c r="K672" i="1" s="1"/>
  <c r="L672" i="1" s="1"/>
  <c r="M670" i="1"/>
  <c r="N670" i="1" s="1"/>
  <c r="K671" i="1"/>
  <c r="L671" i="1" s="1"/>
  <c r="H673" i="1"/>
  <c r="G674" i="1"/>
  <c r="E675" i="1"/>
  <c r="M671" i="1" l="1"/>
  <c r="N671" i="1" s="1"/>
  <c r="I673" i="1"/>
  <c r="J673" i="1" s="1"/>
  <c r="H674" i="1"/>
  <c r="G675" i="1"/>
  <c r="E676" i="1"/>
  <c r="M672" i="1" l="1"/>
  <c r="N672" i="1" s="1"/>
  <c r="I674" i="1"/>
  <c r="J674" i="1" s="1"/>
  <c r="H675" i="1"/>
  <c r="K673" i="1"/>
  <c r="L673" i="1" s="1"/>
  <c r="G676" i="1"/>
  <c r="E677" i="1"/>
  <c r="M673" i="1" l="1"/>
  <c r="N673" i="1" s="1"/>
  <c r="I675" i="1"/>
  <c r="J675" i="1" s="1"/>
  <c r="H676" i="1"/>
  <c r="G677" i="1"/>
  <c r="E678" i="1"/>
  <c r="K674" i="1" l="1"/>
  <c r="L674" i="1" s="1"/>
  <c r="M674" i="1" s="1"/>
  <c r="N674" i="1" s="1"/>
  <c r="K675" i="1"/>
  <c r="L675" i="1" s="1"/>
  <c r="I676" i="1"/>
  <c r="J676" i="1" s="1"/>
  <c r="H677" i="1"/>
  <c r="G678" i="1"/>
  <c r="E679" i="1"/>
  <c r="M675" i="1" l="1"/>
  <c r="N675" i="1" s="1"/>
  <c r="H678" i="1"/>
  <c r="I677" i="1"/>
  <c r="J677" i="1" s="1"/>
  <c r="K676" i="1"/>
  <c r="L676" i="1" s="1"/>
  <c r="G679" i="1"/>
  <c r="E680" i="1"/>
  <c r="M676" i="1" l="1"/>
  <c r="N676" i="1" s="1"/>
  <c r="I678" i="1"/>
  <c r="J678" i="1" s="1"/>
  <c r="H679" i="1"/>
  <c r="I679" i="1" s="1"/>
  <c r="G680" i="1"/>
  <c r="E681" i="1"/>
  <c r="J679" i="1" l="1"/>
  <c r="K677" i="1"/>
  <c r="L677" i="1" s="1"/>
  <c r="M677" i="1" s="1"/>
  <c r="N677" i="1" s="1"/>
  <c r="H680" i="1"/>
  <c r="I680" i="1" s="1"/>
  <c r="G681" i="1"/>
  <c r="E682" i="1"/>
  <c r="J680" i="1" l="1"/>
  <c r="K680" i="1" s="1"/>
  <c r="L680" i="1" s="1"/>
  <c r="K678" i="1"/>
  <c r="L678" i="1" s="1"/>
  <c r="M678" i="1" s="1"/>
  <c r="N678" i="1" s="1"/>
  <c r="K679" i="1"/>
  <c r="L679" i="1" s="1"/>
  <c r="H681" i="1"/>
  <c r="I681" i="1" s="1"/>
  <c r="G682" i="1"/>
  <c r="E683" i="1"/>
  <c r="J681" i="1" l="1"/>
  <c r="M679" i="1"/>
  <c r="N679" i="1" s="1"/>
  <c r="H682" i="1"/>
  <c r="I682" i="1" s="1"/>
  <c r="G683" i="1"/>
  <c r="E684" i="1"/>
  <c r="J682" i="1" l="1"/>
  <c r="K681" i="1"/>
  <c r="L681" i="1" s="1"/>
  <c r="M680" i="1"/>
  <c r="H683" i="1"/>
  <c r="I683" i="1" s="1"/>
  <c r="G684" i="1"/>
  <c r="E685" i="1"/>
  <c r="M681" i="1" l="1"/>
  <c r="N681" i="1" s="1"/>
  <c r="J683" i="1"/>
  <c r="K682" i="1"/>
  <c r="L682" i="1" s="1"/>
  <c r="N680" i="1"/>
  <c r="H684" i="1"/>
  <c r="I684" i="1" s="1"/>
  <c r="G685" i="1"/>
  <c r="E686" i="1"/>
  <c r="J684" i="1" l="1"/>
  <c r="M682" i="1"/>
  <c r="N682" i="1" s="1"/>
  <c r="K683" i="1"/>
  <c r="L683" i="1" s="1"/>
  <c r="H685" i="1"/>
  <c r="I685" i="1" s="1"/>
  <c r="G686" i="1"/>
  <c r="E687" i="1"/>
  <c r="M683" i="1" l="1"/>
  <c r="N683" i="1" s="1"/>
  <c r="J685" i="1"/>
  <c r="K684" i="1"/>
  <c r="L684" i="1" s="1"/>
  <c r="H686" i="1"/>
  <c r="G687" i="1"/>
  <c r="E688" i="1"/>
  <c r="M684" i="1" l="1"/>
  <c r="N684" i="1" s="1"/>
  <c r="I686" i="1"/>
  <c r="J686" i="1" s="1"/>
  <c r="K685" i="1"/>
  <c r="L685" i="1" s="1"/>
  <c r="H687" i="1"/>
  <c r="I687" i="1" s="1"/>
  <c r="G688" i="1"/>
  <c r="E689" i="1"/>
  <c r="M685" i="1" l="1"/>
  <c r="N685" i="1" s="1"/>
  <c r="J687" i="1"/>
  <c r="K687" i="1" s="1"/>
  <c r="L687" i="1" s="1"/>
  <c r="K686" i="1"/>
  <c r="L686" i="1" s="1"/>
  <c r="H688" i="1"/>
  <c r="G689" i="1"/>
  <c r="E690" i="1"/>
  <c r="M686" i="1" l="1"/>
  <c r="N686" i="1" s="1"/>
  <c r="I688" i="1"/>
  <c r="J688" i="1" s="1"/>
  <c r="H689" i="1"/>
  <c r="I689" i="1" s="1"/>
  <c r="G690" i="1"/>
  <c r="E691" i="1"/>
  <c r="M687" i="1" l="1"/>
  <c r="N687" i="1" s="1"/>
  <c r="J689" i="1"/>
  <c r="K688" i="1"/>
  <c r="L688" i="1" s="1"/>
  <c r="H690" i="1"/>
  <c r="G691" i="1"/>
  <c r="E692" i="1"/>
  <c r="M688" i="1" l="1"/>
  <c r="N688" i="1" s="1"/>
  <c r="K689" i="1"/>
  <c r="L689" i="1" s="1"/>
  <c r="I690" i="1"/>
  <c r="J690" i="1" s="1"/>
  <c r="H691" i="1"/>
  <c r="I691" i="1" s="1"/>
  <c r="G692" i="1"/>
  <c r="E693" i="1"/>
  <c r="M689" i="1" l="1"/>
  <c r="N689" i="1" s="1"/>
  <c r="J691" i="1"/>
  <c r="K690" i="1"/>
  <c r="L690" i="1" s="1"/>
  <c r="H692" i="1"/>
  <c r="I692" i="1" s="1"/>
  <c r="G693" i="1"/>
  <c r="E694" i="1"/>
  <c r="J692" i="1" l="1"/>
  <c r="K692" i="1" s="1"/>
  <c r="L692" i="1" s="1"/>
  <c r="M690" i="1"/>
  <c r="N690" i="1" s="1"/>
  <c r="K691" i="1"/>
  <c r="L691" i="1" s="1"/>
  <c r="H693" i="1"/>
  <c r="G694" i="1"/>
  <c r="E695" i="1"/>
  <c r="M691" i="1" l="1"/>
  <c r="N691" i="1" s="1"/>
  <c r="I693" i="1"/>
  <c r="J693" i="1" s="1"/>
  <c r="H694" i="1"/>
  <c r="G695" i="1"/>
  <c r="E696" i="1"/>
  <c r="M692" i="1" l="1"/>
  <c r="N692" i="1" s="1"/>
  <c r="K693" i="1"/>
  <c r="L693" i="1" s="1"/>
  <c r="I694" i="1"/>
  <c r="J694" i="1" s="1"/>
  <c r="H695" i="1"/>
  <c r="I695" i="1" s="1"/>
  <c r="G696" i="1"/>
  <c r="E697" i="1"/>
  <c r="M693" i="1" l="1"/>
  <c r="N693" i="1" s="1"/>
  <c r="J695" i="1"/>
  <c r="K694" i="1"/>
  <c r="L694" i="1" s="1"/>
  <c r="H696" i="1"/>
  <c r="I696" i="1" s="1"/>
  <c r="G697" i="1"/>
  <c r="E698" i="1"/>
  <c r="M694" i="1" l="1"/>
  <c r="N694" i="1" s="1"/>
  <c r="J696" i="1"/>
  <c r="K695" i="1"/>
  <c r="L695" i="1" s="1"/>
  <c r="H697" i="1"/>
  <c r="I697" i="1" s="1"/>
  <c r="G698" i="1"/>
  <c r="E699" i="1"/>
  <c r="M695" i="1" l="1"/>
  <c r="N695" i="1" s="1"/>
  <c r="J697" i="1"/>
  <c r="K696" i="1"/>
  <c r="L696" i="1" s="1"/>
  <c r="H698" i="1"/>
  <c r="I698" i="1" s="1"/>
  <c r="G699" i="1"/>
  <c r="E700" i="1"/>
  <c r="M696" i="1" l="1"/>
  <c r="N696" i="1" s="1"/>
  <c r="J698" i="1"/>
  <c r="K697" i="1"/>
  <c r="L697" i="1" s="1"/>
  <c r="H699" i="1"/>
  <c r="I699" i="1" s="1"/>
  <c r="G700" i="1"/>
  <c r="E701" i="1"/>
  <c r="M697" i="1" l="1"/>
  <c r="N697" i="1" s="1"/>
  <c r="J699" i="1"/>
  <c r="K698" i="1"/>
  <c r="L698" i="1" s="1"/>
  <c r="H700" i="1"/>
  <c r="G701" i="1"/>
  <c r="E702" i="1"/>
  <c r="M698" i="1" l="1"/>
  <c r="N698" i="1" s="1"/>
  <c r="K699" i="1"/>
  <c r="L699" i="1" s="1"/>
  <c r="I700" i="1"/>
  <c r="J700" i="1" s="1"/>
  <c r="H701" i="1"/>
  <c r="G702" i="1"/>
  <c r="E703" i="1"/>
  <c r="M699" i="1" l="1"/>
  <c r="N699" i="1" s="1"/>
  <c r="K700" i="1"/>
  <c r="L700" i="1" s="1"/>
  <c r="I701" i="1"/>
  <c r="J701" i="1" s="1"/>
  <c r="H702" i="1"/>
  <c r="G703" i="1"/>
  <c r="E704" i="1"/>
  <c r="M700" i="1" l="1"/>
  <c r="N700" i="1" s="1"/>
  <c r="I702" i="1"/>
  <c r="J702" i="1" s="1"/>
  <c r="K701" i="1"/>
  <c r="L701" i="1" s="1"/>
  <c r="H703" i="1"/>
  <c r="G704" i="1"/>
  <c r="E705" i="1"/>
  <c r="M701" i="1" l="1"/>
  <c r="N701" i="1" s="1"/>
  <c r="K702" i="1"/>
  <c r="L702" i="1" s="1"/>
  <c r="I703" i="1"/>
  <c r="J703" i="1" s="1"/>
  <c r="H704" i="1"/>
  <c r="G705" i="1"/>
  <c r="E706" i="1"/>
  <c r="M702" i="1" l="1"/>
  <c r="N702" i="1" s="1"/>
  <c r="I704" i="1"/>
  <c r="J704" i="1" s="1"/>
  <c r="K704" i="1" s="1"/>
  <c r="L704" i="1" s="1"/>
  <c r="H705" i="1"/>
  <c r="K703" i="1"/>
  <c r="L703" i="1" s="1"/>
  <c r="G706" i="1"/>
  <c r="E707" i="1"/>
  <c r="M703" i="1" l="1"/>
  <c r="N703" i="1" s="1"/>
  <c r="I705" i="1"/>
  <c r="J705" i="1" s="1"/>
  <c r="H706" i="1"/>
  <c r="I706" i="1" s="1"/>
  <c r="G707" i="1"/>
  <c r="E708" i="1"/>
  <c r="M704" i="1" l="1"/>
  <c r="N704" i="1" s="1"/>
  <c r="J706" i="1"/>
  <c r="H707" i="1"/>
  <c r="I707" i="1" s="1"/>
  <c r="K705" i="1"/>
  <c r="L705" i="1" s="1"/>
  <c r="G708" i="1"/>
  <c r="E709" i="1"/>
  <c r="M705" i="1" l="1"/>
  <c r="N705" i="1" s="1"/>
  <c r="J707" i="1"/>
  <c r="K706" i="1"/>
  <c r="L706" i="1" s="1"/>
  <c r="H708" i="1"/>
  <c r="I708" i="1" s="1"/>
  <c r="G709" i="1"/>
  <c r="E710" i="1"/>
  <c r="M706" i="1" l="1"/>
  <c r="N706" i="1" s="1"/>
  <c r="J708" i="1"/>
  <c r="K707" i="1"/>
  <c r="L707" i="1" s="1"/>
  <c r="H709" i="1"/>
  <c r="I709" i="1" s="1"/>
  <c r="G710" i="1"/>
  <c r="E711" i="1"/>
  <c r="M707" i="1" l="1"/>
  <c r="N707" i="1" s="1"/>
  <c r="J709" i="1"/>
  <c r="K708" i="1"/>
  <c r="L708" i="1" s="1"/>
  <c r="H710" i="1"/>
  <c r="I710" i="1" s="1"/>
  <c r="G711" i="1"/>
  <c r="E712" i="1"/>
  <c r="M708" i="1" l="1"/>
  <c r="N708" i="1" s="1"/>
  <c r="J710" i="1"/>
  <c r="K709" i="1"/>
  <c r="L709" i="1" s="1"/>
  <c r="H711" i="1"/>
  <c r="I711" i="1" s="1"/>
  <c r="G712" i="1"/>
  <c r="E713" i="1"/>
  <c r="M709" i="1" l="1"/>
  <c r="N709" i="1" s="1"/>
  <c r="J711" i="1"/>
  <c r="H712" i="1"/>
  <c r="K710" i="1"/>
  <c r="L710" i="1" s="1"/>
  <c r="G713" i="1"/>
  <c r="E714" i="1"/>
  <c r="M710" i="1" l="1"/>
  <c r="N710" i="1" s="1"/>
  <c r="I712" i="1"/>
  <c r="J712" i="1" s="1"/>
  <c r="H713" i="1"/>
  <c r="I713" i="1" s="1"/>
  <c r="K711" i="1"/>
  <c r="L711" i="1" s="1"/>
  <c r="G714" i="1"/>
  <c r="E715" i="1"/>
  <c r="M711" i="1" l="1"/>
  <c r="N711" i="1" s="1"/>
  <c r="J713" i="1"/>
  <c r="K713" i="1" s="1"/>
  <c r="L713" i="1" s="1"/>
  <c r="K712" i="1"/>
  <c r="L712" i="1" s="1"/>
  <c r="H714" i="1"/>
  <c r="I714" i="1" s="1"/>
  <c r="G715" i="1"/>
  <c r="E716" i="1"/>
  <c r="M712" i="1" l="1"/>
  <c r="N712" i="1" s="1"/>
  <c r="J714" i="1"/>
  <c r="H715" i="1"/>
  <c r="I715" i="1" s="1"/>
  <c r="G716" i="1"/>
  <c r="E717" i="1"/>
  <c r="M713" i="1" l="1"/>
  <c r="N713" i="1" s="1"/>
  <c r="J715" i="1"/>
  <c r="K714" i="1"/>
  <c r="L714" i="1" s="1"/>
  <c r="M714" i="1" s="1"/>
  <c r="N714" i="1" s="1"/>
  <c r="H716" i="1"/>
  <c r="I716" i="1" s="1"/>
  <c r="G717" i="1"/>
  <c r="E718" i="1"/>
  <c r="J716" i="1" l="1"/>
  <c r="K715" i="1"/>
  <c r="L715" i="1" s="1"/>
  <c r="M715" i="1" s="1"/>
  <c r="N715" i="1" s="1"/>
  <c r="H717" i="1"/>
  <c r="I717" i="1" s="1"/>
  <c r="G718" i="1"/>
  <c r="E719" i="1"/>
  <c r="J717" i="1" l="1"/>
  <c r="K716" i="1"/>
  <c r="L716" i="1" s="1"/>
  <c r="M716" i="1" s="1"/>
  <c r="N716" i="1" s="1"/>
  <c r="H718" i="1"/>
  <c r="I718" i="1" s="1"/>
  <c r="G719" i="1"/>
  <c r="E720" i="1"/>
  <c r="J718" i="1" l="1"/>
  <c r="K717" i="1"/>
  <c r="L717" i="1" s="1"/>
  <c r="M717" i="1" s="1"/>
  <c r="H719" i="1"/>
  <c r="I719" i="1" s="1"/>
  <c r="G720" i="1"/>
  <c r="E721" i="1"/>
  <c r="J719" i="1" l="1"/>
  <c r="K718" i="1"/>
  <c r="L718" i="1" s="1"/>
  <c r="M718" i="1" s="1"/>
  <c r="N718" i="1" s="1"/>
  <c r="N717" i="1"/>
  <c r="H720" i="1"/>
  <c r="I720" i="1" s="1"/>
  <c r="G721" i="1"/>
  <c r="E722" i="1"/>
  <c r="J720" i="1" l="1"/>
  <c r="K719" i="1"/>
  <c r="L719" i="1" s="1"/>
  <c r="M719" i="1" s="1"/>
  <c r="N719" i="1" s="1"/>
  <c r="H721" i="1"/>
  <c r="I721" i="1" s="1"/>
  <c r="G722" i="1"/>
  <c r="E723" i="1"/>
  <c r="J721" i="1" l="1"/>
  <c r="K720" i="1"/>
  <c r="L720" i="1" s="1"/>
  <c r="M720" i="1" s="1"/>
  <c r="N720" i="1" s="1"/>
  <c r="H722" i="1"/>
  <c r="G723" i="1"/>
  <c r="E724" i="1"/>
  <c r="I722" i="1" l="1"/>
  <c r="J722" i="1" s="1"/>
  <c r="H723" i="1"/>
  <c r="K721" i="1"/>
  <c r="L721" i="1" s="1"/>
  <c r="M721" i="1" s="1"/>
  <c r="N721" i="1" s="1"/>
  <c r="G724" i="1"/>
  <c r="E725" i="1"/>
  <c r="K722" i="1" l="1"/>
  <c r="L722" i="1" s="1"/>
  <c r="M722" i="1" s="1"/>
  <c r="N722" i="1" s="1"/>
  <c r="I723" i="1"/>
  <c r="J723" i="1" s="1"/>
  <c r="H724" i="1"/>
  <c r="I724" i="1" s="1"/>
  <c r="G725" i="1"/>
  <c r="E726" i="1"/>
  <c r="J724" i="1" l="1"/>
  <c r="J725" i="1" s="1"/>
  <c r="H725" i="1"/>
  <c r="I725" i="1" s="1"/>
  <c r="G726" i="1"/>
  <c r="E727" i="1"/>
  <c r="K723" i="1" l="1"/>
  <c r="L723" i="1" s="1"/>
  <c r="M723" i="1" s="1"/>
  <c r="N723" i="1" s="1"/>
  <c r="K725" i="1"/>
  <c r="L725" i="1" s="1"/>
  <c r="K724" i="1"/>
  <c r="L724" i="1" s="1"/>
  <c r="H726" i="1"/>
  <c r="G727" i="1"/>
  <c r="E728" i="1"/>
  <c r="M724" i="1" l="1"/>
  <c r="N724" i="1" s="1"/>
  <c r="I726" i="1"/>
  <c r="J726" i="1" s="1"/>
  <c r="H727" i="1"/>
  <c r="I727" i="1" s="1"/>
  <c r="G728" i="1"/>
  <c r="E729" i="1"/>
  <c r="J727" i="1" l="1"/>
  <c r="M725" i="1"/>
  <c r="N725" i="1" s="1"/>
  <c r="K726" i="1"/>
  <c r="L726" i="1" s="1"/>
  <c r="H728" i="1"/>
  <c r="G729" i="1"/>
  <c r="E730" i="1"/>
  <c r="M726" i="1" l="1"/>
  <c r="C5" i="2" s="1"/>
  <c r="K727" i="1"/>
  <c r="L727" i="1" s="1"/>
  <c r="I728" i="1"/>
  <c r="J728" i="1" s="1"/>
  <c r="H729" i="1"/>
  <c r="G730" i="1"/>
  <c r="E731" i="1"/>
  <c r="P5" i="2" l="1"/>
  <c r="N726" i="1"/>
  <c r="M727" i="1"/>
  <c r="N727" i="1" s="1"/>
  <c r="Q5" i="2"/>
  <c r="I729" i="1"/>
  <c r="J729" i="1" s="1"/>
  <c r="K728" i="1"/>
  <c r="L728" i="1" s="1"/>
  <c r="H730" i="1"/>
  <c r="I730" i="1" s="1"/>
  <c r="G731" i="1"/>
  <c r="E732" i="1"/>
  <c r="M728" i="1" l="1"/>
  <c r="N728" i="1" s="1"/>
  <c r="J730" i="1"/>
  <c r="K729" i="1"/>
  <c r="L729" i="1" s="1"/>
  <c r="H731" i="1"/>
  <c r="I731" i="1" s="1"/>
  <c r="G732" i="1"/>
  <c r="E733" i="1"/>
  <c r="M729" i="1" l="1"/>
  <c r="N729" i="1" s="1"/>
  <c r="J731" i="1"/>
  <c r="K731" i="1" s="1"/>
  <c r="L731" i="1" s="1"/>
  <c r="K730" i="1"/>
  <c r="L730" i="1" s="1"/>
  <c r="H732" i="1"/>
  <c r="G733" i="1"/>
  <c r="E734" i="1"/>
  <c r="M730" i="1" l="1"/>
  <c r="N730" i="1" s="1"/>
  <c r="I732" i="1"/>
  <c r="J732" i="1" s="1"/>
  <c r="H733" i="1"/>
  <c r="G734" i="1"/>
  <c r="E735" i="1"/>
  <c r="M731" i="1" l="1"/>
  <c r="N731" i="1" s="1"/>
  <c r="I733" i="1"/>
  <c r="J733" i="1" s="1"/>
  <c r="K732" i="1"/>
  <c r="L732" i="1" s="1"/>
  <c r="H734" i="1"/>
  <c r="G735" i="1"/>
  <c r="E736" i="1"/>
  <c r="M732" i="1" l="1"/>
  <c r="N732" i="1" s="1"/>
  <c r="K733" i="1"/>
  <c r="L733" i="1" s="1"/>
  <c r="I734" i="1"/>
  <c r="J734" i="1" s="1"/>
  <c r="H735" i="1"/>
  <c r="G736" i="1"/>
  <c r="E737" i="1"/>
  <c r="M733" i="1" l="1"/>
  <c r="N733" i="1" s="1"/>
  <c r="K734" i="1"/>
  <c r="L734" i="1" s="1"/>
  <c r="I735" i="1"/>
  <c r="J735" i="1" s="1"/>
  <c r="H736" i="1"/>
  <c r="G737" i="1"/>
  <c r="E738" i="1"/>
  <c r="M734" i="1" l="1"/>
  <c r="N734" i="1" s="1"/>
  <c r="I736" i="1"/>
  <c r="J736" i="1" s="1"/>
  <c r="K735" i="1"/>
  <c r="L735" i="1" s="1"/>
  <c r="H737" i="1"/>
  <c r="G738" i="1"/>
  <c r="E739" i="1"/>
  <c r="M735" i="1" l="1"/>
  <c r="N735" i="1" s="1"/>
  <c r="K736" i="1"/>
  <c r="L736" i="1" s="1"/>
  <c r="I737" i="1"/>
  <c r="J737" i="1" s="1"/>
  <c r="H738" i="1"/>
  <c r="G739" i="1"/>
  <c r="E740" i="1"/>
  <c r="M736" i="1" l="1"/>
  <c r="N736" i="1" s="1"/>
  <c r="K737" i="1"/>
  <c r="L737" i="1" s="1"/>
  <c r="I738" i="1"/>
  <c r="J738" i="1" s="1"/>
  <c r="H739" i="1"/>
  <c r="G740" i="1"/>
  <c r="E741" i="1"/>
  <c r="M737" i="1" l="1"/>
  <c r="N737" i="1" s="1"/>
  <c r="K738" i="1"/>
  <c r="L738" i="1" s="1"/>
  <c r="I739" i="1"/>
  <c r="J739" i="1" s="1"/>
  <c r="H740" i="1"/>
  <c r="G741" i="1"/>
  <c r="E742" i="1"/>
  <c r="M738" i="1" l="1"/>
  <c r="N738" i="1" s="1"/>
  <c r="I740" i="1"/>
  <c r="J740" i="1" s="1"/>
  <c r="K739" i="1"/>
  <c r="L739" i="1" s="1"/>
  <c r="M739" i="1" s="1"/>
  <c r="N739" i="1" s="1"/>
  <c r="H741" i="1"/>
  <c r="I741" i="1" s="1"/>
  <c r="G742" i="1"/>
  <c r="E743" i="1"/>
  <c r="J741" i="1" l="1"/>
  <c r="H742" i="1"/>
  <c r="I742" i="1" s="1"/>
  <c r="G743" i="1"/>
  <c r="E744" i="1"/>
  <c r="J742" i="1" l="1"/>
  <c r="K740" i="1"/>
  <c r="L740" i="1" s="1"/>
  <c r="M740" i="1" s="1"/>
  <c r="N740" i="1" s="1"/>
  <c r="K741" i="1"/>
  <c r="L741" i="1" s="1"/>
  <c r="H743" i="1"/>
  <c r="G744" i="1"/>
  <c r="E745" i="1"/>
  <c r="M741" i="1" l="1"/>
  <c r="N741" i="1" s="1"/>
  <c r="I743" i="1"/>
  <c r="J743" i="1" s="1"/>
  <c r="K742" i="1"/>
  <c r="L742" i="1" s="1"/>
  <c r="H744" i="1"/>
  <c r="G745" i="1"/>
  <c r="E746" i="1"/>
  <c r="M742" i="1" l="1"/>
  <c r="N742" i="1" s="1"/>
  <c r="I744" i="1"/>
  <c r="J744" i="1" s="1"/>
  <c r="H745" i="1"/>
  <c r="G746" i="1"/>
  <c r="E747" i="1"/>
  <c r="K743" i="1" l="1"/>
  <c r="L743" i="1" s="1"/>
  <c r="M743" i="1" s="1"/>
  <c r="N743" i="1" s="1"/>
  <c r="I745" i="1"/>
  <c r="J745" i="1" s="1"/>
  <c r="H746" i="1"/>
  <c r="K744" i="1"/>
  <c r="L744" i="1" s="1"/>
  <c r="G747" i="1"/>
  <c r="E748" i="1"/>
  <c r="M744" i="1" l="1"/>
  <c r="N744" i="1" s="1"/>
  <c r="K745" i="1"/>
  <c r="L745" i="1" s="1"/>
  <c r="I746" i="1"/>
  <c r="J746" i="1" s="1"/>
  <c r="H747" i="1"/>
  <c r="I747" i="1" s="1"/>
  <c r="G748" i="1"/>
  <c r="E749" i="1"/>
  <c r="M745" i="1" l="1"/>
  <c r="N745" i="1" s="1"/>
  <c r="J747" i="1"/>
  <c r="K746" i="1"/>
  <c r="L746" i="1" s="1"/>
  <c r="H748" i="1"/>
  <c r="G749" i="1"/>
  <c r="E750" i="1"/>
  <c r="M746" i="1" l="1"/>
  <c r="N746" i="1" s="1"/>
  <c r="K747" i="1"/>
  <c r="L747" i="1" s="1"/>
  <c r="I748" i="1"/>
  <c r="J748" i="1" s="1"/>
  <c r="H749" i="1"/>
  <c r="I749" i="1" s="1"/>
  <c r="G750" i="1"/>
  <c r="E751" i="1"/>
  <c r="M747" i="1" l="1"/>
  <c r="N747" i="1" s="1"/>
  <c r="J749" i="1"/>
  <c r="K748" i="1"/>
  <c r="L748" i="1" s="1"/>
  <c r="H750" i="1"/>
  <c r="G751" i="1"/>
  <c r="E752" i="1"/>
  <c r="M748" i="1" l="1"/>
  <c r="N748" i="1" s="1"/>
  <c r="K749" i="1"/>
  <c r="L749" i="1" s="1"/>
  <c r="I750" i="1"/>
  <c r="J750" i="1" s="1"/>
  <c r="H751" i="1"/>
  <c r="I751" i="1" s="1"/>
  <c r="G752" i="1"/>
  <c r="E753" i="1"/>
  <c r="M749" i="1" l="1"/>
  <c r="N749" i="1" s="1"/>
  <c r="J751" i="1"/>
  <c r="H752" i="1"/>
  <c r="I752" i="1" s="1"/>
  <c r="K750" i="1"/>
  <c r="L750" i="1" s="1"/>
  <c r="G753" i="1"/>
  <c r="E754" i="1"/>
  <c r="M750" i="1" l="1"/>
  <c r="N750" i="1" s="1"/>
  <c r="J752" i="1"/>
  <c r="H753" i="1"/>
  <c r="I753" i="1" s="1"/>
  <c r="K751" i="1"/>
  <c r="L751" i="1" s="1"/>
  <c r="G754" i="1"/>
  <c r="E755" i="1"/>
  <c r="M751" i="1" l="1"/>
  <c r="N751" i="1" s="1"/>
  <c r="J753" i="1"/>
  <c r="K752" i="1"/>
  <c r="L752" i="1" s="1"/>
  <c r="H754" i="1"/>
  <c r="I754" i="1" s="1"/>
  <c r="G755" i="1"/>
  <c r="E756" i="1"/>
  <c r="M752" i="1" l="1"/>
  <c r="N752" i="1" s="1"/>
  <c r="J754" i="1"/>
  <c r="K753" i="1"/>
  <c r="L753" i="1" s="1"/>
  <c r="H755" i="1"/>
  <c r="I755" i="1" s="1"/>
  <c r="G756" i="1"/>
  <c r="E757" i="1"/>
  <c r="M753" i="1" l="1"/>
  <c r="N753" i="1" s="1"/>
  <c r="J755" i="1"/>
  <c r="K754" i="1"/>
  <c r="L754" i="1" s="1"/>
  <c r="H756" i="1"/>
  <c r="I756" i="1" s="1"/>
  <c r="G757" i="1"/>
  <c r="E758" i="1"/>
  <c r="M754" i="1" l="1"/>
  <c r="N754" i="1" s="1"/>
  <c r="J756" i="1"/>
  <c r="K756" i="1" s="1"/>
  <c r="L756" i="1" s="1"/>
  <c r="K755" i="1"/>
  <c r="L755" i="1" s="1"/>
  <c r="H757" i="1"/>
  <c r="I757" i="1" s="1"/>
  <c r="G758" i="1"/>
  <c r="E759" i="1"/>
  <c r="M755" i="1" l="1"/>
  <c r="N755" i="1" s="1"/>
  <c r="J757" i="1"/>
  <c r="H758" i="1"/>
  <c r="G759" i="1"/>
  <c r="E760" i="1"/>
  <c r="M756" i="1" l="1"/>
  <c r="N756" i="1" s="1"/>
  <c r="I758" i="1"/>
  <c r="J758" i="1" s="1"/>
  <c r="K757" i="1"/>
  <c r="L757" i="1" s="1"/>
  <c r="H759" i="1"/>
  <c r="G760" i="1"/>
  <c r="E761" i="1"/>
  <c r="M757" i="1" l="1"/>
  <c r="N757" i="1" s="1"/>
  <c r="K758" i="1"/>
  <c r="L758" i="1" s="1"/>
  <c r="I759" i="1"/>
  <c r="J759" i="1" s="1"/>
  <c r="H760" i="1"/>
  <c r="G761" i="1"/>
  <c r="E762" i="1"/>
  <c r="M758" i="1" l="1"/>
  <c r="N758" i="1" s="1"/>
  <c r="I760" i="1"/>
  <c r="J760" i="1" s="1"/>
  <c r="K759" i="1"/>
  <c r="L759" i="1" s="1"/>
  <c r="H761" i="1"/>
  <c r="G762" i="1"/>
  <c r="E763" i="1"/>
  <c r="M759" i="1" l="1"/>
  <c r="N759" i="1" s="1"/>
  <c r="K760" i="1"/>
  <c r="L760" i="1" s="1"/>
  <c r="I761" i="1"/>
  <c r="J761" i="1" s="1"/>
  <c r="H762" i="1"/>
  <c r="G763" i="1"/>
  <c r="E764" i="1"/>
  <c r="M760" i="1" l="1"/>
  <c r="N760" i="1" s="1"/>
  <c r="I762" i="1"/>
  <c r="J762" i="1" s="1"/>
  <c r="K761" i="1"/>
  <c r="L761" i="1" s="1"/>
  <c r="H763" i="1"/>
  <c r="I763" i="1" s="1"/>
  <c r="G764" i="1"/>
  <c r="E765" i="1"/>
  <c r="M761" i="1" l="1"/>
  <c r="N761" i="1" s="1"/>
  <c r="J763" i="1"/>
  <c r="K762" i="1"/>
  <c r="L762" i="1" s="1"/>
  <c r="H764" i="1"/>
  <c r="I764" i="1" s="1"/>
  <c r="G765" i="1"/>
  <c r="E766" i="1"/>
  <c r="M762" i="1" l="1"/>
  <c r="N762" i="1" s="1"/>
  <c r="J764" i="1"/>
  <c r="K764" i="1" s="1"/>
  <c r="L764" i="1" s="1"/>
  <c r="K763" i="1"/>
  <c r="L763" i="1" s="1"/>
  <c r="H765" i="1"/>
  <c r="I765" i="1" s="1"/>
  <c r="G766" i="1"/>
  <c r="E767" i="1"/>
  <c r="M763" i="1" l="1"/>
  <c r="M764" i="1" s="1"/>
  <c r="N764" i="1" s="1"/>
  <c r="J765" i="1"/>
  <c r="H766" i="1"/>
  <c r="I766" i="1" s="1"/>
  <c r="G767" i="1"/>
  <c r="E768" i="1"/>
  <c r="N763" i="1" l="1"/>
  <c r="J766" i="1"/>
  <c r="K766" i="1" s="1"/>
  <c r="L766" i="1" s="1"/>
  <c r="K765" i="1"/>
  <c r="L765" i="1" s="1"/>
  <c r="M765" i="1" s="1"/>
  <c r="N765" i="1" s="1"/>
  <c r="H767" i="1"/>
  <c r="G768" i="1"/>
  <c r="E769" i="1"/>
  <c r="I767" i="1" l="1"/>
  <c r="J767" i="1" s="1"/>
  <c r="M766" i="1"/>
  <c r="N766" i="1" s="1"/>
  <c r="H768" i="1"/>
  <c r="G769" i="1"/>
  <c r="E770" i="1"/>
  <c r="I768" i="1" l="1"/>
  <c r="J768" i="1" s="1"/>
  <c r="K767" i="1"/>
  <c r="L767" i="1" s="1"/>
  <c r="M767" i="1" s="1"/>
  <c r="N767" i="1" s="1"/>
  <c r="H769" i="1"/>
  <c r="G770" i="1"/>
  <c r="E771" i="1"/>
  <c r="I769" i="1" l="1"/>
  <c r="J769" i="1" s="1"/>
  <c r="K768" i="1"/>
  <c r="L768" i="1" s="1"/>
  <c r="M768" i="1" s="1"/>
  <c r="H770" i="1"/>
  <c r="G771" i="1"/>
  <c r="E772" i="1"/>
  <c r="I770" i="1" l="1"/>
  <c r="J770" i="1" s="1"/>
  <c r="N768" i="1"/>
  <c r="K769" i="1"/>
  <c r="L769" i="1" s="1"/>
  <c r="M769" i="1" s="1"/>
  <c r="N769" i="1" s="1"/>
  <c r="H771" i="1"/>
  <c r="I771" i="1" s="1"/>
  <c r="G772" i="1"/>
  <c r="E773" i="1"/>
  <c r="J771" i="1" l="1"/>
  <c r="K770" i="1"/>
  <c r="L770" i="1" s="1"/>
  <c r="M770" i="1" s="1"/>
  <c r="N770" i="1" s="1"/>
  <c r="H772" i="1"/>
  <c r="I772" i="1" s="1"/>
  <c r="G773" i="1"/>
  <c r="E774" i="1"/>
  <c r="J772" i="1" l="1"/>
  <c r="K772" i="1" s="1"/>
  <c r="L772" i="1" s="1"/>
  <c r="H773" i="1"/>
  <c r="K771" i="1"/>
  <c r="L771" i="1" s="1"/>
  <c r="M771" i="1" s="1"/>
  <c r="N771" i="1" s="1"/>
  <c r="G774" i="1"/>
  <c r="E775" i="1"/>
  <c r="I773" i="1" l="1"/>
  <c r="J773" i="1" s="1"/>
  <c r="M772" i="1"/>
  <c r="N772" i="1" s="1"/>
  <c r="H774" i="1"/>
  <c r="G775" i="1"/>
  <c r="E776" i="1"/>
  <c r="K773" i="1" l="1"/>
  <c r="L773" i="1" s="1"/>
  <c r="M773" i="1" s="1"/>
  <c r="N773" i="1" s="1"/>
  <c r="H775" i="1"/>
  <c r="I774" i="1"/>
  <c r="J774" i="1" s="1"/>
  <c r="G776" i="1"/>
  <c r="E777" i="1"/>
  <c r="I775" i="1" l="1"/>
  <c r="J775" i="1" s="1"/>
  <c r="K774" i="1"/>
  <c r="L774" i="1" s="1"/>
  <c r="M774" i="1" s="1"/>
  <c r="N774" i="1" s="1"/>
  <c r="H776" i="1"/>
  <c r="G777" i="1"/>
  <c r="E778" i="1"/>
  <c r="K775" i="1" l="1"/>
  <c r="L775" i="1" s="1"/>
  <c r="M775" i="1" s="1"/>
  <c r="N775" i="1" s="1"/>
  <c r="I776" i="1"/>
  <c r="J776" i="1" s="1"/>
  <c r="H777" i="1"/>
  <c r="G778" i="1"/>
  <c r="E779" i="1"/>
  <c r="I777" i="1" l="1"/>
  <c r="J777" i="1" s="1"/>
  <c r="K776" i="1"/>
  <c r="L776" i="1" s="1"/>
  <c r="M776" i="1" s="1"/>
  <c r="N776" i="1" s="1"/>
  <c r="H778" i="1"/>
  <c r="G779" i="1"/>
  <c r="E780" i="1"/>
  <c r="I778" i="1" l="1"/>
  <c r="J778" i="1" s="1"/>
  <c r="H779" i="1"/>
  <c r="G780" i="1"/>
  <c r="E781" i="1"/>
  <c r="K777" i="1" l="1"/>
  <c r="L777" i="1" s="1"/>
  <c r="M777" i="1" s="1"/>
  <c r="N777" i="1" s="1"/>
  <c r="I779" i="1"/>
  <c r="J779" i="1" s="1"/>
  <c r="K778" i="1"/>
  <c r="L778" i="1" s="1"/>
  <c r="H780" i="1"/>
  <c r="G781" i="1"/>
  <c r="E782" i="1"/>
  <c r="M778" i="1" l="1"/>
  <c r="N778" i="1" s="1"/>
  <c r="I780" i="1"/>
  <c r="J780" i="1" s="1"/>
  <c r="K779" i="1"/>
  <c r="L779" i="1" s="1"/>
  <c r="H781" i="1"/>
  <c r="G782" i="1"/>
  <c r="E783" i="1"/>
  <c r="M779" i="1" l="1"/>
  <c r="N779" i="1" s="1"/>
  <c r="I781" i="1"/>
  <c r="J781" i="1" s="1"/>
  <c r="K780" i="1"/>
  <c r="L780" i="1" s="1"/>
  <c r="H782" i="1"/>
  <c r="I782" i="1" s="1"/>
  <c r="G783" i="1"/>
  <c r="E784" i="1"/>
  <c r="M780" i="1" l="1"/>
  <c r="N780" i="1" s="1"/>
  <c r="J782" i="1"/>
  <c r="K781" i="1"/>
  <c r="L781" i="1" s="1"/>
  <c r="H783" i="1"/>
  <c r="G784" i="1"/>
  <c r="E785" i="1"/>
  <c r="M781" i="1" l="1"/>
  <c r="N781" i="1" s="1"/>
  <c r="I783" i="1"/>
  <c r="J783" i="1" s="1"/>
  <c r="K782" i="1"/>
  <c r="L782" i="1" s="1"/>
  <c r="M782" i="1" s="1"/>
  <c r="N782" i="1" s="1"/>
  <c r="H784" i="1"/>
  <c r="G785" i="1"/>
  <c r="E786" i="1"/>
  <c r="K783" i="1" l="1"/>
  <c r="L783" i="1" s="1"/>
  <c r="M783" i="1" s="1"/>
  <c r="N783" i="1" s="1"/>
  <c r="I784" i="1"/>
  <c r="J784" i="1" s="1"/>
  <c r="H785" i="1"/>
  <c r="G786" i="1"/>
  <c r="E787" i="1"/>
  <c r="I785" i="1" l="1"/>
  <c r="J785" i="1" s="1"/>
  <c r="K784" i="1"/>
  <c r="L784" i="1" s="1"/>
  <c r="M784" i="1" s="1"/>
  <c r="N784" i="1" s="1"/>
  <c r="H786" i="1"/>
  <c r="G787" i="1"/>
  <c r="E788" i="1"/>
  <c r="K785" i="1" l="1"/>
  <c r="L785" i="1" s="1"/>
  <c r="M785" i="1" s="1"/>
  <c r="N785" i="1" s="1"/>
  <c r="I786" i="1"/>
  <c r="J786" i="1" s="1"/>
  <c r="H787" i="1"/>
  <c r="G788" i="1"/>
  <c r="E789" i="1"/>
  <c r="I787" i="1" l="1"/>
  <c r="J787" i="1" s="1"/>
  <c r="K786" i="1"/>
  <c r="L786" i="1" s="1"/>
  <c r="M786" i="1" s="1"/>
  <c r="N786" i="1" s="1"/>
  <c r="H788" i="1"/>
  <c r="I788" i="1" s="1"/>
  <c r="G789" i="1"/>
  <c r="E790" i="1"/>
  <c r="J788" i="1" l="1"/>
  <c r="K787" i="1"/>
  <c r="L787" i="1" s="1"/>
  <c r="M787" i="1" s="1"/>
  <c r="H789" i="1"/>
  <c r="G790" i="1"/>
  <c r="E791" i="1"/>
  <c r="I789" i="1" l="1"/>
  <c r="J789" i="1" s="1"/>
  <c r="N787" i="1"/>
  <c r="K788" i="1"/>
  <c r="L788" i="1" s="1"/>
  <c r="M788" i="1" s="1"/>
  <c r="H790" i="1"/>
  <c r="I790" i="1" s="1"/>
  <c r="G791" i="1"/>
  <c r="E792" i="1"/>
  <c r="J790" i="1" l="1"/>
  <c r="K789" i="1"/>
  <c r="L789" i="1" s="1"/>
  <c r="M789" i="1" s="1"/>
  <c r="N789" i="1" s="1"/>
  <c r="N788" i="1"/>
  <c r="H791" i="1"/>
  <c r="I791" i="1" s="1"/>
  <c r="G792" i="1"/>
  <c r="E793" i="1"/>
  <c r="J791" i="1" l="1"/>
  <c r="K790" i="1"/>
  <c r="L790" i="1" s="1"/>
  <c r="M790" i="1" s="1"/>
  <c r="H792" i="1"/>
  <c r="I792" i="1" s="1"/>
  <c r="G793" i="1"/>
  <c r="E794" i="1"/>
  <c r="J792" i="1" l="1"/>
  <c r="N790" i="1"/>
  <c r="K791" i="1"/>
  <c r="L791" i="1" s="1"/>
  <c r="M791" i="1" s="1"/>
  <c r="H793" i="1"/>
  <c r="I793" i="1" s="1"/>
  <c r="G794" i="1"/>
  <c r="E795" i="1"/>
  <c r="J793" i="1" l="1"/>
  <c r="K793" i="1" s="1"/>
  <c r="L793" i="1" s="1"/>
  <c r="N791" i="1"/>
  <c r="K792" i="1"/>
  <c r="L792" i="1" s="1"/>
  <c r="M792" i="1" s="1"/>
  <c r="H794" i="1"/>
  <c r="G795" i="1"/>
  <c r="E796" i="1"/>
  <c r="I794" i="1" l="1"/>
  <c r="J794" i="1" s="1"/>
  <c r="N792" i="1"/>
  <c r="M793" i="1"/>
  <c r="N793" i="1" s="1"/>
  <c r="H795" i="1"/>
  <c r="G796" i="1"/>
  <c r="E797" i="1"/>
  <c r="I795" i="1" l="1"/>
  <c r="J795" i="1" s="1"/>
  <c r="K794" i="1"/>
  <c r="L794" i="1" s="1"/>
  <c r="M794" i="1" s="1"/>
  <c r="N794" i="1" s="1"/>
  <c r="H796" i="1"/>
  <c r="I796" i="1" s="1"/>
  <c r="G797" i="1"/>
  <c r="E798" i="1"/>
  <c r="J796" i="1" l="1"/>
  <c r="K795" i="1"/>
  <c r="L795" i="1" s="1"/>
  <c r="M795" i="1" s="1"/>
  <c r="N795" i="1" s="1"/>
  <c r="H797" i="1"/>
  <c r="G798" i="1"/>
  <c r="E799" i="1"/>
  <c r="I797" i="1" l="1"/>
  <c r="J797" i="1" s="1"/>
  <c r="K796" i="1"/>
  <c r="L796" i="1" s="1"/>
  <c r="M796" i="1" s="1"/>
  <c r="N796" i="1" s="1"/>
  <c r="H798" i="1"/>
  <c r="G799" i="1"/>
  <c r="E800" i="1"/>
  <c r="K797" i="1" l="1"/>
  <c r="L797" i="1" s="1"/>
  <c r="M797" i="1" s="1"/>
  <c r="I798" i="1"/>
  <c r="J798" i="1" s="1"/>
  <c r="H799" i="1"/>
  <c r="G800" i="1"/>
  <c r="E801" i="1"/>
  <c r="K798" i="1" l="1"/>
  <c r="L798" i="1" s="1"/>
  <c r="M798" i="1" s="1"/>
  <c r="N798" i="1" s="1"/>
  <c r="I799" i="1"/>
  <c r="J799" i="1" s="1"/>
  <c r="N797" i="1"/>
  <c r="H800" i="1"/>
  <c r="G801" i="1"/>
  <c r="E802" i="1"/>
  <c r="K799" i="1" l="1"/>
  <c r="L799" i="1" s="1"/>
  <c r="M799" i="1" s="1"/>
  <c r="N799" i="1" s="1"/>
  <c r="I800" i="1"/>
  <c r="J800" i="1" s="1"/>
  <c r="H801" i="1"/>
  <c r="G802" i="1"/>
  <c r="E803" i="1"/>
  <c r="I801" i="1" l="1"/>
  <c r="J801" i="1" s="1"/>
  <c r="K800" i="1"/>
  <c r="L800" i="1" s="1"/>
  <c r="M800" i="1" s="1"/>
  <c r="N800" i="1" s="1"/>
  <c r="H802" i="1"/>
  <c r="G803" i="1"/>
  <c r="E804" i="1"/>
  <c r="K801" i="1" l="1"/>
  <c r="L801" i="1" s="1"/>
  <c r="M801" i="1" s="1"/>
  <c r="N801" i="1" s="1"/>
  <c r="I802" i="1"/>
  <c r="J802" i="1" s="1"/>
  <c r="H803" i="1"/>
  <c r="I803" i="1" s="1"/>
  <c r="G804" i="1"/>
  <c r="E805" i="1"/>
  <c r="J803" i="1" l="1"/>
  <c r="H804" i="1"/>
  <c r="I804" i="1" s="1"/>
  <c r="K802" i="1"/>
  <c r="L802" i="1" s="1"/>
  <c r="M802" i="1" s="1"/>
  <c r="N802" i="1" s="1"/>
  <c r="G805" i="1"/>
  <c r="E806" i="1"/>
  <c r="J804" i="1" l="1"/>
  <c r="K804" i="1" s="1"/>
  <c r="L804" i="1" s="1"/>
  <c r="K803" i="1"/>
  <c r="L803" i="1" s="1"/>
  <c r="M803" i="1" s="1"/>
  <c r="N803" i="1" s="1"/>
  <c r="H805" i="1"/>
  <c r="G806" i="1"/>
  <c r="E807" i="1"/>
  <c r="M804" i="1" l="1"/>
  <c r="N804" i="1" s="1"/>
  <c r="I805" i="1"/>
  <c r="J805" i="1" s="1"/>
  <c r="H806" i="1"/>
  <c r="G807" i="1"/>
  <c r="E808" i="1"/>
  <c r="K805" i="1" l="1"/>
  <c r="L805" i="1" s="1"/>
  <c r="M805" i="1" s="1"/>
  <c r="N805" i="1" s="1"/>
  <c r="I806" i="1"/>
  <c r="J806" i="1" s="1"/>
  <c r="H807" i="1"/>
  <c r="I807" i="1" s="1"/>
  <c r="G808" i="1"/>
  <c r="E809" i="1"/>
  <c r="J807" i="1" l="1"/>
  <c r="K806" i="1"/>
  <c r="L806" i="1" s="1"/>
  <c r="M806" i="1" s="1"/>
  <c r="N806" i="1" s="1"/>
  <c r="H808" i="1"/>
  <c r="I808" i="1" s="1"/>
  <c r="G809" i="1"/>
  <c r="E810" i="1"/>
  <c r="J808" i="1" l="1"/>
  <c r="K807" i="1"/>
  <c r="L807" i="1" s="1"/>
  <c r="M807" i="1" s="1"/>
  <c r="N807" i="1" s="1"/>
  <c r="H809" i="1"/>
  <c r="G810" i="1"/>
  <c r="E811" i="1"/>
  <c r="I809" i="1" l="1"/>
  <c r="J809" i="1" s="1"/>
  <c r="H810" i="1"/>
  <c r="K808" i="1"/>
  <c r="L808" i="1" s="1"/>
  <c r="M808" i="1" s="1"/>
  <c r="N808" i="1" s="1"/>
  <c r="G811" i="1"/>
  <c r="E812" i="1"/>
  <c r="K809" i="1" l="1"/>
  <c r="L809" i="1" s="1"/>
  <c r="M809" i="1" s="1"/>
  <c r="N809" i="1" s="1"/>
  <c r="I810" i="1"/>
  <c r="J810" i="1" s="1"/>
  <c r="H811" i="1"/>
  <c r="I811" i="1" s="1"/>
  <c r="G812" i="1"/>
  <c r="E813" i="1"/>
  <c r="J811" i="1" l="1"/>
  <c r="K810" i="1"/>
  <c r="L810" i="1" s="1"/>
  <c r="M810" i="1" s="1"/>
  <c r="H812" i="1"/>
  <c r="I812" i="1" s="1"/>
  <c r="G813" i="1"/>
  <c r="E814" i="1"/>
  <c r="J812" i="1" l="1"/>
  <c r="N810" i="1"/>
  <c r="K811" i="1"/>
  <c r="L811" i="1" s="1"/>
  <c r="M811" i="1" s="1"/>
  <c r="H813" i="1"/>
  <c r="G814" i="1"/>
  <c r="E815" i="1"/>
  <c r="N811" i="1" l="1"/>
  <c r="H814" i="1"/>
  <c r="I813" i="1"/>
  <c r="J813" i="1" s="1"/>
  <c r="K812" i="1"/>
  <c r="L812" i="1" s="1"/>
  <c r="M812" i="1" s="1"/>
  <c r="G815" i="1"/>
  <c r="E816" i="1"/>
  <c r="K813" i="1" l="1"/>
  <c r="L813" i="1" s="1"/>
  <c r="M813" i="1" s="1"/>
  <c r="N813" i="1" s="1"/>
  <c r="N812" i="1"/>
  <c r="H815" i="1"/>
  <c r="I814" i="1"/>
  <c r="J814" i="1" s="1"/>
  <c r="G816" i="1"/>
  <c r="E817" i="1"/>
  <c r="K814" i="1" l="1"/>
  <c r="L814" i="1" s="1"/>
  <c r="M814" i="1" s="1"/>
  <c r="N814" i="1" s="1"/>
  <c r="I815" i="1"/>
  <c r="J815" i="1" s="1"/>
  <c r="H816" i="1"/>
  <c r="G817" i="1"/>
  <c r="E818" i="1"/>
  <c r="K815" i="1" l="1"/>
  <c r="L815" i="1" s="1"/>
  <c r="M815" i="1" s="1"/>
  <c r="I816" i="1"/>
  <c r="J816" i="1" s="1"/>
  <c r="H817" i="1"/>
  <c r="G818" i="1"/>
  <c r="E819" i="1"/>
  <c r="I817" i="1" l="1"/>
  <c r="J817" i="1" s="1"/>
  <c r="N815" i="1"/>
  <c r="H818" i="1"/>
  <c r="I818" i="1" s="1"/>
  <c r="G819" i="1"/>
  <c r="E820" i="1"/>
  <c r="J818" i="1" l="1"/>
  <c r="K816" i="1"/>
  <c r="L816" i="1" s="1"/>
  <c r="M816" i="1" s="1"/>
  <c r="N816" i="1" s="1"/>
  <c r="K817" i="1"/>
  <c r="L817" i="1" s="1"/>
  <c r="H819" i="1"/>
  <c r="I819" i="1" s="1"/>
  <c r="G820" i="1"/>
  <c r="E821" i="1"/>
  <c r="J819" i="1" l="1"/>
  <c r="M817" i="1"/>
  <c r="N817" i="1" s="1"/>
  <c r="K818" i="1"/>
  <c r="L818" i="1" s="1"/>
  <c r="H820" i="1"/>
  <c r="G821" i="1"/>
  <c r="E822" i="1"/>
  <c r="M818" i="1" l="1"/>
  <c r="N818" i="1" s="1"/>
  <c r="I820" i="1"/>
  <c r="J820" i="1" s="1"/>
  <c r="K819" i="1"/>
  <c r="L819" i="1" s="1"/>
  <c r="H821" i="1"/>
  <c r="G822" i="1"/>
  <c r="E823" i="1"/>
  <c r="M819" i="1" l="1"/>
  <c r="N819" i="1" s="1"/>
  <c r="I821" i="1"/>
  <c r="J821" i="1" s="1"/>
  <c r="H822" i="1"/>
  <c r="I822" i="1" s="1"/>
  <c r="K820" i="1"/>
  <c r="L820" i="1" s="1"/>
  <c r="G823" i="1"/>
  <c r="E824" i="1"/>
  <c r="J822" i="1" l="1"/>
  <c r="K821" i="1"/>
  <c r="L821" i="1" s="1"/>
  <c r="M820" i="1"/>
  <c r="N820" i="1" s="1"/>
  <c r="H823" i="1"/>
  <c r="G824" i="1"/>
  <c r="E825" i="1"/>
  <c r="K822" i="1" l="1"/>
  <c r="L822" i="1" s="1"/>
  <c r="M821" i="1"/>
  <c r="N821" i="1" s="1"/>
  <c r="I823" i="1"/>
  <c r="J823" i="1" s="1"/>
  <c r="H824" i="1"/>
  <c r="I824" i="1" s="1"/>
  <c r="G825" i="1"/>
  <c r="E826" i="1"/>
  <c r="J824" i="1" l="1"/>
  <c r="K824" i="1" s="1"/>
  <c r="L824" i="1" s="1"/>
  <c r="M822" i="1"/>
  <c r="N822" i="1" s="1"/>
  <c r="K823" i="1"/>
  <c r="L823" i="1" s="1"/>
  <c r="H825" i="1"/>
  <c r="G826" i="1"/>
  <c r="E827" i="1"/>
  <c r="I825" i="1" l="1"/>
  <c r="J825" i="1" s="1"/>
  <c r="M823" i="1"/>
  <c r="N823" i="1" s="1"/>
  <c r="H826" i="1"/>
  <c r="G827" i="1"/>
  <c r="E828" i="1"/>
  <c r="M824" i="1" l="1"/>
  <c r="N824" i="1" s="1"/>
  <c r="I826" i="1"/>
  <c r="J826" i="1" s="1"/>
  <c r="K825" i="1"/>
  <c r="L825" i="1" s="1"/>
  <c r="H827" i="1"/>
  <c r="G828" i="1"/>
  <c r="E829" i="1"/>
  <c r="M825" i="1" l="1"/>
  <c r="N825" i="1" s="1"/>
  <c r="K826" i="1"/>
  <c r="L826" i="1" s="1"/>
  <c r="I827" i="1"/>
  <c r="J827" i="1" s="1"/>
  <c r="H828" i="1"/>
  <c r="G829" i="1"/>
  <c r="E830" i="1"/>
  <c r="M826" i="1" l="1"/>
  <c r="N826" i="1" s="1"/>
  <c r="I828" i="1"/>
  <c r="J828" i="1" s="1"/>
  <c r="K827" i="1"/>
  <c r="L827" i="1" s="1"/>
  <c r="H829" i="1"/>
  <c r="G830" i="1"/>
  <c r="E831" i="1"/>
  <c r="I829" i="1" l="1"/>
  <c r="J829" i="1" s="1"/>
  <c r="M827" i="1"/>
  <c r="N827" i="1" s="1"/>
  <c r="K828" i="1"/>
  <c r="L828" i="1" s="1"/>
  <c r="H830" i="1"/>
  <c r="G831" i="1"/>
  <c r="E832" i="1"/>
  <c r="M828" i="1" l="1"/>
  <c r="N828" i="1" s="1"/>
  <c r="I830" i="1"/>
  <c r="J830" i="1" s="1"/>
  <c r="K829" i="1"/>
  <c r="L829" i="1" s="1"/>
  <c r="H831" i="1"/>
  <c r="I831" i="1" s="1"/>
  <c r="G832" i="1"/>
  <c r="E833" i="1"/>
  <c r="J831" i="1" l="1"/>
  <c r="K830" i="1"/>
  <c r="L830" i="1" s="1"/>
  <c r="M829" i="1"/>
  <c r="N829" i="1" s="1"/>
  <c r="H832" i="1"/>
  <c r="I832" i="1" s="1"/>
  <c r="G833" i="1"/>
  <c r="E834" i="1"/>
  <c r="J832" i="1" l="1"/>
  <c r="K832" i="1" s="1"/>
  <c r="L832" i="1" s="1"/>
  <c r="M830" i="1"/>
  <c r="N830" i="1" s="1"/>
  <c r="K831" i="1"/>
  <c r="L831" i="1" s="1"/>
  <c r="H833" i="1"/>
  <c r="I833" i="1" s="1"/>
  <c r="G834" i="1"/>
  <c r="E835" i="1"/>
  <c r="J833" i="1" l="1"/>
  <c r="M831" i="1"/>
  <c r="N831" i="1" s="1"/>
  <c r="H834" i="1"/>
  <c r="G835" i="1"/>
  <c r="E836" i="1"/>
  <c r="M832" i="1" l="1"/>
  <c r="N832" i="1" s="1"/>
  <c r="I834" i="1"/>
  <c r="J834" i="1" s="1"/>
  <c r="K833" i="1"/>
  <c r="L833" i="1" s="1"/>
  <c r="H835" i="1"/>
  <c r="G836" i="1"/>
  <c r="E837" i="1"/>
  <c r="K834" i="1" l="1"/>
  <c r="L834" i="1" s="1"/>
  <c r="M833" i="1"/>
  <c r="N833" i="1" s="1"/>
  <c r="I835" i="1"/>
  <c r="J835" i="1" s="1"/>
  <c r="H836" i="1"/>
  <c r="I836" i="1" s="1"/>
  <c r="G837" i="1"/>
  <c r="E838" i="1"/>
  <c r="J836" i="1" l="1"/>
  <c r="M834" i="1"/>
  <c r="N834" i="1" s="1"/>
  <c r="K835" i="1"/>
  <c r="L835" i="1" s="1"/>
  <c r="H837" i="1"/>
  <c r="I837" i="1" s="1"/>
  <c r="G838" i="1"/>
  <c r="E839" i="1"/>
  <c r="J837" i="1" l="1"/>
  <c r="K836" i="1"/>
  <c r="L836" i="1" s="1"/>
  <c r="M835" i="1"/>
  <c r="N835" i="1" s="1"/>
  <c r="H838" i="1"/>
  <c r="I838" i="1" s="1"/>
  <c r="G839" i="1"/>
  <c r="E840" i="1"/>
  <c r="J838" i="1" l="1"/>
  <c r="M836" i="1"/>
  <c r="N836" i="1" s="1"/>
  <c r="K837" i="1"/>
  <c r="L837" i="1" s="1"/>
  <c r="H839" i="1"/>
  <c r="G840" i="1"/>
  <c r="E841" i="1"/>
  <c r="M837" i="1" l="1"/>
  <c r="N837" i="1" s="1"/>
  <c r="K838" i="1"/>
  <c r="L838" i="1" s="1"/>
  <c r="I839" i="1"/>
  <c r="J839" i="1" s="1"/>
  <c r="H840" i="1"/>
  <c r="G841" i="1"/>
  <c r="E842" i="1"/>
  <c r="M838" i="1" l="1"/>
  <c r="N838" i="1" s="1"/>
  <c r="I840" i="1"/>
  <c r="J840" i="1" s="1"/>
  <c r="K839" i="1"/>
  <c r="L839" i="1" s="1"/>
  <c r="H841" i="1"/>
  <c r="G842" i="1"/>
  <c r="E843" i="1"/>
  <c r="M839" i="1" l="1"/>
  <c r="N839" i="1" s="1"/>
  <c r="K840" i="1"/>
  <c r="L840" i="1" s="1"/>
  <c r="I841" i="1"/>
  <c r="J841" i="1" s="1"/>
  <c r="H842" i="1"/>
  <c r="G843" i="1"/>
  <c r="E844" i="1"/>
  <c r="M840" i="1" l="1"/>
  <c r="N840" i="1" s="1"/>
  <c r="I842" i="1"/>
  <c r="J842" i="1" s="1"/>
  <c r="K841" i="1"/>
  <c r="L841" i="1" s="1"/>
  <c r="H843" i="1"/>
  <c r="G844" i="1"/>
  <c r="E845" i="1"/>
  <c r="M841" i="1" l="1"/>
  <c r="N841" i="1" s="1"/>
  <c r="K842" i="1"/>
  <c r="L842" i="1" s="1"/>
  <c r="I843" i="1"/>
  <c r="J843" i="1" s="1"/>
  <c r="H844" i="1"/>
  <c r="G845" i="1"/>
  <c r="E846" i="1"/>
  <c r="M842" i="1" l="1"/>
  <c r="N842" i="1" s="1"/>
  <c r="I844" i="1"/>
  <c r="J844" i="1" s="1"/>
  <c r="K843" i="1"/>
  <c r="L843" i="1" s="1"/>
  <c r="H845" i="1"/>
  <c r="G846" i="1"/>
  <c r="E847" i="1"/>
  <c r="M843" i="1" l="1"/>
  <c r="N843" i="1" s="1"/>
  <c r="K844" i="1"/>
  <c r="L844" i="1" s="1"/>
  <c r="I845" i="1"/>
  <c r="J845" i="1" s="1"/>
  <c r="H846" i="1"/>
  <c r="G847" i="1"/>
  <c r="E848" i="1"/>
  <c r="M844" i="1" l="1"/>
  <c r="N844" i="1" s="1"/>
  <c r="I846" i="1"/>
  <c r="J846" i="1" s="1"/>
  <c r="K845" i="1"/>
  <c r="L845" i="1" s="1"/>
  <c r="H847" i="1"/>
  <c r="G848" i="1"/>
  <c r="E849" i="1"/>
  <c r="M845" i="1" l="1"/>
  <c r="N845" i="1" s="1"/>
  <c r="K846" i="1"/>
  <c r="L846" i="1" s="1"/>
  <c r="I847" i="1"/>
  <c r="J847" i="1" s="1"/>
  <c r="H848" i="1"/>
  <c r="G849" i="1"/>
  <c r="E850" i="1"/>
  <c r="M846" i="1" l="1"/>
  <c r="N846" i="1" s="1"/>
  <c r="I848" i="1"/>
  <c r="J848" i="1" s="1"/>
  <c r="K847" i="1"/>
  <c r="L847" i="1" s="1"/>
  <c r="H849" i="1"/>
  <c r="G850" i="1"/>
  <c r="E851" i="1"/>
  <c r="M847" i="1" l="1"/>
  <c r="N847" i="1" s="1"/>
  <c r="I849" i="1"/>
  <c r="J849" i="1" s="1"/>
  <c r="K848" i="1"/>
  <c r="L848" i="1" s="1"/>
  <c r="H850" i="1"/>
  <c r="G851" i="1"/>
  <c r="E852" i="1"/>
  <c r="M848" i="1" l="1"/>
  <c r="N848" i="1" s="1"/>
  <c r="I850" i="1"/>
  <c r="J850" i="1" s="1"/>
  <c r="K849" i="1"/>
  <c r="L849" i="1" s="1"/>
  <c r="H851" i="1"/>
  <c r="G852" i="1"/>
  <c r="E853" i="1"/>
  <c r="M849" i="1" l="1"/>
  <c r="N849" i="1" s="1"/>
  <c r="I851" i="1"/>
  <c r="J851" i="1" s="1"/>
  <c r="K850" i="1"/>
  <c r="L850" i="1" s="1"/>
  <c r="H852" i="1"/>
  <c r="G853" i="1"/>
  <c r="E854" i="1"/>
  <c r="M850" i="1" l="1"/>
  <c r="N850" i="1" s="1"/>
  <c r="K851" i="1"/>
  <c r="L851" i="1" s="1"/>
  <c r="I852" i="1"/>
  <c r="J852" i="1" s="1"/>
  <c r="H853" i="1"/>
  <c r="G854" i="1"/>
  <c r="E855" i="1"/>
  <c r="M851" i="1" l="1"/>
  <c r="N851" i="1" s="1"/>
  <c r="I853" i="1"/>
  <c r="J853" i="1" s="1"/>
  <c r="K852" i="1"/>
  <c r="L852" i="1" s="1"/>
  <c r="H854" i="1"/>
  <c r="G855" i="1"/>
  <c r="E856" i="1"/>
  <c r="M852" i="1" l="1"/>
  <c r="N852" i="1" s="1"/>
  <c r="K853" i="1"/>
  <c r="L853" i="1" s="1"/>
  <c r="I854" i="1"/>
  <c r="J854" i="1" s="1"/>
  <c r="H855" i="1"/>
  <c r="G856" i="1"/>
  <c r="E857" i="1"/>
  <c r="M853" i="1" l="1"/>
  <c r="N853" i="1" s="1"/>
  <c r="I855" i="1"/>
  <c r="J855" i="1" s="1"/>
  <c r="K854" i="1"/>
  <c r="L854" i="1" s="1"/>
  <c r="H856" i="1"/>
  <c r="I856" i="1" s="1"/>
  <c r="G857" i="1"/>
  <c r="E858" i="1"/>
  <c r="J856" i="1" l="1"/>
  <c r="K856" i="1" s="1"/>
  <c r="L856" i="1" s="1"/>
  <c r="M854" i="1"/>
  <c r="N854" i="1" s="1"/>
  <c r="K855" i="1"/>
  <c r="L855" i="1" s="1"/>
  <c r="H857" i="1"/>
  <c r="I857" i="1" s="1"/>
  <c r="G858" i="1"/>
  <c r="E859" i="1"/>
  <c r="J857" i="1" l="1"/>
  <c r="M855" i="1"/>
  <c r="N855" i="1" s="1"/>
  <c r="H858" i="1"/>
  <c r="G859" i="1"/>
  <c r="E860" i="1"/>
  <c r="M856" i="1" l="1"/>
  <c r="N856" i="1" s="1"/>
  <c r="K857" i="1"/>
  <c r="L857" i="1" s="1"/>
  <c r="H859" i="1"/>
  <c r="I858" i="1"/>
  <c r="J858" i="1" s="1"/>
  <c r="G860" i="1"/>
  <c r="E861" i="1"/>
  <c r="M857" i="1" l="1"/>
  <c r="N857" i="1" s="1"/>
  <c r="H860" i="1"/>
  <c r="I859" i="1"/>
  <c r="J859" i="1" s="1"/>
  <c r="K858" i="1"/>
  <c r="L858" i="1" s="1"/>
  <c r="G861" i="1"/>
  <c r="E862" i="1"/>
  <c r="M858" i="1" l="1"/>
  <c r="N858" i="1" s="1"/>
  <c r="K859" i="1"/>
  <c r="L859" i="1" s="1"/>
  <c r="I860" i="1"/>
  <c r="J860" i="1" s="1"/>
  <c r="H861" i="1"/>
  <c r="G862" i="1"/>
  <c r="E863" i="1"/>
  <c r="M859" i="1" l="1"/>
  <c r="N859" i="1" s="1"/>
  <c r="I861" i="1"/>
  <c r="J861" i="1" s="1"/>
  <c r="K860" i="1"/>
  <c r="L860" i="1" s="1"/>
  <c r="H862" i="1"/>
  <c r="I862" i="1" s="1"/>
  <c r="G863" i="1"/>
  <c r="E864" i="1"/>
  <c r="M860" i="1" l="1"/>
  <c r="N860" i="1" s="1"/>
  <c r="J862" i="1"/>
  <c r="K861" i="1"/>
  <c r="L861" i="1" s="1"/>
  <c r="H863" i="1"/>
  <c r="I863" i="1" s="1"/>
  <c r="G864" i="1"/>
  <c r="E865" i="1"/>
  <c r="M861" i="1" l="1"/>
  <c r="N861" i="1" s="1"/>
  <c r="J863" i="1"/>
  <c r="K862" i="1"/>
  <c r="L862" i="1" s="1"/>
  <c r="H864" i="1"/>
  <c r="I864" i="1" s="1"/>
  <c r="G865" i="1"/>
  <c r="E866" i="1"/>
  <c r="M862" i="1" l="1"/>
  <c r="N862" i="1" s="1"/>
  <c r="J864" i="1"/>
  <c r="K863" i="1"/>
  <c r="L863" i="1" s="1"/>
  <c r="H865" i="1"/>
  <c r="G866" i="1"/>
  <c r="E867" i="1"/>
  <c r="M863" i="1" l="1"/>
  <c r="N863" i="1" s="1"/>
  <c r="K864" i="1"/>
  <c r="L864" i="1" s="1"/>
  <c r="I865" i="1"/>
  <c r="J865" i="1" s="1"/>
  <c r="H866" i="1"/>
  <c r="G867" i="1"/>
  <c r="E868" i="1"/>
  <c r="M864" i="1" l="1"/>
  <c r="N864" i="1" s="1"/>
  <c r="I866" i="1"/>
  <c r="J866" i="1" s="1"/>
  <c r="K865" i="1"/>
  <c r="L865" i="1" s="1"/>
  <c r="H867" i="1"/>
  <c r="I867" i="1" s="1"/>
  <c r="G868" i="1"/>
  <c r="E869" i="1"/>
  <c r="M865" i="1" l="1"/>
  <c r="N865" i="1" s="1"/>
  <c r="J867" i="1"/>
  <c r="K866" i="1"/>
  <c r="L866" i="1" s="1"/>
  <c r="H868" i="1"/>
  <c r="I868" i="1" s="1"/>
  <c r="G869" i="1"/>
  <c r="E870" i="1"/>
  <c r="M866" i="1" l="1"/>
  <c r="N866" i="1" s="1"/>
  <c r="J868" i="1"/>
  <c r="K868" i="1" s="1"/>
  <c r="L868" i="1" s="1"/>
  <c r="K867" i="1"/>
  <c r="L867" i="1" s="1"/>
  <c r="H869" i="1"/>
  <c r="G870" i="1"/>
  <c r="E871" i="1"/>
  <c r="M867" i="1" l="1"/>
  <c r="N867" i="1" s="1"/>
  <c r="I869" i="1"/>
  <c r="J869" i="1" s="1"/>
  <c r="H870" i="1"/>
  <c r="G871" i="1"/>
  <c r="E872" i="1"/>
  <c r="M868" i="1" l="1"/>
  <c r="N868" i="1" s="1"/>
  <c r="I870" i="1"/>
  <c r="J870" i="1" s="1"/>
  <c r="K869" i="1"/>
  <c r="L869" i="1" s="1"/>
  <c r="H871" i="1"/>
  <c r="G872" i="1"/>
  <c r="E873" i="1"/>
  <c r="M869" i="1" l="1"/>
  <c r="N869" i="1" s="1"/>
  <c r="K870" i="1"/>
  <c r="L870" i="1" s="1"/>
  <c r="I871" i="1"/>
  <c r="J871" i="1" s="1"/>
  <c r="H872" i="1"/>
  <c r="I872" i="1" s="1"/>
  <c r="G873" i="1"/>
  <c r="E874" i="1"/>
  <c r="M870" i="1" l="1"/>
  <c r="N870" i="1" s="1"/>
  <c r="J872" i="1"/>
  <c r="K871" i="1"/>
  <c r="L871" i="1" s="1"/>
  <c r="H873" i="1"/>
  <c r="I873" i="1" s="1"/>
  <c r="G874" i="1"/>
  <c r="E875" i="1"/>
  <c r="M871" i="1" l="1"/>
  <c r="N871" i="1" s="1"/>
  <c r="J873" i="1"/>
  <c r="K872" i="1"/>
  <c r="L872" i="1" s="1"/>
  <c r="H874" i="1"/>
  <c r="I874" i="1" s="1"/>
  <c r="G875" i="1"/>
  <c r="E876" i="1"/>
  <c r="M872" i="1" l="1"/>
  <c r="N872" i="1" s="1"/>
  <c r="J874" i="1"/>
  <c r="K873" i="1"/>
  <c r="L873" i="1" s="1"/>
  <c r="H875" i="1"/>
  <c r="G876" i="1"/>
  <c r="E877" i="1"/>
  <c r="M873" i="1" l="1"/>
  <c r="N873" i="1" s="1"/>
  <c r="K874" i="1"/>
  <c r="L874" i="1" s="1"/>
  <c r="I875" i="1"/>
  <c r="J875" i="1" s="1"/>
  <c r="H876" i="1"/>
  <c r="G877" i="1"/>
  <c r="E878" i="1"/>
  <c r="M874" i="1" l="1"/>
  <c r="N874" i="1" s="1"/>
  <c r="I876" i="1"/>
  <c r="J876" i="1" s="1"/>
  <c r="K875" i="1"/>
  <c r="L875" i="1" s="1"/>
  <c r="H877" i="1"/>
  <c r="G878" i="1"/>
  <c r="E879" i="1"/>
  <c r="M875" i="1" l="1"/>
  <c r="N875" i="1" s="1"/>
  <c r="K876" i="1"/>
  <c r="L876" i="1" s="1"/>
  <c r="I877" i="1"/>
  <c r="J877" i="1" s="1"/>
  <c r="H878" i="1"/>
  <c r="G879" i="1"/>
  <c r="E880" i="1"/>
  <c r="M876" i="1" l="1"/>
  <c r="N876" i="1" s="1"/>
  <c r="I878" i="1"/>
  <c r="J878" i="1" s="1"/>
  <c r="K877" i="1"/>
  <c r="L877" i="1" s="1"/>
  <c r="H879" i="1"/>
  <c r="I879" i="1" s="1"/>
  <c r="G880" i="1"/>
  <c r="E881" i="1"/>
  <c r="M877" i="1" l="1"/>
  <c r="N877" i="1" s="1"/>
  <c r="J879" i="1"/>
  <c r="H880" i="1"/>
  <c r="I880" i="1" s="1"/>
  <c r="G881" i="1"/>
  <c r="E882" i="1"/>
  <c r="J880" i="1" l="1"/>
  <c r="K878" i="1"/>
  <c r="L878" i="1" s="1"/>
  <c r="M878" i="1" s="1"/>
  <c r="N878" i="1" s="1"/>
  <c r="K879" i="1"/>
  <c r="L879" i="1" s="1"/>
  <c r="H881" i="1"/>
  <c r="G882" i="1"/>
  <c r="E883" i="1"/>
  <c r="M879" i="1" l="1"/>
  <c r="N879" i="1" s="1"/>
  <c r="I881" i="1"/>
  <c r="J881" i="1" s="1"/>
  <c r="K880" i="1"/>
  <c r="L880" i="1" s="1"/>
  <c r="H882" i="1"/>
  <c r="G883" i="1"/>
  <c r="E884" i="1"/>
  <c r="M880" i="1" l="1"/>
  <c r="N880" i="1" s="1"/>
  <c r="H883" i="1"/>
  <c r="I883" i="1" s="1"/>
  <c r="I882" i="1"/>
  <c r="J882" i="1" s="1"/>
  <c r="K881" i="1"/>
  <c r="L881" i="1" s="1"/>
  <c r="G884" i="1"/>
  <c r="E885" i="1"/>
  <c r="M881" i="1" l="1"/>
  <c r="N881" i="1" s="1"/>
  <c r="J883" i="1"/>
  <c r="K883" i="1" s="1"/>
  <c r="L883" i="1" s="1"/>
  <c r="K882" i="1"/>
  <c r="L882" i="1" s="1"/>
  <c r="H884" i="1"/>
  <c r="I884" i="1" s="1"/>
  <c r="G885" i="1"/>
  <c r="E886" i="1"/>
  <c r="M882" i="1" l="1"/>
  <c r="N882" i="1" s="1"/>
  <c r="J884" i="1"/>
  <c r="H885" i="1"/>
  <c r="G886" i="1"/>
  <c r="E887" i="1"/>
  <c r="M883" i="1" l="1"/>
  <c r="N883" i="1" s="1"/>
  <c r="H886" i="1"/>
  <c r="I886" i="1" s="1"/>
  <c r="I885" i="1"/>
  <c r="J885" i="1" s="1"/>
  <c r="K884" i="1"/>
  <c r="L884" i="1" s="1"/>
  <c r="G887" i="1"/>
  <c r="E888" i="1"/>
  <c r="M884" i="1" l="1"/>
  <c r="N884" i="1" s="1"/>
  <c r="J886" i="1"/>
  <c r="K886" i="1" s="1"/>
  <c r="L886" i="1" s="1"/>
  <c r="K885" i="1"/>
  <c r="L885" i="1" s="1"/>
  <c r="H887" i="1"/>
  <c r="G888" i="1"/>
  <c r="E889" i="1"/>
  <c r="M885" i="1" l="1"/>
  <c r="N885" i="1" s="1"/>
  <c r="I887" i="1"/>
  <c r="J887" i="1" s="1"/>
  <c r="H888" i="1"/>
  <c r="G889" i="1"/>
  <c r="E890" i="1"/>
  <c r="M886" i="1" l="1"/>
  <c r="N886" i="1" s="1"/>
  <c r="I888" i="1"/>
  <c r="J888" i="1" s="1"/>
  <c r="H889" i="1"/>
  <c r="K887" i="1"/>
  <c r="L887" i="1" s="1"/>
  <c r="G890" i="1"/>
  <c r="E891" i="1"/>
  <c r="M887" i="1" l="1"/>
  <c r="N887" i="1" s="1"/>
  <c r="I889" i="1"/>
  <c r="J889" i="1" s="1"/>
  <c r="H890" i="1"/>
  <c r="I890" i="1" s="1"/>
  <c r="K888" i="1"/>
  <c r="L888" i="1" s="1"/>
  <c r="G891" i="1"/>
  <c r="E892" i="1"/>
  <c r="M888" i="1" l="1"/>
  <c r="N888" i="1" s="1"/>
  <c r="J890" i="1"/>
  <c r="K890" i="1" s="1"/>
  <c r="L890" i="1" s="1"/>
  <c r="K889" i="1"/>
  <c r="L889" i="1" s="1"/>
  <c r="H891" i="1"/>
  <c r="G892" i="1"/>
  <c r="E893" i="1"/>
  <c r="M889" i="1" l="1"/>
  <c r="N889" i="1" s="1"/>
  <c r="H892" i="1"/>
  <c r="I891" i="1"/>
  <c r="J891" i="1" s="1"/>
  <c r="G893" i="1"/>
  <c r="E894" i="1"/>
  <c r="M890" i="1" l="1"/>
  <c r="N890" i="1" s="1"/>
  <c r="I892" i="1"/>
  <c r="J892" i="1" s="1"/>
  <c r="K891" i="1"/>
  <c r="L891" i="1" s="1"/>
  <c r="H893" i="1"/>
  <c r="G894" i="1"/>
  <c r="E895" i="1"/>
  <c r="M891" i="1" l="1"/>
  <c r="N891" i="1" s="1"/>
  <c r="K892" i="1"/>
  <c r="L892" i="1" s="1"/>
  <c r="I893" i="1"/>
  <c r="J893" i="1" s="1"/>
  <c r="H894" i="1"/>
  <c r="G895" i="1"/>
  <c r="E896" i="1"/>
  <c r="M892" i="1" l="1"/>
  <c r="N892" i="1" s="1"/>
  <c r="I894" i="1"/>
  <c r="J894" i="1" s="1"/>
  <c r="K893" i="1"/>
  <c r="L893" i="1" s="1"/>
  <c r="H895" i="1"/>
  <c r="G896" i="1"/>
  <c r="E897" i="1"/>
  <c r="M893" i="1" l="1"/>
  <c r="N893" i="1" s="1"/>
  <c r="I895" i="1"/>
  <c r="J895" i="1" s="1"/>
  <c r="H896" i="1"/>
  <c r="K894" i="1"/>
  <c r="L894" i="1" s="1"/>
  <c r="G897" i="1"/>
  <c r="E898" i="1"/>
  <c r="M894" i="1" l="1"/>
  <c r="N894" i="1" s="1"/>
  <c r="K895" i="1"/>
  <c r="L895" i="1" s="1"/>
  <c r="I896" i="1"/>
  <c r="J896" i="1" s="1"/>
  <c r="H897" i="1"/>
  <c r="G898" i="1"/>
  <c r="E899" i="1"/>
  <c r="M895" i="1" l="1"/>
  <c r="N895" i="1" s="1"/>
  <c r="K896" i="1"/>
  <c r="L896" i="1" s="1"/>
  <c r="I897" i="1"/>
  <c r="J897" i="1" s="1"/>
  <c r="H898" i="1"/>
  <c r="I898" i="1" s="1"/>
  <c r="G899" i="1"/>
  <c r="E900" i="1"/>
  <c r="M896" i="1" l="1"/>
  <c r="N896" i="1" s="1"/>
  <c r="J898" i="1"/>
  <c r="K897" i="1"/>
  <c r="L897" i="1" s="1"/>
  <c r="M897" i="1" s="1"/>
  <c r="N897" i="1" s="1"/>
  <c r="H899" i="1"/>
  <c r="G900" i="1"/>
  <c r="E901" i="1"/>
  <c r="I899" i="1" l="1"/>
  <c r="J899" i="1" s="1"/>
  <c r="K898" i="1"/>
  <c r="L898" i="1" s="1"/>
  <c r="M898" i="1" s="1"/>
  <c r="N898" i="1" s="1"/>
  <c r="H900" i="1"/>
  <c r="G901" i="1"/>
  <c r="E902" i="1"/>
  <c r="K899" i="1" l="1"/>
  <c r="L899" i="1" s="1"/>
  <c r="M899" i="1" s="1"/>
  <c r="N899" i="1" s="1"/>
  <c r="I900" i="1"/>
  <c r="J900" i="1" s="1"/>
  <c r="H901" i="1"/>
  <c r="G902" i="1"/>
  <c r="E903" i="1"/>
  <c r="H902" i="1" l="1"/>
  <c r="I901" i="1"/>
  <c r="J901" i="1" s="1"/>
  <c r="K900" i="1"/>
  <c r="L900" i="1" s="1"/>
  <c r="M900" i="1" s="1"/>
  <c r="G903" i="1"/>
  <c r="E904" i="1"/>
  <c r="I902" i="1" l="1"/>
  <c r="J902" i="1" s="1"/>
  <c r="N900" i="1"/>
  <c r="K901" i="1"/>
  <c r="L901" i="1" s="1"/>
  <c r="M901" i="1" s="1"/>
  <c r="H903" i="1"/>
  <c r="G904" i="1"/>
  <c r="E905" i="1"/>
  <c r="K902" i="1" l="1"/>
  <c r="L902" i="1" s="1"/>
  <c r="M902" i="1" s="1"/>
  <c r="N902" i="1" s="1"/>
  <c r="I903" i="1"/>
  <c r="J903" i="1" s="1"/>
  <c r="N901" i="1"/>
  <c r="H904" i="1"/>
  <c r="I904" i="1" s="1"/>
  <c r="G905" i="1"/>
  <c r="E906" i="1"/>
  <c r="J904" i="1" l="1"/>
  <c r="K903" i="1"/>
  <c r="L903" i="1" s="1"/>
  <c r="M903" i="1" s="1"/>
  <c r="H905" i="1"/>
  <c r="I905" i="1" s="1"/>
  <c r="G906" i="1"/>
  <c r="E907" i="1"/>
  <c r="J905" i="1" l="1"/>
  <c r="N903" i="1"/>
  <c r="H906" i="1"/>
  <c r="I906" i="1" s="1"/>
  <c r="K904" i="1"/>
  <c r="L904" i="1" s="1"/>
  <c r="M904" i="1" s="1"/>
  <c r="G907" i="1"/>
  <c r="E908" i="1"/>
  <c r="J906" i="1" l="1"/>
  <c r="N904" i="1"/>
  <c r="K905" i="1"/>
  <c r="L905" i="1" s="1"/>
  <c r="M905" i="1" s="1"/>
  <c r="H907" i="1"/>
  <c r="I907" i="1" s="1"/>
  <c r="G908" i="1"/>
  <c r="E909" i="1"/>
  <c r="J907" i="1" l="1"/>
  <c r="K906" i="1"/>
  <c r="L906" i="1" s="1"/>
  <c r="M906" i="1" s="1"/>
  <c r="N906" i="1" s="1"/>
  <c r="N905" i="1"/>
  <c r="H908" i="1"/>
  <c r="I908" i="1" s="1"/>
  <c r="G909" i="1"/>
  <c r="E910" i="1"/>
  <c r="J908" i="1" l="1"/>
  <c r="K907" i="1"/>
  <c r="L907" i="1" s="1"/>
  <c r="M907" i="1" s="1"/>
  <c r="N907" i="1" s="1"/>
  <c r="H909" i="1"/>
  <c r="G910" i="1"/>
  <c r="E911" i="1"/>
  <c r="I909" i="1" l="1"/>
  <c r="J909" i="1" s="1"/>
  <c r="H910" i="1"/>
  <c r="K908" i="1"/>
  <c r="L908" i="1" s="1"/>
  <c r="M908" i="1" s="1"/>
  <c r="G911" i="1"/>
  <c r="E912" i="1"/>
  <c r="I910" i="1" l="1"/>
  <c r="J910" i="1" s="1"/>
  <c r="K909" i="1"/>
  <c r="L909" i="1" s="1"/>
  <c r="M909" i="1" s="1"/>
  <c r="N909" i="1" s="1"/>
  <c r="N908" i="1"/>
  <c r="H911" i="1"/>
  <c r="I911" i="1" s="1"/>
  <c r="G912" i="1"/>
  <c r="E913" i="1"/>
  <c r="J911" i="1" l="1"/>
  <c r="K910" i="1"/>
  <c r="L910" i="1" s="1"/>
  <c r="M910" i="1" s="1"/>
  <c r="N910" i="1" s="1"/>
  <c r="H912" i="1"/>
  <c r="G913" i="1"/>
  <c r="E914" i="1"/>
  <c r="I912" i="1" l="1"/>
  <c r="J912" i="1" s="1"/>
  <c r="K911" i="1"/>
  <c r="L911" i="1" s="1"/>
  <c r="M911" i="1" s="1"/>
  <c r="N911" i="1" s="1"/>
  <c r="H913" i="1"/>
  <c r="G914" i="1"/>
  <c r="E915" i="1"/>
  <c r="I913" i="1" l="1"/>
  <c r="J913" i="1" s="1"/>
  <c r="K913" i="1" s="1"/>
  <c r="L913" i="1" s="1"/>
  <c r="K912" i="1"/>
  <c r="L912" i="1" s="1"/>
  <c r="M912" i="1" s="1"/>
  <c r="H914" i="1"/>
  <c r="I914" i="1" s="1"/>
  <c r="G915" i="1"/>
  <c r="E916" i="1"/>
  <c r="J914" i="1" l="1"/>
  <c r="N912" i="1"/>
  <c r="M913" i="1"/>
  <c r="N913" i="1" s="1"/>
  <c r="H915" i="1"/>
  <c r="I915" i="1" s="1"/>
  <c r="G916" i="1"/>
  <c r="E917" i="1"/>
  <c r="J915" i="1" l="1"/>
  <c r="K914" i="1"/>
  <c r="L914" i="1" s="1"/>
  <c r="M914" i="1" s="1"/>
  <c r="H916" i="1"/>
  <c r="I916" i="1" s="1"/>
  <c r="G917" i="1"/>
  <c r="E918" i="1"/>
  <c r="J916" i="1" l="1"/>
  <c r="N914" i="1"/>
  <c r="K915" i="1"/>
  <c r="L915" i="1" s="1"/>
  <c r="M915" i="1" s="1"/>
  <c r="H917" i="1"/>
  <c r="I917" i="1" s="1"/>
  <c r="G918" i="1"/>
  <c r="E919" i="1"/>
  <c r="J917" i="1" l="1"/>
  <c r="K916" i="1"/>
  <c r="L916" i="1" s="1"/>
  <c r="M916" i="1" s="1"/>
  <c r="N916" i="1" s="1"/>
  <c r="N915" i="1"/>
  <c r="H918" i="1"/>
  <c r="G919" i="1"/>
  <c r="E920" i="1"/>
  <c r="I918" i="1" l="1"/>
  <c r="J918" i="1" s="1"/>
  <c r="K918" i="1" s="1"/>
  <c r="L918" i="1" s="1"/>
  <c r="K917" i="1"/>
  <c r="L917" i="1" s="1"/>
  <c r="M917" i="1" s="1"/>
  <c r="N917" i="1" s="1"/>
  <c r="H919" i="1"/>
  <c r="G920" i="1"/>
  <c r="E921" i="1"/>
  <c r="I919" i="1" l="1"/>
  <c r="J919" i="1" s="1"/>
  <c r="M918" i="1"/>
  <c r="N918" i="1" s="1"/>
  <c r="H920" i="1"/>
  <c r="G921" i="1"/>
  <c r="E922" i="1"/>
  <c r="I920" i="1" l="1"/>
  <c r="J920" i="1" s="1"/>
  <c r="K919" i="1"/>
  <c r="L919" i="1" s="1"/>
  <c r="M919" i="1" s="1"/>
  <c r="H921" i="1"/>
  <c r="G922" i="1"/>
  <c r="E923" i="1"/>
  <c r="N919" i="1" l="1"/>
  <c r="I921" i="1"/>
  <c r="J921" i="1" s="1"/>
  <c r="H922" i="1"/>
  <c r="K920" i="1"/>
  <c r="L920" i="1" s="1"/>
  <c r="M920" i="1" s="1"/>
  <c r="G923" i="1"/>
  <c r="E924" i="1"/>
  <c r="I922" i="1" l="1"/>
  <c r="J922" i="1" s="1"/>
  <c r="K921" i="1"/>
  <c r="L921" i="1" s="1"/>
  <c r="M921" i="1" s="1"/>
  <c r="N921" i="1" s="1"/>
  <c r="N920" i="1"/>
  <c r="H923" i="1"/>
  <c r="I923" i="1" s="1"/>
  <c r="G924" i="1"/>
  <c r="E925" i="1"/>
  <c r="J923" i="1" l="1"/>
  <c r="K922" i="1"/>
  <c r="L922" i="1" s="1"/>
  <c r="M922" i="1" s="1"/>
  <c r="N922" i="1" s="1"/>
  <c r="H924" i="1"/>
  <c r="G925" i="1"/>
  <c r="E926" i="1"/>
  <c r="I924" i="1" l="1"/>
  <c r="J924" i="1" s="1"/>
  <c r="H925" i="1"/>
  <c r="K923" i="1"/>
  <c r="L923" i="1" s="1"/>
  <c r="M923" i="1" s="1"/>
  <c r="G926" i="1"/>
  <c r="E927" i="1"/>
  <c r="I925" i="1" l="1"/>
  <c r="J925" i="1" s="1"/>
  <c r="N923" i="1"/>
  <c r="H926" i="1"/>
  <c r="K924" i="1"/>
  <c r="L924" i="1" s="1"/>
  <c r="M924" i="1" s="1"/>
  <c r="G927" i="1"/>
  <c r="E928" i="1"/>
  <c r="K925" i="1" l="1"/>
  <c r="L925" i="1" s="1"/>
  <c r="M925" i="1" s="1"/>
  <c r="N925" i="1" s="1"/>
  <c r="I926" i="1"/>
  <c r="J926" i="1" s="1"/>
  <c r="N924" i="1"/>
  <c r="H927" i="1"/>
  <c r="I927" i="1" s="1"/>
  <c r="G928" i="1"/>
  <c r="E929" i="1"/>
  <c r="J927" i="1" l="1"/>
  <c r="K926" i="1"/>
  <c r="L926" i="1" s="1"/>
  <c r="M926" i="1" s="1"/>
  <c r="N926" i="1" s="1"/>
  <c r="H928" i="1"/>
  <c r="G929" i="1"/>
  <c r="E930" i="1"/>
  <c r="H929" i="1" l="1"/>
  <c r="I929" i="1" s="1"/>
  <c r="I928" i="1"/>
  <c r="J928" i="1" s="1"/>
  <c r="K927" i="1"/>
  <c r="L927" i="1" s="1"/>
  <c r="M927" i="1" s="1"/>
  <c r="N927" i="1" s="1"/>
  <c r="G930" i="1"/>
  <c r="E931" i="1"/>
  <c r="J929" i="1" l="1"/>
  <c r="K928" i="1"/>
  <c r="L928" i="1" s="1"/>
  <c r="M928" i="1" s="1"/>
  <c r="H930" i="1"/>
  <c r="I930" i="1" s="1"/>
  <c r="G931" i="1"/>
  <c r="E932" i="1"/>
  <c r="J930" i="1" l="1"/>
  <c r="N928" i="1"/>
  <c r="K929" i="1"/>
  <c r="L929" i="1" s="1"/>
  <c r="M929" i="1" s="1"/>
  <c r="H931" i="1"/>
  <c r="I931" i="1" s="1"/>
  <c r="G932" i="1"/>
  <c r="E933" i="1"/>
  <c r="J931" i="1" l="1"/>
  <c r="N929" i="1"/>
  <c r="K930" i="1"/>
  <c r="L930" i="1" s="1"/>
  <c r="M930" i="1" s="1"/>
  <c r="H932" i="1"/>
  <c r="I932" i="1" s="1"/>
  <c r="G933" i="1"/>
  <c r="E934" i="1"/>
  <c r="J932" i="1" l="1"/>
  <c r="N930" i="1"/>
  <c r="K931" i="1"/>
  <c r="L931" i="1" s="1"/>
  <c r="M931" i="1" s="1"/>
  <c r="H933" i="1"/>
  <c r="I933" i="1" s="1"/>
  <c r="G934" i="1"/>
  <c r="E935" i="1"/>
  <c r="J933" i="1" l="1"/>
  <c r="N931" i="1"/>
  <c r="K932" i="1"/>
  <c r="L932" i="1" s="1"/>
  <c r="M932" i="1" s="1"/>
  <c r="H934" i="1"/>
  <c r="G935" i="1"/>
  <c r="E936" i="1"/>
  <c r="I934" i="1" l="1"/>
  <c r="J934" i="1" s="1"/>
  <c r="N932" i="1"/>
  <c r="K933" i="1"/>
  <c r="L933" i="1" s="1"/>
  <c r="M933" i="1" s="1"/>
  <c r="H935" i="1"/>
  <c r="I935" i="1" s="1"/>
  <c r="G936" i="1"/>
  <c r="E937" i="1"/>
  <c r="J935" i="1" l="1"/>
  <c r="N933" i="1"/>
  <c r="K934" i="1"/>
  <c r="L934" i="1" s="1"/>
  <c r="M934" i="1" s="1"/>
  <c r="H936" i="1"/>
  <c r="I936" i="1" s="1"/>
  <c r="G937" i="1"/>
  <c r="E938" i="1"/>
  <c r="J936" i="1" l="1"/>
  <c r="N934" i="1"/>
  <c r="K935" i="1"/>
  <c r="L935" i="1" s="1"/>
  <c r="M935" i="1" s="1"/>
  <c r="H937" i="1"/>
  <c r="I937" i="1" s="1"/>
  <c r="G938" i="1"/>
  <c r="E939" i="1"/>
  <c r="J937" i="1" l="1"/>
  <c r="N935" i="1"/>
  <c r="K936" i="1"/>
  <c r="L936" i="1" s="1"/>
  <c r="M936" i="1" s="1"/>
  <c r="H938" i="1"/>
  <c r="I938" i="1" s="1"/>
  <c r="G939" i="1"/>
  <c r="E940" i="1"/>
  <c r="J938" i="1" l="1"/>
  <c r="N936" i="1"/>
  <c r="K937" i="1"/>
  <c r="L937" i="1" s="1"/>
  <c r="M937" i="1" s="1"/>
  <c r="H939" i="1"/>
  <c r="G940" i="1"/>
  <c r="E941" i="1"/>
  <c r="N937" i="1" l="1"/>
  <c r="I939" i="1"/>
  <c r="J939" i="1" s="1"/>
  <c r="H940" i="1"/>
  <c r="K938" i="1"/>
  <c r="L938" i="1" s="1"/>
  <c r="M938" i="1" s="1"/>
  <c r="G941" i="1"/>
  <c r="E942" i="1"/>
  <c r="K939" i="1" l="1"/>
  <c r="L939" i="1" s="1"/>
  <c r="M939" i="1" s="1"/>
  <c r="N939" i="1" s="1"/>
  <c r="N938" i="1"/>
  <c r="I940" i="1"/>
  <c r="J940" i="1" s="1"/>
  <c r="H941" i="1"/>
  <c r="I941" i="1" s="1"/>
  <c r="G942" i="1"/>
  <c r="E943" i="1"/>
  <c r="J941" i="1" l="1"/>
  <c r="K940" i="1"/>
  <c r="L940" i="1" s="1"/>
  <c r="M940" i="1" s="1"/>
  <c r="H942" i="1"/>
  <c r="G943" i="1"/>
  <c r="E944" i="1"/>
  <c r="I942" i="1" l="1"/>
  <c r="J942" i="1" s="1"/>
  <c r="N940" i="1"/>
  <c r="K941" i="1"/>
  <c r="L941" i="1" s="1"/>
  <c r="M941" i="1" s="1"/>
  <c r="H943" i="1"/>
  <c r="I943" i="1" s="1"/>
  <c r="G944" i="1"/>
  <c r="E945" i="1"/>
  <c r="J943" i="1" l="1"/>
  <c r="K942" i="1"/>
  <c r="L942" i="1" s="1"/>
  <c r="M942" i="1" s="1"/>
  <c r="N942" i="1" s="1"/>
  <c r="N941" i="1"/>
  <c r="H944" i="1"/>
  <c r="I944" i="1" s="1"/>
  <c r="G945" i="1"/>
  <c r="E946" i="1"/>
  <c r="J944" i="1" l="1"/>
  <c r="K943" i="1"/>
  <c r="L943" i="1" s="1"/>
  <c r="M943" i="1" s="1"/>
  <c r="N943" i="1" s="1"/>
  <c r="H945" i="1"/>
  <c r="I945" i="1" s="1"/>
  <c r="G946" i="1"/>
  <c r="E947" i="1"/>
  <c r="J945" i="1" l="1"/>
  <c r="K944" i="1"/>
  <c r="L944" i="1" s="1"/>
  <c r="M944" i="1" s="1"/>
  <c r="N944" i="1" s="1"/>
  <c r="H946" i="1"/>
  <c r="I946" i="1" s="1"/>
  <c r="G947" i="1"/>
  <c r="E948" i="1"/>
  <c r="J946" i="1" l="1"/>
  <c r="K946" i="1" s="1"/>
  <c r="L946" i="1" s="1"/>
  <c r="K945" i="1"/>
  <c r="L945" i="1" s="1"/>
  <c r="M945" i="1" s="1"/>
  <c r="H947" i="1"/>
  <c r="I947" i="1" s="1"/>
  <c r="G948" i="1"/>
  <c r="E949" i="1"/>
  <c r="J947" i="1" l="1"/>
  <c r="N945" i="1"/>
  <c r="M946" i="1"/>
  <c r="N946" i="1" s="1"/>
  <c r="H948" i="1"/>
  <c r="I948" i="1" s="1"/>
  <c r="G949" i="1"/>
  <c r="E950" i="1"/>
  <c r="J948" i="1" l="1"/>
  <c r="K947" i="1"/>
  <c r="L947" i="1" s="1"/>
  <c r="M947" i="1" s="1"/>
  <c r="N947" i="1" s="1"/>
  <c r="H949" i="1"/>
  <c r="I949" i="1" s="1"/>
  <c r="G950" i="1"/>
  <c r="E951" i="1"/>
  <c r="J949" i="1" l="1"/>
  <c r="K948" i="1"/>
  <c r="L948" i="1" s="1"/>
  <c r="M948" i="1" s="1"/>
  <c r="H950" i="1"/>
  <c r="I950" i="1" s="1"/>
  <c r="G951" i="1"/>
  <c r="E952" i="1"/>
  <c r="J950" i="1" l="1"/>
  <c r="N948" i="1"/>
  <c r="K949" i="1"/>
  <c r="L949" i="1" s="1"/>
  <c r="M949" i="1" s="1"/>
  <c r="H951" i="1"/>
  <c r="I951" i="1" s="1"/>
  <c r="G952" i="1"/>
  <c r="E953" i="1"/>
  <c r="J951" i="1" l="1"/>
  <c r="N949" i="1"/>
  <c r="K950" i="1"/>
  <c r="L950" i="1" s="1"/>
  <c r="M950" i="1" s="1"/>
  <c r="H952" i="1"/>
  <c r="G953" i="1"/>
  <c r="E954" i="1"/>
  <c r="N950" i="1" l="1"/>
  <c r="I952" i="1"/>
  <c r="J952" i="1" s="1"/>
  <c r="K951" i="1"/>
  <c r="L951" i="1" s="1"/>
  <c r="M951" i="1" s="1"/>
  <c r="H953" i="1"/>
  <c r="G954" i="1"/>
  <c r="E955" i="1"/>
  <c r="I953" i="1" l="1"/>
  <c r="J953" i="1" s="1"/>
  <c r="N951" i="1"/>
  <c r="H954" i="1"/>
  <c r="G955" i="1"/>
  <c r="E956" i="1"/>
  <c r="K953" i="1" l="1"/>
  <c r="L953" i="1" s="1"/>
  <c r="K952" i="1"/>
  <c r="L952" i="1" s="1"/>
  <c r="M952" i="1" s="1"/>
  <c r="N952" i="1" s="1"/>
  <c r="I954" i="1"/>
  <c r="J954" i="1" s="1"/>
  <c r="H955" i="1"/>
  <c r="G956" i="1"/>
  <c r="E957" i="1"/>
  <c r="M953" i="1" l="1"/>
  <c r="N953" i="1" s="1"/>
  <c r="I955" i="1"/>
  <c r="J955" i="1" s="1"/>
  <c r="H956" i="1"/>
  <c r="G957" i="1"/>
  <c r="E958" i="1"/>
  <c r="K954" i="1" l="1"/>
  <c r="L954" i="1" s="1"/>
  <c r="M954" i="1" s="1"/>
  <c r="N954" i="1" s="1"/>
  <c r="I956" i="1"/>
  <c r="J956" i="1" s="1"/>
  <c r="K955" i="1"/>
  <c r="L955" i="1" s="1"/>
  <c r="H957" i="1"/>
  <c r="I957" i="1" s="1"/>
  <c r="G958" i="1"/>
  <c r="E959" i="1"/>
  <c r="J957" i="1" l="1"/>
  <c r="M955" i="1"/>
  <c r="N955" i="1" s="1"/>
  <c r="H958" i="1"/>
  <c r="I958" i="1" s="1"/>
  <c r="G959" i="1"/>
  <c r="E960" i="1"/>
  <c r="J958" i="1" l="1"/>
  <c r="K956" i="1"/>
  <c r="L956" i="1" s="1"/>
  <c r="M956" i="1" s="1"/>
  <c r="N956" i="1" s="1"/>
  <c r="K957" i="1"/>
  <c r="L957" i="1" s="1"/>
  <c r="H959" i="1"/>
  <c r="I959" i="1" s="1"/>
  <c r="G960" i="1"/>
  <c r="E961" i="1"/>
  <c r="J959" i="1" l="1"/>
  <c r="M957" i="1"/>
  <c r="N957" i="1" s="1"/>
  <c r="K958" i="1"/>
  <c r="L958" i="1" s="1"/>
  <c r="H960" i="1"/>
  <c r="I960" i="1" s="1"/>
  <c r="G961" i="1"/>
  <c r="E962" i="1"/>
  <c r="J960" i="1" l="1"/>
  <c r="K960" i="1" s="1"/>
  <c r="L960" i="1" s="1"/>
  <c r="M958" i="1"/>
  <c r="N958" i="1" s="1"/>
  <c r="K959" i="1"/>
  <c r="L959" i="1" s="1"/>
  <c r="H961" i="1"/>
  <c r="G962" i="1"/>
  <c r="E963" i="1"/>
  <c r="M959" i="1" l="1"/>
  <c r="N959" i="1" s="1"/>
  <c r="I961" i="1"/>
  <c r="J961" i="1" s="1"/>
  <c r="H962" i="1"/>
  <c r="I962" i="1" s="1"/>
  <c r="G963" i="1"/>
  <c r="E964" i="1"/>
  <c r="M960" i="1" l="1"/>
  <c r="N960" i="1" s="1"/>
  <c r="J962" i="1"/>
  <c r="K962" i="1" s="1"/>
  <c r="L962" i="1" s="1"/>
  <c r="K961" i="1"/>
  <c r="L961" i="1" s="1"/>
  <c r="H963" i="1"/>
  <c r="G964" i="1"/>
  <c r="E965" i="1"/>
  <c r="M961" i="1" l="1"/>
  <c r="M962" i="1" s="1"/>
  <c r="I963" i="1"/>
  <c r="J963" i="1" s="1"/>
  <c r="H964" i="1"/>
  <c r="G965" i="1"/>
  <c r="E966" i="1"/>
  <c r="N961" i="1" l="1"/>
  <c r="I964" i="1"/>
  <c r="J964" i="1" s="1"/>
  <c r="N962" i="1"/>
  <c r="K963" i="1"/>
  <c r="L963" i="1" s="1"/>
  <c r="M963" i="1" s="1"/>
  <c r="H965" i="1"/>
  <c r="G966" i="1"/>
  <c r="E967" i="1"/>
  <c r="K964" i="1" l="1"/>
  <c r="L964" i="1" s="1"/>
  <c r="M964" i="1" s="1"/>
  <c r="N964" i="1" s="1"/>
  <c r="N963" i="1"/>
  <c r="I965" i="1"/>
  <c r="J965" i="1" s="1"/>
  <c r="H966" i="1"/>
  <c r="G967" i="1"/>
  <c r="E968" i="1"/>
  <c r="I966" i="1" l="1"/>
  <c r="J966" i="1" s="1"/>
  <c r="H967" i="1"/>
  <c r="K965" i="1"/>
  <c r="L965" i="1" s="1"/>
  <c r="M965" i="1" s="1"/>
  <c r="N965" i="1" s="1"/>
  <c r="G968" i="1"/>
  <c r="E969" i="1"/>
  <c r="K966" i="1" l="1"/>
  <c r="L966" i="1" s="1"/>
  <c r="M966" i="1" s="1"/>
  <c r="N966" i="1" s="1"/>
  <c r="I967" i="1"/>
  <c r="J967" i="1" s="1"/>
  <c r="H968" i="1"/>
  <c r="G969" i="1"/>
  <c r="E970" i="1"/>
  <c r="K967" i="1" l="1"/>
  <c r="L967" i="1" s="1"/>
  <c r="M967" i="1" s="1"/>
  <c r="I968" i="1"/>
  <c r="J968" i="1" s="1"/>
  <c r="H969" i="1"/>
  <c r="G970" i="1"/>
  <c r="E971" i="1"/>
  <c r="I969" i="1" l="1"/>
  <c r="J969" i="1" s="1"/>
  <c r="N967" i="1"/>
  <c r="K968" i="1"/>
  <c r="L968" i="1" s="1"/>
  <c r="M968" i="1" s="1"/>
  <c r="H970" i="1"/>
  <c r="G971" i="1"/>
  <c r="E972" i="1"/>
  <c r="K969" i="1" l="1"/>
  <c r="L969" i="1" s="1"/>
  <c r="M969" i="1" s="1"/>
  <c r="N969" i="1" s="1"/>
  <c r="N968" i="1"/>
  <c r="I970" i="1"/>
  <c r="J970" i="1" s="1"/>
  <c r="H971" i="1"/>
  <c r="G972" i="1"/>
  <c r="E973" i="1"/>
  <c r="I971" i="1" l="1"/>
  <c r="J971" i="1" s="1"/>
  <c r="H972" i="1"/>
  <c r="I972" i="1" s="1"/>
  <c r="K970" i="1"/>
  <c r="L970" i="1" s="1"/>
  <c r="M970" i="1" s="1"/>
  <c r="G973" i="1"/>
  <c r="E974" i="1"/>
  <c r="J972" i="1" l="1"/>
  <c r="K972" i="1" s="1"/>
  <c r="L972" i="1" s="1"/>
  <c r="N970" i="1"/>
  <c r="H973" i="1"/>
  <c r="I973" i="1" s="1"/>
  <c r="K971" i="1"/>
  <c r="L971" i="1" s="1"/>
  <c r="M971" i="1" s="1"/>
  <c r="G974" i="1"/>
  <c r="E975" i="1"/>
  <c r="J973" i="1" l="1"/>
  <c r="K973" i="1" s="1"/>
  <c r="L973" i="1" s="1"/>
  <c r="M972" i="1"/>
  <c r="C6" i="2" s="1"/>
  <c r="N971" i="1"/>
  <c r="H974" i="1"/>
  <c r="G975" i="1"/>
  <c r="E976" i="1"/>
  <c r="P6" i="2" l="1"/>
  <c r="M973" i="1"/>
  <c r="N973" i="1" s="1"/>
  <c r="N972" i="1"/>
  <c r="I974" i="1"/>
  <c r="J974" i="1" s="1"/>
  <c r="Q6" i="2"/>
  <c r="H975" i="1"/>
  <c r="G976" i="1"/>
  <c r="E977" i="1"/>
  <c r="I975" i="1" l="1"/>
  <c r="J975" i="1" s="1"/>
  <c r="K974" i="1"/>
  <c r="L974" i="1" s="1"/>
  <c r="M974" i="1" s="1"/>
  <c r="N974" i="1" s="1"/>
  <c r="H976" i="1"/>
  <c r="G977" i="1"/>
  <c r="E978" i="1"/>
  <c r="K975" i="1" l="1"/>
  <c r="L975" i="1" s="1"/>
  <c r="M975" i="1" s="1"/>
  <c r="N975" i="1" s="1"/>
  <c r="I976" i="1"/>
  <c r="J976" i="1" s="1"/>
  <c r="H977" i="1"/>
  <c r="G978" i="1"/>
  <c r="E979" i="1"/>
  <c r="I977" i="1" l="1"/>
  <c r="J977" i="1" s="1"/>
  <c r="K976" i="1"/>
  <c r="L976" i="1" s="1"/>
  <c r="M976" i="1" s="1"/>
  <c r="N976" i="1" s="1"/>
  <c r="H978" i="1"/>
  <c r="G979" i="1"/>
  <c r="E980" i="1"/>
  <c r="I978" i="1" l="1"/>
  <c r="J978" i="1" s="1"/>
  <c r="K977" i="1"/>
  <c r="L977" i="1" s="1"/>
  <c r="M977" i="1" s="1"/>
  <c r="H979" i="1"/>
  <c r="G980" i="1"/>
  <c r="E981" i="1"/>
  <c r="I979" i="1" l="1"/>
  <c r="J979" i="1" s="1"/>
  <c r="K978" i="1"/>
  <c r="L978" i="1" s="1"/>
  <c r="M978" i="1" s="1"/>
  <c r="N978" i="1" s="1"/>
  <c r="N977" i="1"/>
  <c r="H980" i="1"/>
  <c r="G981" i="1"/>
  <c r="E982" i="1"/>
  <c r="I980" i="1" l="1"/>
  <c r="J980" i="1" s="1"/>
  <c r="K979" i="1"/>
  <c r="L979" i="1" s="1"/>
  <c r="M979" i="1" s="1"/>
  <c r="H981" i="1"/>
  <c r="G982" i="1"/>
  <c r="E983" i="1"/>
  <c r="I981" i="1" l="1"/>
  <c r="J981" i="1" s="1"/>
  <c r="N979" i="1"/>
  <c r="K980" i="1"/>
  <c r="L980" i="1" s="1"/>
  <c r="M980" i="1" s="1"/>
  <c r="H982" i="1"/>
  <c r="G983" i="1"/>
  <c r="E984" i="1"/>
  <c r="K981" i="1" l="1"/>
  <c r="L981" i="1" s="1"/>
  <c r="M981" i="1" s="1"/>
  <c r="N981" i="1" s="1"/>
  <c r="N980" i="1"/>
  <c r="I982" i="1"/>
  <c r="J982" i="1" s="1"/>
  <c r="H983" i="1"/>
  <c r="I983" i="1" s="1"/>
  <c r="G984" i="1"/>
  <c r="E985" i="1"/>
  <c r="J983" i="1" l="1"/>
  <c r="H984" i="1"/>
  <c r="G985" i="1"/>
  <c r="E986" i="1"/>
  <c r="K982" i="1" l="1"/>
  <c r="L982" i="1" s="1"/>
  <c r="M982" i="1" s="1"/>
  <c r="N982" i="1" s="1"/>
  <c r="K983" i="1"/>
  <c r="L983" i="1" s="1"/>
  <c r="I984" i="1"/>
  <c r="J984" i="1" s="1"/>
  <c r="H985" i="1"/>
  <c r="G986" i="1"/>
  <c r="E987" i="1"/>
  <c r="K984" i="1" l="1"/>
  <c r="L984" i="1" s="1"/>
  <c r="M983" i="1"/>
  <c r="N983" i="1" s="1"/>
  <c r="I985" i="1"/>
  <c r="J985" i="1" s="1"/>
  <c r="H986" i="1"/>
  <c r="G987" i="1"/>
  <c r="E988" i="1"/>
  <c r="M984" i="1" l="1"/>
  <c r="N984" i="1" s="1"/>
  <c r="I986" i="1"/>
  <c r="J986" i="1" s="1"/>
  <c r="K985" i="1"/>
  <c r="L985" i="1" s="1"/>
  <c r="H987" i="1"/>
  <c r="G988" i="1"/>
  <c r="E989" i="1"/>
  <c r="M985" i="1" l="1"/>
  <c r="N985" i="1" s="1"/>
  <c r="K986" i="1"/>
  <c r="L986" i="1" s="1"/>
  <c r="I987" i="1"/>
  <c r="J987" i="1" s="1"/>
  <c r="H988" i="1"/>
  <c r="I988" i="1" s="1"/>
  <c r="G989" i="1"/>
  <c r="E990" i="1"/>
  <c r="J988" i="1" l="1"/>
  <c r="M986" i="1"/>
  <c r="N986" i="1" s="1"/>
  <c r="K987" i="1"/>
  <c r="L987" i="1" s="1"/>
  <c r="H989" i="1"/>
  <c r="I989" i="1" s="1"/>
  <c r="G990" i="1"/>
  <c r="E991" i="1"/>
  <c r="J989" i="1" l="1"/>
  <c r="M987" i="1"/>
  <c r="N987" i="1" s="1"/>
  <c r="K988" i="1"/>
  <c r="L988" i="1" s="1"/>
  <c r="H990" i="1"/>
  <c r="G991" i="1"/>
  <c r="E992" i="1"/>
  <c r="M988" i="1" l="1"/>
  <c r="N988" i="1" s="1"/>
  <c r="I990" i="1"/>
  <c r="J990" i="1" s="1"/>
  <c r="H991" i="1"/>
  <c r="K989" i="1"/>
  <c r="L989" i="1" s="1"/>
  <c r="G992" i="1"/>
  <c r="E993" i="1"/>
  <c r="M989" i="1" l="1"/>
  <c r="N989" i="1" s="1"/>
  <c r="K990" i="1"/>
  <c r="L990" i="1" s="1"/>
  <c r="I991" i="1"/>
  <c r="J991" i="1" s="1"/>
  <c r="H992" i="1"/>
  <c r="G993" i="1"/>
  <c r="E994" i="1"/>
  <c r="M990" i="1" l="1"/>
  <c r="N990" i="1" s="1"/>
  <c r="K991" i="1"/>
  <c r="L991" i="1" s="1"/>
  <c r="H993" i="1"/>
  <c r="I992" i="1"/>
  <c r="J992" i="1" s="1"/>
  <c r="G994" i="1"/>
  <c r="E995" i="1"/>
  <c r="M991" i="1" l="1"/>
  <c r="N991" i="1" s="1"/>
  <c r="I993" i="1"/>
  <c r="J993" i="1" s="1"/>
  <c r="K992" i="1"/>
  <c r="L992" i="1" s="1"/>
  <c r="H994" i="1"/>
  <c r="G995" i="1"/>
  <c r="E996" i="1"/>
  <c r="M992" i="1" l="1"/>
  <c r="N992" i="1" s="1"/>
  <c r="K993" i="1"/>
  <c r="L993" i="1" s="1"/>
  <c r="I994" i="1"/>
  <c r="J994" i="1" s="1"/>
  <c r="H995" i="1"/>
  <c r="G996" i="1"/>
  <c r="E997" i="1"/>
  <c r="M993" i="1" l="1"/>
  <c r="N993" i="1" s="1"/>
  <c r="I995" i="1"/>
  <c r="J995" i="1" s="1"/>
  <c r="H996" i="1"/>
  <c r="K994" i="1"/>
  <c r="L994" i="1" s="1"/>
  <c r="G997" i="1"/>
  <c r="E998" i="1"/>
  <c r="M994" i="1" l="1"/>
  <c r="N994" i="1" s="1"/>
  <c r="K995" i="1"/>
  <c r="L995" i="1" s="1"/>
  <c r="I996" i="1"/>
  <c r="J996" i="1" s="1"/>
  <c r="H997" i="1"/>
  <c r="G998" i="1"/>
  <c r="E999" i="1"/>
  <c r="M995" i="1" l="1"/>
  <c r="N995" i="1" s="1"/>
  <c r="I997" i="1"/>
  <c r="J997" i="1" s="1"/>
  <c r="K996" i="1"/>
  <c r="L996" i="1" s="1"/>
  <c r="H998" i="1"/>
  <c r="I998" i="1" s="1"/>
  <c r="G999" i="1"/>
  <c r="E1000" i="1"/>
  <c r="M996" i="1" l="1"/>
  <c r="N996" i="1" s="1"/>
  <c r="J998" i="1"/>
  <c r="K997" i="1"/>
  <c r="L997" i="1" s="1"/>
  <c r="H999" i="1"/>
  <c r="G1000" i="1"/>
  <c r="E1001" i="1"/>
  <c r="M997" i="1" l="1"/>
  <c r="N997" i="1" s="1"/>
  <c r="K998" i="1"/>
  <c r="L998" i="1" s="1"/>
  <c r="I999" i="1"/>
  <c r="J999" i="1" s="1"/>
  <c r="H1000" i="1"/>
  <c r="I1000" i="1" s="1"/>
  <c r="G1001" i="1"/>
  <c r="E1002" i="1"/>
  <c r="M998" i="1" l="1"/>
  <c r="N998" i="1" s="1"/>
  <c r="J1000" i="1"/>
  <c r="H1001" i="1"/>
  <c r="K999" i="1"/>
  <c r="L999" i="1" s="1"/>
  <c r="M999" i="1" s="1"/>
  <c r="N999" i="1" s="1"/>
  <c r="G1002" i="1"/>
  <c r="E1003" i="1"/>
  <c r="I1001" i="1" l="1"/>
  <c r="J1001" i="1" s="1"/>
  <c r="K1000" i="1"/>
  <c r="L1000" i="1" s="1"/>
  <c r="M1000" i="1" s="1"/>
  <c r="H1002" i="1"/>
  <c r="I1002" i="1" s="1"/>
  <c r="G1003" i="1"/>
  <c r="E1004" i="1"/>
  <c r="J1002" i="1" l="1"/>
  <c r="K1001" i="1"/>
  <c r="L1001" i="1" s="1"/>
  <c r="M1001" i="1" s="1"/>
  <c r="N1000" i="1"/>
  <c r="H1003" i="1"/>
  <c r="G1004" i="1"/>
  <c r="E1005" i="1"/>
  <c r="N1001" i="1" l="1"/>
  <c r="I1003" i="1"/>
  <c r="J1003" i="1" s="1"/>
  <c r="K1002" i="1"/>
  <c r="L1002" i="1" s="1"/>
  <c r="M1002" i="1" s="1"/>
  <c r="H1004" i="1"/>
  <c r="G1005" i="1"/>
  <c r="E1006" i="1"/>
  <c r="N1002" i="1" l="1"/>
  <c r="I1004" i="1"/>
  <c r="J1004" i="1" s="1"/>
  <c r="K1003" i="1"/>
  <c r="L1003" i="1" s="1"/>
  <c r="M1003" i="1" s="1"/>
  <c r="H1005" i="1"/>
  <c r="G1006" i="1"/>
  <c r="E1007" i="1"/>
  <c r="I1005" i="1" l="1"/>
  <c r="J1005" i="1" s="1"/>
  <c r="K1004" i="1"/>
  <c r="L1004" i="1" s="1"/>
  <c r="M1004" i="1" s="1"/>
  <c r="N1004" i="1" s="1"/>
  <c r="N1003" i="1"/>
  <c r="H1006" i="1"/>
  <c r="I1006" i="1" s="1"/>
  <c r="G1007" i="1"/>
  <c r="E1008" i="1"/>
  <c r="J1006" i="1" l="1"/>
  <c r="H1007" i="1"/>
  <c r="G1008" i="1"/>
  <c r="E1009" i="1"/>
  <c r="K1005" i="1" l="1"/>
  <c r="L1005" i="1" s="1"/>
  <c r="M1005" i="1" s="1"/>
  <c r="N1005" i="1" s="1"/>
  <c r="K1006" i="1"/>
  <c r="L1006" i="1" s="1"/>
  <c r="I1007" i="1"/>
  <c r="J1007" i="1" s="1"/>
  <c r="H1008" i="1"/>
  <c r="G1009" i="1"/>
  <c r="E1010" i="1"/>
  <c r="M1006" i="1" l="1"/>
  <c r="N1006" i="1" s="1"/>
  <c r="I1008" i="1"/>
  <c r="J1008" i="1" s="1"/>
  <c r="K1007" i="1"/>
  <c r="L1007" i="1" s="1"/>
  <c r="H1009" i="1"/>
  <c r="G1010" i="1"/>
  <c r="E1011" i="1"/>
  <c r="I1009" i="1" l="1"/>
  <c r="J1009" i="1" s="1"/>
  <c r="M1007" i="1"/>
  <c r="N1007" i="1" s="1"/>
  <c r="H1010" i="1"/>
  <c r="I1010" i="1" s="1"/>
  <c r="G1011" i="1"/>
  <c r="E1012" i="1"/>
  <c r="J1010" i="1" l="1"/>
  <c r="K1008" i="1"/>
  <c r="L1008" i="1" s="1"/>
  <c r="M1008" i="1" s="1"/>
  <c r="N1008" i="1" s="1"/>
  <c r="H1011" i="1"/>
  <c r="I1011" i="1" s="1"/>
  <c r="G1012" i="1"/>
  <c r="E1013" i="1"/>
  <c r="J1011" i="1" l="1"/>
  <c r="K1011" i="1" s="1"/>
  <c r="L1011" i="1" s="1"/>
  <c r="K1009" i="1"/>
  <c r="L1009" i="1" s="1"/>
  <c r="M1009" i="1" s="1"/>
  <c r="N1009" i="1" s="1"/>
  <c r="K1010" i="1"/>
  <c r="L1010" i="1" s="1"/>
  <c r="H1012" i="1"/>
  <c r="I1012" i="1" s="1"/>
  <c r="G1013" i="1"/>
  <c r="E1014" i="1"/>
  <c r="J1012" i="1" l="1"/>
  <c r="M1010" i="1"/>
  <c r="N1010" i="1" s="1"/>
  <c r="H1013" i="1"/>
  <c r="G1014" i="1"/>
  <c r="E1015" i="1"/>
  <c r="I1013" i="1" l="1"/>
  <c r="J1013" i="1" s="1"/>
  <c r="M1011" i="1"/>
  <c r="N1011" i="1" s="1"/>
  <c r="K1012" i="1"/>
  <c r="L1012" i="1" s="1"/>
  <c r="H1014" i="1"/>
  <c r="G1015" i="1"/>
  <c r="E1016" i="1"/>
  <c r="K1013" i="1" l="1"/>
  <c r="L1013" i="1" s="1"/>
  <c r="M1012" i="1"/>
  <c r="N1012" i="1" s="1"/>
  <c r="H1015" i="1"/>
  <c r="I1014" i="1"/>
  <c r="J1014" i="1" s="1"/>
  <c r="G1016" i="1"/>
  <c r="E1017" i="1"/>
  <c r="M1013" i="1" l="1"/>
  <c r="N1013" i="1" s="1"/>
  <c r="I1015" i="1"/>
  <c r="J1015" i="1" s="1"/>
  <c r="H1016" i="1"/>
  <c r="K1014" i="1"/>
  <c r="L1014" i="1" s="1"/>
  <c r="G1017" i="1"/>
  <c r="E1018" i="1"/>
  <c r="M1014" i="1" l="1"/>
  <c r="N1014" i="1" s="1"/>
  <c r="I1016" i="1"/>
  <c r="J1016" i="1" s="1"/>
  <c r="H1017" i="1"/>
  <c r="G1018" i="1"/>
  <c r="E1019" i="1"/>
  <c r="K1016" i="1" l="1"/>
  <c r="L1016" i="1" s="1"/>
  <c r="K1015" i="1"/>
  <c r="L1015" i="1" s="1"/>
  <c r="M1015" i="1" s="1"/>
  <c r="N1015" i="1" s="1"/>
  <c r="I1017" i="1"/>
  <c r="J1017" i="1" s="1"/>
  <c r="H1018" i="1"/>
  <c r="I1018" i="1" s="1"/>
  <c r="G1019" i="1"/>
  <c r="E1020" i="1"/>
  <c r="J1018" i="1" l="1"/>
  <c r="M1016" i="1"/>
  <c r="N1016" i="1" s="1"/>
  <c r="H1019" i="1"/>
  <c r="K1017" i="1"/>
  <c r="L1017" i="1" s="1"/>
  <c r="G1020" i="1"/>
  <c r="E1021" i="1"/>
  <c r="M1017" i="1" l="1"/>
  <c r="N1017" i="1" s="1"/>
  <c r="K1018" i="1"/>
  <c r="L1018" i="1" s="1"/>
  <c r="I1019" i="1"/>
  <c r="J1019" i="1" s="1"/>
  <c r="H1020" i="1"/>
  <c r="G1021" i="1"/>
  <c r="E1022" i="1"/>
  <c r="K1019" i="1" l="1"/>
  <c r="L1019" i="1" s="1"/>
  <c r="M1018" i="1"/>
  <c r="N1018" i="1" s="1"/>
  <c r="I1020" i="1"/>
  <c r="J1020" i="1" s="1"/>
  <c r="H1021" i="1"/>
  <c r="I1021" i="1" s="1"/>
  <c r="G1022" i="1"/>
  <c r="E1023" i="1"/>
  <c r="J1021" i="1" l="1"/>
  <c r="M1019" i="1"/>
  <c r="N1019" i="1" s="1"/>
  <c r="K1020" i="1"/>
  <c r="L1020" i="1" s="1"/>
  <c r="H1022" i="1"/>
  <c r="I1022" i="1" s="1"/>
  <c r="G1023" i="1"/>
  <c r="E1024" i="1"/>
  <c r="J1022" i="1" l="1"/>
  <c r="K1021" i="1"/>
  <c r="L1021" i="1" s="1"/>
  <c r="M1020" i="1"/>
  <c r="H1023" i="1"/>
  <c r="I1023" i="1" s="1"/>
  <c r="G1024" i="1"/>
  <c r="E1025" i="1"/>
  <c r="M1021" i="1" l="1"/>
  <c r="N1021" i="1" s="1"/>
  <c r="J1023" i="1"/>
  <c r="K1023" i="1" s="1"/>
  <c r="L1023" i="1" s="1"/>
  <c r="N1020" i="1"/>
  <c r="K1022" i="1"/>
  <c r="L1022" i="1" s="1"/>
  <c r="H1024" i="1"/>
  <c r="G1025" i="1"/>
  <c r="E1026" i="1"/>
  <c r="M1022" i="1" l="1"/>
  <c r="N1022" i="1" s="1"/>
  <c r="I1024" i="1"/>
  <c r="J1024" i="1" s="1"/>
  <c r="H1025" i="1"/>
  <c r="I1025" i="1" s="1"/>
  <c r="G1026" i="1"/>
  <c r="E1027" i="1"/>
  <c r="M1023" i="1" l="1"/>
  <c r="N1023" i="1" s="1"/>
  <c r="J1025" i="1"/>
  <c r="K1024" i="1"/>
  <c r="L1024" i="1" s="1"/>
  <c r="H1026" i="1"/>
  <c r="G1027" i="1"/>
  <c r="E1028" i="1"/>
  <c r="M1024" i="1" l="1"/>
  <c r="N1024" i="1" s="1"/>
  <c r="K1025" i="1"/>
  <c r="L1025" i="1" s="1"/>
  <c r="I1026" i="1"/>
  <c r="J1026" i="1" s="1"/>
  <c r="H1027" i="1"/>
  <c r="I1027" i="1" s="1"/>
  <c r="G1028" i="1"/>
  <c r="E1029" i="1"/>
  <c r="M1025" i="1" l="1"/>
  <c r="N1025" i="1" s="1"/>
  <c r="J1027" i="1"/>
  <c r="K1026" i="1"/>
  <c r="L1026" i="1" s="1"/>
  <c r="H1028" i="1"/>
  <c r="I1028" i="1" s="1"/>
  <c r="G1029" i="1"/>
  <c r="E1030" i="1"/>
  <c r="M1026" i="1" l="1"/>
  <c r="N1026" i="1" s="1"/>
  <c r="J1028" i="1"/>
  <c r="K1027" i="1"/>
  <c r="L1027" i="1" s="1"/>
  <c r="H1029" i="1"/>
  <c r="G1030" i="1"/>
  <c r="E1031" i="1"/>
  <c r="M1027" i="1" l="1"/>
  <c r="N1027" i="1" s="1"/>
  <c r="I1029" i="1"/>
  <c r="J1029" i="1" s="1"/>
  <c r="K1028" i="1"/>
  <c r="L1028" i="1" s="1"/>
  <c r="H1030" i="1"/>
  <c r="I1030" i="1" s="1"/>
  <c r="G1031" i="1"/>
  <c r="E1032" i="1"/>
  <c r="M1028" i="1" l="1"/>
  <c r="N1028" i="1" s="1"/>
  <c r="K1029" i="1"/>
  <c r="L1029" i="1" s="1"/>
  <c r="J1030" i="1"/>
  <c r="H1031" i="1"/>
  <c r="G1032" i="1"/>
  <c r="E1033" i="1"/>
  <c r="M1029" i="1" l="1"/>
  <c r="N1029" i="1" s="1"/>
  <c r="I1031" i="1"/>
  <c r="J1031" i="1" s="1"/>
  <c r="H1032" i="1"/>
  <c r="K1030" i="1"/>
  <c r="L1030" i="1" s="1"/>
  <c r="G1033" i="1"/>
  <c r="E1034" i="1"/>
  <c r="M1030" i="1" l="1"/>
  <c r="N1030" i="1" s="1"/>
  <c r="K1031" i="1"/>
  <c r="L1031" i="1" s="1"/>
  <c r="I1032" i="1"/>
  <c r="J1032" i="1" s="1"/>
  <c r="H1033" i="1"/>
  <c r="I1033" i="1" s="1"/>
  <c r="G1034" i="1"/>
  <c r="E1035" i="1"/>
  <c r="M1031" i="1" l="1"/>
  <c r="N1031" i="1" s="1"/>
  <c r="J1033" i="1"/>
  <c r="K1032" i="1"/>
  <c r="L1032" i="1" s="1"/>
  <c r="H1034" i="1"/>
  <c r="I1034" i="1" s="1"/>
  <c r="G1035" i="1"/>
  <c r="E1036" i="1"/>
  <c r="M1032" i="1" l="1"/>
  <c r="N1032" i="1" s="1"/>
  <c r="J1034" i="1"/>
  <c r="K1033" i="1"/>
  <c r="L1033" i="1" s="1"/>
  <c r="H1035" i="1"/>
  <c r="G1036" i="1"/>
  <c r="E1037" i="1"/>
  <c r="M1033" i="1" l="1"/>
  <c r="N1033" i="1" s="1"/>
  <c r="I1035" i="1"/>
  <c r="J1035" i="1" s="1"/>
  <c r="K1034" i="1"/>
  <c r="L1034" i="1" s="1"/>
  <c r="H1036" i="1"/>
  <c r="G1037" i="1"/>
  <c r="E1038" i="1"/>
  <c r="M1034" i="1" l="1"/>
  <c r="N1034" i="1" s="1"/>
  <c r="I1036" i="1"/>
  <c r="J1036" i="1" s="1"/>
  <c r="K1035" i="1"/>
  <c r="L1035" i="1" s="1"/>
  <c r="M1035" i="1" s="1"/>
  <c r="H1037" i="1"/>
  <c r="G1038" i="1"/>
  <c r="E1039" i="1"/>
  <c r="K1036" i="1" l="1"/>
  <c r="L1036" i="1" s="1"/>
  <c r="M1036" i="1" s="1"/>
  <c r="N1036" i="1" s="1"/>
  <c r="I1037" i="1"/>
  <c r="J1037" i="1" s="1"/>
  <c r="N1035" i="1"/>
  <c r="H1038" i="1"/>
  <c r="G1039" i="1"/>
  <c r="E1040" i="1"/>
  <c r="I1038" i="1" l="1"/>
  <c r="J1038" i="1" s="1"/>
  <c r="K1037" i="1"/>
  <c r="L1037" i="1" s="1"/>
  <c r="M1037" i="1" s="1"/>
  <c r="N1037" i="1" s="1"/>
  <c r="H1039" i="1"/>
  <c r="G1040" i="1"/>
  <c r="E1041" i="1"/>
  <c r="K1038" i="1" l="1"/>
  <c r="L1038" i="1" s="1"/>
  <c r="M1038" i="1" s="1"/>
  <c r="N1038" i="1" s="1"/>
  <c r="I1039" i="1"/>
  <c r="J1039" i="1" s="1"/>
  <c r="H1040" i="1"/>
  <c r="I1040" i="1" s="1"/>
  <c r="G1041" i="1"/>
  <c r="E1042" i="1"/>
  <c r="J1040" i="1" l="1"/>
  <c r="K1039" i="1"/>
  <c r="L1039" i="1" s="1"/>
  <c r="M1039" i="1" s="1"/>
  <c r="H1041" i="1"/>
  <c r="G1042" i="1"/>
  <c r="E1043" i="1"/>
  <c r="K1040" i="1" l="1"/>
  <c r="L1040" i="1" s="1"/>
  <c r="M1040" i="1" s="1"/>
  <c r="N1040" i="1" s="1"/>
  <c r="H1042" i="1"/>
  <c r="N1039" i="1"/>
  <c r="I1041" i="1"/>
  <c r="J1041" i="1" s="1"/>
  <c r="G1043" i="1"/>
  <c r="E1044" i="1"/>
  <c r="I1042" i="1" l="1"/>
  <c r="J1042" i="1" s="1"/>
  <c r="K1041" i="1"/>
  <c r="L1041" i="1" s="1"/>
  <c r="M1041" i="1" s="1"/>
  <c r="H1043" i="1"/>
  <c r="G1044" i="1"/>
  <c r="E1045" i="1"/>
  <c r="K1042" i="1" l="1"/>
  <c r="L1042" i="1" s="1"/>
  <c r="M1042" i="1" s="1"/>
  <c r="N1042" i="1" s="1"/>
  <c r="N1041" i="1"/>
  <c r="I1043" i="1"/>
  <c r="J1043" i="1" s="1"/>
  <c r="H1044" i="1"/>
  <c r="G1045" i="1"/>
  <c r="E1046" i="1"/>
  <c r="I1044" i="1" l="1"/>
  <c r="J1044" i="1" s="1"/>
  <c r="K1043" i="1"/>
  <c r="L1043" i="1" s="1"/>
  <c r="M1043" i="1" s="1"/>
  <c r="H1045" i="1"/>
  <c r="G1046" i="1"/>
  <c r="E1047" i="1"/>
  <c r="K1044" i="1" l="1"/>
  <c r="L1044" i="1" s="1"/>
  <c r="M1044" i="1" s="1"/>
  <c r="N1044" i="1" s="1"/>
  <c r="N1043" i="1"/>
  <c r="I1045" i="1"/>
  <c r="J1045" i="1" s="1"/>
  <c r="H1046" i="1"/>
  <c r="G1047" i="1"/>
  <c r="E1048" i="1"/>
  <c r="I1046" i="1" l="1"/>
  <c r="J1046" i="1" s="1"/>
  <c r="K1045" i="1"/>
  <c r="L1045" i="1" s="1"/>
  <c r="M1045" i="1" s="1"/>
  <c r="H1047" i="1"/>
  <c r="G1048" i="1"/>
  <c r="E1049" i="1"/>
  <c r="N1045" i="1" l="1"/>
  <c r="I1047" i="1"/>
  <c r="J1047" i="1" s="1"/>
  <c r="H1048" i="1"/>
  <c r="G1049" i="1"/>
  <c r="E1050" i="1"/>
  <c r="K1047" i="1" l="1"/>
  <c r="L1047" i="1" s="1"/>
  <c r="K1046" i="1"/>
  <c r="L1046" i="1" s="1"/>
  <c r="M1046" i="1" s="1"/>
  <c r="N1046" i="1" s="1"/>
  <c r="I1048" i="1"/>
  <c r="J1048" i="1" s="1"/>
  <c r="H1049" i="1"/>
  <c r="G1050" i="1"/>
  <c r="E1051" i="1"/>
  <c r="M1047" i="1" l="1"/>
  <c r="N1047" i="1" s="1"/>
  <c r="K1048" i="1"/>
  <c r="L1048" i="1" s="1"/>
  <c r="I1049" i="1"/>
  <c r="J1049" i="1" s="1"/>
  <c r="H1050" i="1"/>
  <c r="G1051" i="1"/>
  <c r="E1052" i="1"/>
  <c r="M1048" i="1" l="1"/>
  <c r="N1048" i="1" s="1"/>
  <c r="K1049" i="1"/>
  <c r="L1049" i="1" s="1"/>
  <c r="I1050" i="1"/>
  <c r="J1050" i="1" s="1"/>
  <c r="H1051" i="1"/>
  <c r="I1051" i="1" s="1"/>
  <c r="G1052" i="1"/>
  <c r="E1053" i="1"/>
  <c r="J1051" i="1" l="1"/>
  <c r="M1049" i="1"/>
  <c r="N1049" i="1" s="1"/>
  <c r="K1050" i="1"/>
  <c r="L1050" i="1" s="1"/>
  <c r="H1052" i="1"/>
  <c r="G1053" i="1"/>
  <c r="E1054" i="1"/>
  <c r="M1050" i="1" l="1"/>
  <c r="N1050" i="1" s="1"/>
  <c r="I1052" i="1"/>
  <c r="J1052" i="1" s="1"/>
  <c r="K1051" i="1"/>
  <c r="L1051" i="1" s="1"/>
  <c r="H1053" i="1"/>
  <c r="G1054" i="1"/>
  <c r="E1055" i="1"/>
  <c r="K1052" i="1" l="1"/>
  <c r="L1052" i="1" s="1"/>
  <c r="M1051" i="1"/>
  <c r="N1051" i="1" s="1"/>
  <c r="H1054" i="1"/>
  <c r="I1053" i="1"/>
  <c r="J1053" i="1" s="1"/>
  <c r="G1055" i="1"/>
  <c r="E1056" i="1"/>
  <c r="M1052" i="1" l="1"/>
  <c r="N1052" i="1" s="1"/>
  <c r="I1054" i="1"/>
  <c r="J1054" i="1" s="1"/>
  <c r="K1053" i="1"/>
  <c r="L1053" i="1" s="1"/>
  <c r="H1055" i="1"/>
  <c r="G1056" i="1"/>
  <c r="E1057" i="1"/>
  <c r="K1054" i="1" l="1"/>
  <c r="L1054" i="1" s="1"/>
  <c r="M1053" i="1"/>
  <c r="N1053" i="1" s="1"/>
  <c r="I1055" i="1"/>
  <c r="J1055" i="1" s="1"/>
  <c r="H1056" i="1"/>
  <c r="G1057" i="1"/>
  <c r="E1058" i="1"/>
  <c r="M1054" i="1" l="1"/>
  <c r="N1054" i="1" s="1"/>
  <c r="I1056" i="1"/>
  <c r="J1056" i="1" s="1"/>
  <c r="K1055" i="1"/>
  <c r="L1055" i="1" s="1"/>
  <c r="H1057" i="1"/>
  <c r="G1058" i="1"/>
  <c r="E1059" i="1"/>
  <c r="M1055" i="1" l="1"/>
  <c r="N1055" i="1" s="1"/>
  <c r="K1056" i="1"/>
  <c r="L1056" i="1" s="1"/>
  <c r="I1057" i="1"/>
  <c r="J1057" i="1" s="1"/>
  <c r="H1058" i="1"/>
  <c r="G1059" i="1"/>
  <c r="E1060" i="1"/>
  <c r="I1058" i="1" l="1"/>
  <c r="J1058" i="1" s="1"/>
  <c r="M1056" i="1"/>
  <c r="N1056" i="1" s="1"/>
  <c r="K1057" i="1"/>
  <c r="L1057" i="1" s="1"/>
  <c r="H1059" i="1"/>
  <c r="G1060" i="1"/>
  <c r="E1061" i="1"/>
  <c r="M1057" i="1" l="1"/>
  <c r="N1057" i="1" s="1"/>
  <c r="K1058" i="1"/>
  <c r="L1058" i="1" s="1"/>
  <c r="H1060" i="1"/>
  <c r="I1060" i="1" s="1"/>
  <c r="I1059" i="1"/>
  <c r="J1059" i="1" s="1"/>
  <c r="G1061" i="1"/>
  <c r="E1062" i="1"/>
  <c r="J1060" i="1" l="1"/>
  <c r="M1058" i="1"/>
  <c r="N1058" i="1" s="1"/>
  <c r="K1059" i="1"/>
  <c r="L1059" i="1" s="1"/>
  <c r="H1061" i="1"/>
  <c r="I1061" i="1" s="1"/>
  <c r="G1062" i="1"/>
  <c r="E1063" i="1"/>
  <c r="J1061" i="1" l="1"/>
  <c r="M1059" i="1"/>
  <c r="N1059" i="1" s="1"/>
  <c r="K1060" i="1"/>
  <c r="L1060" i="1" s="1"/>
  <c r="H1062" i="1"/>
  <c r="G1063" i="1"/>
  <c r="E1064" i="1"/>
  <c r="M1060" i="1" l="1"/>
  <c r="N1060" i="1" s="1"/>
  <c r="I1062" i="1"/>
  <c r="J1062" i="1" s="1"/>
  <c r="K1061" i="1"/>
  <c r="L1061" i="1" s="1"/>
  <c r="H1063" i="1"/>
  <c r="G1064" i="1"/>
  <c r="E1065" i="1"/>
  <c r="K1062" i="1" l="1"/>
  <c r="L1062" i="1" s="1"/>
  <c r="M1061" i="1"/>
  <c r="N1061" i="1" s="1"/>
  <c r="I1063" i="1"/>
  <c r="J1063" i="1" s="1"/>
  <c r="H1064" i="1"/>
  <c r="G1065" i="1"/>
  <c r="E1066" i="1"/>
  <c r="M1062" i="1" l="1"/>
  <c r="N1062" i="1" s="1"/>
  <c r="I1064" i="1"/>
  <c r="J1064" i="1" s="1"/>
  <c r="K1063" i="1"/>
  <c r="L1063" i="1" s="1"/>
  <c r="H1065" i="1"/>
  <c r="G1066" i="1"/>
  <c r="E1067" i="1"/>
  <c r="M1063" i="1" l="1"/>
  <c r="N1063" i="1" s="1"/>
  <c r="K1064" i="1"/>
  <c r="L1064" i="1" s="1"/>
  <c r="I1065" i="1"/>
  <c r="J1065" i="1" s="1"/>
  <c r="H1066" i="1"/>
  <c r="G1067" i="1"/>
  <c r="E1068" i="1"/>
  <c r="I1066" i="1" l="1"/>
  <c r="J1066" i="1" s="1"/>
  <c r="M1064" i="1"/>
  <c r="N1064" i="1" s="1"/>
  <c r="K1065" i="1"/>
  <c r="L1065" i="1" s="1"/>
  <c r="H1067" i="1"/>
  <c r="I1067" i="1" s="1"/>
  <c r="G1068" i="1"/>
  <c r="E1069" i="1"/>
  <c r="J1067" i="1" l="1"/>
  <c r="M1065" i="1"/>
  <c r="N1065" i="1" s="1"/>
  <c r="K1066" i="1"/>
  <c r="L1066" i="1" s="1"/>
  <c r="H1068" i="1"/>
  <c r="I1068" i="1" s="1"/>
  <c r="G1069" i="1"/>
  <c r="E1070" i="1"/>
  <c r="J1068" i="1" l="1"/>
  <c r="K1068" i="1" s="1"/>
  <c r="L1068" i="1" s="1"/>
  <c r="M1066" i="1"/>
  <c r="N1066" i="1" s="1"/>
  <c r="K1067" i="1"/>
  <c r="L1067" i="1" s="1"/>
  <c r="H1069" i="1"/>
  <c r="G1070" i="1"/>
  <c r="E1071" i="1"/>
  <c r="I1069" i="1" l="1"/>
  <c r="J1069" i="1" s="1"/>
  <c r="M1067" i="1"/>
  <c r="N1067" i="1" s="1"/>
  <c r="H1070" i="1"/>
  <c r="G1071" i="1"/>
  <c r="E1072" i="1"/>
  <c r="M1068" i="1" l="1"/>
  <c r="N1068" i="1" s="1"/>
  <c r="I1070" i="1"/>
  <c r="J1070" i="1" s="1"/>
  <c r="K1069" i="1"/>
  <c r="L1069" i="1" s="1"/>
  <c r="H1071" i="1"/>
  <c r="G1072" i="1"/>
  <c r="E1073" i="1"/>
  <c r="K1070" i="1" l="1"/>
  <c r="L1070" i="1" s="1"/>
  <c r="M1069" i="1"/>
  <c r="N1069" i="1" s="1"/>
  <c r="I1071" i="1"/>
  <c r="J1071" i="1" s="1"/>
  <c r="H1072" i="1"/>
  <c r="G1073" i="1"/>
  <c r="E1074" i="1"/>
  <c r="M1070" i="1" l="1"/>
  <c r="N1070" i="1" s="1"/>
  <c r="I1072" i="1"/>
  <c r="J1072" i="1" s="1"/>
  <c r="K1071" i="1"/>
  <c r="L1071" i="1" s="1"/>
  <c r="H1073" i="1"/>
  <c r="I1073" i="1" s="1"/>
  <c r="G1074" i="1"/>
  <c r="E1075" i="1"/>
  <c r="J1073" i="1" l="1"/>
  <c r="K1072" i="1"/>
  <c r="L1072" i="1" s="1"/>
  <c r="M1071" i="1"/>
  <c r="N1071" i="1" s="1"/>
  <c r="H1074" i="1"/>
  <c r="G1075" i="1"/>
  <c r="E1076" i="1"/>
  <c r="M1072" i="1" l="1"/>
  <c r="N1072" i="1" s="1"/>
  <c r="I1074" i="1"/>
  <c r="J1074" i="1" s="1"/>
  <c r="K1073" i="1"/>
  <c r="L1073" i="1" s="1"/>
  <c r="H1075" i="1"/>
  <c r="G1076" i="1"/>
  <c r="E1077" i="1"/>
  <c r="M1073" i="1" l="1"/>
  <c r="N1073" i="1" s="1"/>
  <c r="I1075" i="1"/>
  <c r="J1075" i="1" s="1"/>
  <c r="H1076" i="1"/>
  <c r="I1076" i="1" s="1"/>
  <c r="G1077" i="1"/>
  <c r="E1078" i="1"/>
  <c r="J1076" i="1" l="1"/>
  <c r="K1074" i="1"/>
  <c r="L1074" i="1" s="1"/>
  <c r="M1074" i="1" s="1"/>
  <c r="N1074" i="1" s="1"/>
  <c r="K1075" i="1"/>
  <c r="L1075" i="1" s="1"/>
  <c r="H1077" i="1"/>
  <c r="G1078" i="1"/>
  <c r="E1079" i="1"/>
  <c r="M1075" i="1" l="1"/>
  <c r="N1075" i="1" s="1"/>
  <c r="K1076" i="1"/>
  <c r="L1076" i="1" s="1"/>
  <c r="H1078" i="1"/>
  <c r="I1077" i="1"/>
  <c r="J1077" i="1" s="1"/>
  <c r="G1079" i="1"/>
  <c r="E1080" i="1"/>
  <c r="I1078" i="1" l="1"/>
  <c r="J1078" i="1" s="1"/>
  <c r="M1076" i="1"/>
  <c r="N1076" i="1" s="1"/>
  <c r="K1077" i="1"/>
  <c r="L1077" i="1" s="1"/>
  <c r="H1079" i="1"/>
  <c r="G1080" i="1"/>
  <c r="E1081" i="1"/>
  <c r="M1077" i="1" l="1"/>
  <c r="N1077" i="1" s="1"/>
  <c r="K1078" i="1"/>
  <c r="L1078" i="1" s="1"/>
  <c r="H1080" i="1"/>
  <c r="I1080" i="1" s="1"/>
  <c r="I1079" i="1"/>
  <c r="J1079" i="1" s="1"/>
  <c r="G1081" i="1"/>
  <c r="E1082" i="1"/>
  <c r="J1080" i="1" l="1"/>
  <c r="K1080" i="1" s="1"/>
  <c r="L1080" i="1" s="1"/>
  <c r="M1078" i="1"/>
  <c r="N1078" i="1" s="1"/>
  <c r="K1079" i="1"/>
  <c r="L1079" i="1" s="1"/>
  <c r="H1081" i="1"/>
  <c r="G1082" i="1"/>
  <c r="E1083" i="1"/>
  <c r="M1079" i="1" l="1"/>
  <c r="N1079" i="1" s="1"/>
  <c r="H1082" i="1"/>
  <c r="I1081" i="1"/>
  <c r="J1081" i="1" s="1"/>
  <c r="G1083" i="1"/>
  <c r="E1084" i="1"/>
  <c r="M1080" i="1" l="1"/>
  <c r="N1080" i="1" s="1"/>
  <c r="I1082" i="1"/>
  <c r="J1082" i="1" s="1"/>
  <c r="K1081" i="1"/>
  <c r="L1081" i="1" s="1"/>
  <c r="H1083" i="1"/>
  <c r="I1083" i="1" s="1"/>
  <c r="G1084" i="1"/>
  <c r="E1085" i="1"/>
  <c r="J1083" i="1" l="1"/>
  <c r="K1082" i="1"/>
  <c r="L1082" i="1" s="1"/>
  <c r="M1081" i="1"/>
  <c r="N1081" i="1" s="1"/>
  <c r="H1084" i="1"/>
  <c r="G1085" i="1"/>
  <c r="E1086" i="1"/>
  <c r="M1082" i="1" l="1"/>
  <c r="N1082" i="1" s="1"/>
  <c r="I1084" i="1"/>
  <c r="J1084" i="1" s="1"/>
  <c r="K1083" i="1"/>
  <c r="L1083" i="1" s="1"/>
  <c r="H1085" i="1"/>
  <c r="I1085" i="1" s="1"/>
  <c r="G1086" i="1"/>
  <c r="E1087" i="1"/>
  <c r="J1085" i="1" l="1"/>
  <c r="K1084" i="1"/>
  <c r="L1084" i="1" s="1"/>
  <c r="M1083" i="1"/>
  <c r="N1083" i="1" s="1"/>
  <c r="H1086" i="1"/>
  <c r="G1087" i="1"/>
  <c r="E1088" i="1"/>
  <c r="M1084" i="1" l="1"/>
  <c r="N1084" i="1" s="1"/>
  <c r="I1086" i="1"/>
  <c r="J1086" i="1" s="1"/>
  <c r="K1085" i="1"/>
  <c r="L1085" i="1" s="1"/>
  <c r="H1087" i="1"/>
  <c r="G1088" i="1"/>
  <c r="E1089" i="1"/>
  <c r="K1086" i="1" l="1"/>
  <c r="L1086" i="1" s="1"/>
  <c r="M1085" i="1"/>
  <c r="N1085" i="1" s="1"/>
  <c r="I1087" i="1"/>
  <c r="J1087" i="1" s="1"/>
  <c r="H1088" i="1"/>
  <c r="G1089" i="1"/>
  <c r="E1090" i="1"/>
  <c r="M1086" i="1" l="1"/>
  <c r="N1086" i="1" s="1"/>
  <c r="I1088" i="1"/>
  <c r="J1088" i="1" s="1"/>
  <c r="K1087" i="1"/>
  <c r="L1087" i="1" s="1"/>
  <c r="H1089" i="1"/>
  <c r="G1090" i="1"/>
  <c r="E1091" i="1"/>
  <c r="M1087" i="1" l="1"/>
  <c r="N1087" i="1" s="1"/>
  <c r="K1088" i="1"/>
  <c r="L1088" i="1" s="1"/>
  <c r="H1090" i="1"/>
  <c r="I1089" i="1"/>
  <c r="J1089" i="1" s="1"/>
  <c r="G1091" i="1"/>
  <c r="E1092" i="1"/>
  <c r="I1090" i="1" l="1"/>
  <c r="J1090" i="1" s="1"/>
  <c r="M1088" i="1"/>
  <c r="N1088" i="1" s="1"/>
  <c r="K1089" i="1"/>
  <c r="L1089" i="1" s="1"/>
  <c r="H1091" i="1"/>
  <c r="G1092" i="1"/>
  <c r="E1093" i="1"/>
  <c r="K1090" i="1" l="1"/>
  <c r="L1090" i="1" s="1"/>
  <c r="M1089" i="1"/>
  <c r="N1089" i="1" s="1"/>
  <c r="H1092" i="1"/>
  <c r="I1091" i="1"/>
  <c r="J1091" i="1" s="1"/>
  <c r="G1093" i="1"/>
  <c r="E1094" i="1"/>
  <c r="M1090" i="1" l="1"/>
  <c r="N1090" i="1" s="1"/>
  <c r="I1092" i="1"/>
  <c r="J1092" i="1" s="1"/>
  <c r="K1091" i="1"/>
  <c r="L1091" i="1" s="1"/>
  <c r="H1093" i="1"/>
  <c r="G1094" i="1"/>
  <c r="E1095" i="1"/>
  <c r="K1092" i="1" l="1"/>
  <c r="L1092" i="1" s="1"/>
  <c r="I1093" i="1"/>
  <c r="J1093" i="1" s="1"/>
  <c r="M1091" i="1"/>
  <c r="N1091" i="1" s="1"/>
  <c r="H1094" i="1"/>
  <c r="G1095" i="1"/>
  <c r="E1096" i="1"/>
  <c r="M1092" i="1" l="1"/>
  <c r="N1092" i="1" s="1"/>
  <c r="I1094" i="1"/>
  <c r="J1094" i="1" s="1"/>
  <c r="K1093" i="1"/>
  <c r="L1093" i="1" s="1"/>
  <c r="H1095" i="1"/>
  <c r="I1095" i="1" s="1"/>
  <c r="G1096" i="1"/>
  <c r="E1097" i="1"/>
  <c r="J1095" i="1" l="1"/>
  <c r="K1094" i="1"/>
  <c r="L1094" i="1" s="1"/>
  <c r="M1093" i="1"/>
  <c r="N1093" i="1" s="1"/>
  <c r="H1096" i="1"/>
  <c r="I1096" i="1" s="1"/>
  <c r="G1097" i="1"/>
  <c r="E1098" i="1"/>
  <c r="J1096" i="1" l="1"/>
  <c r="M1094" i="1"/>
  <c r="N1094" i="1" s="1"/>
  <c r="K1095" i="1"/>
  <c r="L1095" i="1" s="1"/>
  <c r="H1097" i="1"/>
  <c r="G1098" i="1"/>
  <c r="E1099" i="1"/>
  <c r="M1095" i="1" l="1"/>
  <c r="N1095" i="1" s="1"/>
  <c r="H1098" i="1"/>
  <c r="K1096" i="1"/>
  <c r="L1096" i="1" s="1"/>
  <c r="I1097" i="1"/>
  <c r="J1097" i="1" s="1"/>
  <c r="G1099" i="1"/>
  <c r="E1100" i="1"/>
  <c r="I1098" i="1" l="1"/>
  <c r="J1098" i="1" s="1"/>
  <c r="M1096" i="1"/>
  <c r="N1096" i="1" s="1"/>
  <c r="K1097" i="1"/>
  <c r="L1097" i="1" s="1"/>
  <c r="H1099" i="1"/>
  <c r="I1099" i="1" s="1"/>
  <c r="G1100" i="1"/>
  <c r="E1101" i="1"/>
  <c r="J1099" i="1" l="1"/>
  <c r="M1097" i="1"/>
  <c r="N1097" i="1" s="1"/>
  <c r="K1098" i="1"/>
  <c r="L1098" i="1" s="1"/>
  <c r="H1100" i="1"/>
  <c r="G1101" i="1"/>
  <c r="E1102" i="1"/>
  <c r="I1100" i="1" l="1"/>
  <c r="J1100" i="1" s="1"/>
  <c r="M1098" i="1"/>
  <c r="N1098" i="1" s="1"/>
  <c r="K1099" i="1"/>
  <c r="L1099" i="1" s="1"/>
  <c r="H1101" i="1"/>
  <c r="G1102" i="1"/>
  <c r="E1103" i="1"/>
  <c r="K1100" i="1" l="1"/>
  <c r="L1100" i="1" s="1"/>
  <c r="M1099" i="1"/>
  <c r="N1099" i="1" s="1"/>
  <c r="H1102" i="1"/>
  <c r="I1102" i="1" s="1"/>
  <c r="I1101" i="1"/>
  <c r="J1101" i="1" s="1"/>
  <c r="G1103" i="1"/>
  <c r="E1104" i="1"/>
  <c r="J1102" i="1" l="1"/>
  <c r="M1100" i="1"/>
  <c r="N1100" i="1" s="1"/>
  <c r="K1101" i="1"/>
  <c r="L1101" i="1" s="1"/>
  <c r="H1103" i="1"/>
  <c r="I1103" i="1" s="1"/>
  <c r="G1104" i="1"/>
  <c r="E1105" i="1"/>
  <c r="J1103" i="1" l="1"/>
  <c r="K1102" i="1"/>
  <c r="L1102" i="1" s="1"/>
  <c r="M1101" i="1"/>
  <c r="N1101" i="1" s="1"/>
  <c r="H1104" i="1"/>
  <c r="G1105" i="1"/>
  <c r="E1106" i="1"/>
  <c r="M1102" i="1" l="1"/>
  <c r="N1102" i="1" s="1"/>
  <c r="I1104" i="1"/>
  <c r="J1104" i="1" s="1"/>
  <c r="K1103" i="1"/>
  <c r="L1103" i="1" s="1"/>
  <c r="H1105" i="1"/>
  <c r="G1106" i="1"/>
  <c r="E1107" i="1"/>
  <c r="K1104" i="1" l="1"/>
  <c r="L1104" i="1" s="1"/>
  <c r="M1103" i="1"/>
  <c r="N1103" i="1" s="1"/>
  <c r="I1105" i="1"/>
  <c r="J1105" i="1" s="1"/>
  <c r="H1106" i="1"/>
  <c r="G1107" i="1"/>
  <c r="E1108" i="1"/>
  <c r="M1104" i="1" l="1"/>
  <c r="N1104" i="1" s="1"/>
  <c r="I1106" i="1"/>
  <c r="J1106" i="1" s="1"/>
  <c r="K1105" i="1"/>
  <c r="L1105" i="1" s="1"/>
  <c r="H1107" i="1"/>
  <c r="I1107" i="1" s="1"/>
  <c r="G1108" i="1"/>
  <c r="E1109" i="1"/>
  <c r="J1107" i="1" l="1"/>
  <c r="K1106" i="1"/>
  <c r="L1106" i="1" s="1"/>
  <c r="M1105" i="1"/>
  <c r="N1105" i="1" s="1"/>
  <c r="H1108" i="1"/>
  <c r="I1108" i="1" s="1"/>
  <c r="G1109" i="1"/>
  <c r="E1110" i="1"/>
  <c r="J1108" i="1" l="1"/>
  <c r="K1108" i="1" s="1"/>
  <c r="L1108" i="1" s="1"/>
  <c r="M1106" i="1"/>
  <c r="N1106" i="1" s="1"/>
  <c r="K1107" i="1"/>
  <c r="L1107" i="1" s="1"/>
  <c r="H1109" i="1"/>
  <c r="G1110" i="1"/>
  <c r="E1111" i="1"/>
  <c r="M1107" i="1" l="1"/>
  <c r="N1107" i="1" s="1"/>
  <c r="H1110" i="1"/>
  <c r="I1110" i="1" s="1"/>
  <c r="I1109" i="1"/>
  <c r="J1109" i="1" s="1"/>
  <c r="G1111" i="1"/>
  <c r="E1112" i="1"/>
  <c r="J1110" i="1" l="1"/>
  <c r="M1108" i="1"/>
  <c r="N1108" i="1" s="1"/>
  <c r="K1109" i="1"/>
  <c r="L1109" i="1" s="1"/>
  <c r="H1111" i="1"/>
  <c r="G1112" i="1"/>
  <c r="E1113" i="1"/>
  <c r="M1109" i="1" l="1"/>
  <c r="N1109" i="1" s="1"/>
  <c r="K1110" i="1"/>
  <c r="L1110" i="1" s="1"/>
  <c r="I1111" i="1"/>
  <c r="J1111" i="1" s="1"/>
  <c r="H1112" i="1"/>
  <c r="G1113" i="1"/>
  <c r="E1114" i="1"/>
  <c r="M1110" i="1" l="1"/>
  <c r="N1110" i="1" s="1"/>
  <c r="I1112" i="1"/>
  <c r="J1112" i="1" s="1"/>
  <c r="K1111" i="1"/>
  <c r="L1111" i="1" s="1"/>
  <c r="H1113" i="1"/>
  <c r="G1114" i="1"/>
  <c r="E1115" i="1"/>
  <c r="M1111" i="1" l="1"/>
  <c r="N1111" i="1" s="1"/>
  <c r="K1112" i="1"/>
  <c r="L1112" i="1" s="1"/>
  <c r="H1114" i="1"/>
  <c r="I1113" i="1"/>
  <c r="J1113" i="1" s="1"/>
  <c r="G1115" i="1"/>
  <c r="E1116" i="1"/>
  <c r="M1112" i="1" l="1"/>
  <c r="N1112" i="1" s="1"/>
  <c r="I1114" i="1"/>
  <c r="J1114" i="1" s="1"/>
  <c r="K1113" i="1"/>
  <c r="L1113" i="1" s="1"/>
  <c r="H1115" i="1"/>
  <c r="I1115" i="1" s="1"/>
  <c r="G1116" i="1"/>
  <c r="E1117" i="1"/>
  <c r="J1115" i="1" l="1"/>
  <c r="K1114" i="1"/>
  <c r="L1114" i="1" s="1"/>
  <c r="M1113" i="1"/>
  <c r="N1113" i="1" s="1"/>
  <c r="H1116" i="1"/>
  <c r="I1116" i="1" s="1"/>
  <c r="G1117" i="1"/>
  <c r="E1118" i="1"/>
  <c r="J1116" i="1" l="1"/>
  <c r="M1114" i="1"/>
  <c r="N1114" i="1" s="1"/>
  <c r="K1115" i="1"/>
  <c r="L1115" i="1" s="1"/>
  <c r="H1117" i="1"/>
  <c r="G1118" i="1"/>
  <c r="E1119" i="1"/>
  <c r="M1115" i="1" l="1"/>
  <c r="N1115" i="1" s="1"/>
  <c r="K1116" i="1"/>
  <c r="L1116" i="1" s="1"/>
  <c r="H1118" i="1"/>
  <c r="I1118" i="1" s="1"/>
  <c r="I1117" i="1"/>
  <c r="J1117" i="1" s="1"/>
  <c r="G1119" i="1"/>
  <c r="E1120" i="1"/>
  <c r="J1118" i="1" l="1"/>
  <c r="M1116" i="1"/>
  <c r="N1116" i="1" s="1"/>
  <c r="K1117" i="1"/>
  <c r="L1117" i="1" s="1"/>
  <c r="H1119" i="1"/>
  <c r="I1119" i="1" s="1"/>
  <c r="G1120" i="1"/>
  <c r="E1121" i="1"/>
  <c r="J1119" i="1" l="1"/>
  <c r="M1117" i="1"/>
  <c r="N1117" i="1" s="1"/>
  <c r="K1118" i="1"/>
  <c r="L1118" i="1" s="1"/>
  <c r="H1120" i="1"/>
  <c r="I1120" i="1" s="1"/>
  <c r="G1121" i="1"/>
  <c r="E1122" i="1"/>
  <c r="J1120" i="1" l="1"/>
  <c r="M1118" i="1"/>
  <c r="N1118" i="1" s="1"/>
  <c r="K1119" i="1"/>
  <c r="L1119" i="1" s="1"/>
  <c r="H1121" i="1"/>
  <c r="I1121" i="1" s="1"/>
  <c r="G1122" i="1"/>
  <c r="E1123" i="1"/>
  <c r="J1121" i="1" l="1"/>
  <c r="M1119" i="1"/>
  <c r="N1119" i="1" s="1"/>
  <c r="K1120" i="1"/>
  <c r="L1120" i="1" s="1"/>
  <c r="H1122" i="1"/>
  <c r="I1122" i="1" s="1"/>
  <c r="G1123" i="1"/>
  <c r="E1124" i="1"/>
  <c r="J1122" i="1" l="1"/>
  <c r="K1122" i="1" s="1"/>
  <c r="L1122" i="1" s="1"/>
  <c r="K1121" i="1"/>
  <c r="L1121" i="1" s="1"/>
  <c r="M1120" i="1"/>
  <c r="H1123" i="1"/>
  <c r="I1123" i="1" s="1"/>
  <c r="G1124" i="1"/>
  <c r="E1125" i="1"/>
  <c r="M1121" i="1" l="1"/>
  <c r="N1121" i="1" s="1"/>
  <c r="J1123" i="1"/>
  <c r="K1123" i="1" s="1"/>
  <c r="L1123" i="1" s="1"/>
  <c r="N1120" i="1"/>
  <c r="H1124" i="1"/>
  <c r="I1124" i="1" s="1"/>
  <c r="G1125" i="1"/>
  <c r="E1126" i="1"/>
  <c r="M1122" i="1" l="1"/>
  <c r="N1122" i="1" s="1"/>
  <c r="J1124" i="1"/>
  <c r="H1125" i="1"/>
  <c r="G1126" i="1"/>
  <c r="E1127" i="1"/>
  <c r="M1123" i="1" l="1"/>
  <c r="N1123" i="1" s="1"/>
  <c r="I1125" i="1"/>
  <c r="J1125" i="1" s="1"/>
  <c r="K1124" i="1"/>
  <c r="L1124" i="1" s="1"/>
  <c r="H1126" i="1"/>
  <c r="G1127" i="1"/>
  <c r="E1128" i="1"/>
  <c r="M1124" i="1" l="1"/>
  <c r="N1124" i="1" s="1"/>
  <c r="K1125" i="1"/>
  <c r="L1125" i="1" s="1"/>
  <c r="I1126" i="1"/>
  <c r="J1126" i="1" s="1"/>
  <c r="H1127" i="1"/>
  <c r="G1128" i="1"/>
  <c r="E1129" i="1"/>
  <c r="M1125" i="1" l="1"/>
  <c r="N1125" i="1" s="1"/>
  <c r="I1127" i="1"/>
  <c r="J1127" i="1" s="1"/>
  <c r="K1126" i="1"/>
  <c r="L1126" i="1" s="1"/>
  <c r="H1128" i="1"/>
  <c r="G1129" i="1"/>
  <c r="E1130" i="1"/>
  <c r="M1126" i="1" l="1"/>
  <c r="N1126" i="1" s="1"/>
  <c r="K1127" i="1"/>
  <c r="L1127" i="1" s="1"/>
  <c r="I1128" i="1"/>
  <c r="J1128" i="1" s="1"/>
  <c r="H1129" i="1"/>
  <c r="I1129" i="1" s="1"/>
  <c r="G1130" i="1"/>
  <c r="E1131" i="1"/>
  <c r="M1127" i="1" l="1"/>
  <c r="N1127" i="1" s="1"/>
  <c r="J1129" i="1"/>
  <c r="K1128" i="1"/>
  <c r="L1128" i="1" s="1"/>
  <c r="H1130" i="1"/>
  <c r="G1131" i="1"/>
  <c r="E1132" i="1"/>
  <c r="M1128" i="1" l="1"/>
  <c r="N1128" i="1" s="1"/>
  <c r="I1130" i="1"/>
  <c r="J1130" i="1" s="1"/>
  <c r="K1129" i="1"/>
  <c r="L1129" i="1" s="1"/>
  <c r="H1131" i="1"/>
  <c r="I1131" i="1" s="1"/>
  <c r="G1132" i="1"/>
  <c r="E1133" i="1"/>
  <c r="M1129" i="1" l="1"/>
  <c r="N1129" i="1" s="1"/>
  <c r="J1131" i="1"/>
  <c r="K1131" i="1" s="1"/>
  <c r="L1131" i="1" s="1"/>
  <c r="K1130" i="1"/>
  <c r="L1130" i="1" s="1"/>
  <c r="H1132" i="1"/>
  <c r="G1133" i="1"/>
  <c r="E1134" i="1"/>
  <c r="M1130" i="1" l="1"/>
  <c r="N1130" i="1" s="1"/>
  <c r="I1132" i="1"/>
  <c r="J1132" i="1" s="1"/>
  <c r="H1133" i="1"/>
  <c r="G1134" i="1"/>
  <c r="E1135" i="1"/>
  <c r="M1131" i="1" l="1"/>
  <c r="N1131" i="1" s="1"/>
  <c r="I1133" i="1"/>
  <c r="J1133" i="1" s="1"/>
  <c r="K1132" i="1"/>
  <c r="L1132" i="1" s="1"/>
  <c r="H1134" i="1"/>
  <c r="G1135" i="1"/>
  <c r="E1136" i="1"/>
  <c r="M1132" i="1" l="1"/>
  <c r="N1132" i="1" s="1"/>
  <c r="K1133" i="1"/>
  <c r="L1133" i="1" s="1"/>
  <c r="I1134" i="1"/>
  <c r="J1134" i="1" s="1"/>
  <c r="H1135" i="1"/>
  <c r="G1136" i="1"/>
  <c r="E1137" i="1"/>
  <c r="M1133" i="1" l="1"/>
  <c r="N1133" i="1" s="1"/>
  <c r="I1135" i="1"/>
  <c r="J1135" i="1" s="1"/>
  <c r="K1134" i="1"/>
  <c r="L1134" i="1" s="1"/>
  <c r="M1134" i="1" s="1"/>
  <c r="H1136" i="1"/>
  <c r="G1137" i="1"/>
  <c r="E1138" i="1"/>
  <c r="K1135" i="1" l="1"/>
  <c r="L1135" i="1" s="1"/>
  <c r="M1135" i="1" s="1"/>
  <c r="N1135" i="1" s="1"/>
  <c r="N1134" i="1"/>
  <c r="I1136" i="1"/>
  <c r="J1136" i="1" s="1"/>
  <c r="H1137" i="1"/>
  <c r="G1138" i="1"/>
  <c r="E1139" i="1"/>
  <c r="I1137" i="1" l="1"/>
  <c r="J1137" i="1" s="1"/>
  <c r="K1136" i="1"/>
  <c r="L1136" i="1" s="1"/>
  <c r="M1136" i="1" s="1"/>
  <c r="N1136" i="1" s="1"/>
  <c r="H1138" i="1"/>
  <c r="I1138" i="1" s="1"/>
  <c r="G1139" i="1"/>
  <c r="E1140" i="1"/>
  <c r="J1138" i="1" l="1"/>
  <c r="K1137" i="1"/>
  <c r="L1137" i="1" s="1"/>
  <c r="M1137" i="1" s="1"/>
  <c r="N1137" i="1" s="1"/>
  <c r="H1139" i="1"/>
  <c r="I1139" i="1" s="1"/>
  <c r="G1140" i="1"/>
  <c r="E1141" i="1"/>
  <c r="J1139" i="1" l="1"/>
  <c r="K1138" i="1"/>
  <c r="L1138" i="1" s="1"/>
  <c r="M1138" i="1" s="1"/>
  <c r="H1140" i="1"/>
  <c r="I1140" i="1" s="1"/>
  <c r="G1141" i="1"/>
  <c r="E1142" i="1"/>
  <c r="J1140" i="1" l="1"/>
  <c r="N1138" i="1"/>
  <c r="K1139" i="1"/>
  <c r="L1139" i="1" s="1"/>
  <c r="M1139" i="1" s="1"/>
  <c r="H1141" i="1"/>
  <c r="I1141" i="1" s="1"/>
  <c r="G1142" i="1"/>
  <c r="E1143" i="1"/>
  <c r="J1141" i="1" l="1"/>
  <c r="N1139" i="1"/>
  <c r="K1140" i="1"/>
  <c r="L1140" i="1" s="1"/>
  <c r="M1140" i="1" s="1"/>
  <c r="H1142" i="1"/>
  <c r="G1143" i="1"/>
  <c r="E1144" i="1"/>
  <c r="K1141" i="1" l="1"/>
  <c r="L1141" i="1" s="1"/>
  <c r="M1141" i="1" s="1"/>
  <c r="N1141" i="1" s="1"/>
  <c r="I1142" i="1"/>
  <c r="J1142" i="1" s="1"/>
  <c r="N1140" i="1"/>
  <c r="H1143" i="1"/>
  <c r="G1144" i="1"/>
  <c r="E1145" i="1"/>
  <c r="I1143" i="1" l="1"/>
  <c r="J1143" i="1" s="1"/>
  <c r="K1142" i="1"/>
  <c r="L1142" i="1" s="1"/>
  <c r="M1142" i="1" s="1"/>
  <c r="N1142" i="1" s="1"/>
  <c r="H1144" i="1"/>
  <c r="I1144" i="1" s="1"/>
  <c r="G1145" i="1"/>
  <c r="E1146" i="1"/>
  <c r="J1144" i="1" l="1"/>
  <c r="K1143" i="1"/>
  <c r="L1143" i="1" s="1"/>
  <c r="M1143" i="1" s="1"/>
  <c r="H1145" i="1"/>
  <c r="I1145" i="1" s="1"/>
  <c r="G1146" i="1"/>
  <c r="E1147" i="1"/>
  <c r="J1145" i="1" l="1"/>
  <c r="N1143" i="1"/>
  <c r="K1144" i="1"/>
  <c r="L1144" i="1" s="1"/>
  <c r="M1144" i="1" s="1"/>
  <c r="H1146" i="1"/>
  <c r="G1147" i="1"/>
  <c r="E1148" i="1"/>
  <c r="K1145" i="1" l="1"/>
  <c r="L1145" i="1" s="1"/>
  <c r="M1145" i="1" s="1"/>
  <c r="N1145" i="1" s="1"/>
  <c r="N1144" i="1"/>
  <c r="I1146" i="1"/>
  <c r="J1146" i="1" s="1"/>
  <c r="H1147" i="1"/>
  <c r="I1147" i="1" s="1"/>
  <c r="G1148" i="1"/>
  <c r="E1149" i="1"/>
  <c r="J1147" i="1" l="1"/>
  <c r="K1146" i="1"/>
  <c r="L1146" i="1" s="1"/>
  <c r="M1146" i="1" s="1"/>
  <c r="H1148" i="1"/>
  <c r="I1148" i="1" s="1"/>
  <c r="G1149" i="1"/>
  <c r="E1150" i="1"/>
  <c r="J1148" i="1" l="1"/>
  <c r="K1147" i="1"/>
  <c r="L1147" i="1" s="1"/>
  <c r="M1147" i="1" s="1"/>
  <c r="N1147" i="1" s="1"/>
  <c r="N1146" i="1"/>
  <c r="H1149" i="1"/>
  <c r="G1150" i="1"/>
  <c r="E1151" i="1"/>
  <c r="I1149" i="1" l="1"/>
  <c r="J1149" i="1" s="1"/>
  <c r="K1148" i="1"/>
  <c r="L1148" i="1" s="1"/>
  <c r="M1148" i="1" s="1"/>
  <c r="H1150" i="1"/>
  <c r="G1151" i="1"/>
  <c r="E1152" i="1"/>
  <c r="K1149" i="1" l="1"/>
  <c r="L1149" i="1" s="1"/>
  <c r="M1149" i="1" s="1"/>
  <c r="N1149" i="1" s="1"/>
  <c r="N1148" i="1"/>
  <c r="I1150" i="1"/>
  <c r="J1150" i="1" s="1"/>
  <c r="H1151" i="1"/>
  <c r="I1151" i="1" s="1"/>
  <c r="G1152" i="1"/>
  <c r="E1153" i="1"/>
  <c r="J1151" i="1" l="1"/>
  <c r="K1150" i="1"/>
  <c r="L1150" i="1" s="1"/>
  <c r="M1150" i="1" s="1"/>
  <c r="H1152" i="1"/>
  <c r="I1152" i="1" s="1"/>
  <c r="G1153" i="1"/>
  <c r="E1154" i="1"/>
  <c r="J1152" i="1" l="1"/>
  <c r="N1150" i="1"/>
  <c r="K1151" i="1"/>
  <c r="L1151" i="1" s="1"/>
  <c r="M1151" i="1" s="1"/>
  <c r="H1153" i="1"/>
  <c r="I1153" i="1" s="1"/>
  <c r="G1154" i="1"/>
  <c r="E1155" i="1"/>
  <c r="J1153" i="1" l="1"/>
  <c r="N1151" i="1"/>
  <c r="K1152" i="1"/>
  <c r="L1152" i="1" s="1"/>
  <c r="M1152" i="1" s="1"/>
  <c r="H1154" i="1"/>
  <c r="G1155" i="1"/>
  <c r="E1156" i="1"/>
  <c r="N1152" i="1" l="1"/>
  <c r="K1153" i="1"/>
  <c r="L1153" i="1" s="1"/>
  <c r="M1153" i="1" s="1"/>
  <c r="I1154" i="1"/>
  <c r="J1154" i="1" s="1"/>
  <c r="H1155" i="1"/>
  <c r="I1155" i="1" s="1"/>
  <c r="G1156" i="1"/>
  <c r="E1157" i="1"/>
  <c r="J1155" i="1" l="1"/>
  <c r="N1153" i="1"/>
  <c r="K1154" i="1"/>
  <c r="L1154" i="1" s="1"/>
  <c r="M1154" i="1" s="1"/>
  <c r="H1156" i="1"/>
  <c r="G1157" i="1"/>
  <c r="E1158" i="1"/>
  <c r="K1155" i="1" l="1"/>
  <c r="L1155" i="1" s="1"/>
  <c r="M1155" i="1" s="1"/>
  <c r="N1155" i="1" s="1"/>
  <c r="N1154" i="1"/>
  <c r="I1156" i="1"/>
  <c r="J1156" i="1" s="1"/>
  <c r="H1157" i="1"/>
  <c r="G1158" i="1"/>
  <c r="E1159" i="1"/>
  <c r="I1157" i="1" l="1"/>
  <c r="J1157" i="1" s="1"/>
  <c r="K1156" i="1"/>
  <c r="L1156" i="1" s="1"/>
  <c r="M1156" i="1" s="1"/>
  <c r="H1158" i="1"/>
  <c r="G1159" i="1"/>
  <c r="E1160" i="1"/>
  <c r="K1157" i="1" l="1"/>
  <c r="L1157" i="1" s="1"/>
  <c r="M1157" i="1" s="1"/>
  <c r="N1157" i="1" s="1"/>
  <c r="N1156" i="1"/>
  <c r="I1158" i="1"/>
  <c r="J1158" i="1" s="1"/>
  <c r="H1159" i="1"/>
  <c r="G1160" i="1"/>
  <c r="E1161" i="1"/>
  <c r="I1159" i="1" l="1"/>
  <c r="J1159" i="1" s="1"/>
  <c r="K1158" i="1"/>
  <c r="L1158" i="1" s="1"/>
  <c r="M1158" i="1" s="1"/>
  <c r="N1158" i="1" s="1"/>
  <c r="H1160" i="1"/>
  <c r="I1160" i="1" s="1"/>
  <c r="G1161" i="1"/>
  <c r="E1162" i="1"/>
  <c r="J1160" i="1" l="1"/>
  <c r="K1159" i="1"/>
  <c r="L1159" i="1" s="1"/>
  <c r="M1159" i="1" s="1"/>
  <c r="H1161" i="1"/>
  <c r="G1162" i="1"/>
  <c r="E1163" i="1"/>
  <c r="I1161" i="1" l="1"/>
  <c r="J1161" i="1" s="1"/>
  <c r="N1159" i="1"/>
  <c r="K1160" i="1"/>
  <c r="L1160" i="1" s="1"/>
  <c r="M1160" i="1" s="1"/>
  <c r="H1162" i="1"/>
  <c r="I1162" i="1" s="1"/>
  <c r="G1163" i="1"/>
  <c r="E1164" i="1"/>
  <c r="J1162" i="1" l="1"/>
  <c r="N1160" i="1"/>
  <c r="H1163" i="1"/>
  <c r="G1164" i="1"/>
  <c r="E1165" i="1"/>
  <c r="K1161" i="1" l="1"/>
  <c r="L1161" i="1" s="1"/>
  <c r="M1161" i="1" s="1"/>
  <c r="N1161" i="1" s="1"/>
  <c r="I1163" i="1"/>
  <c r="J1163" i="1" s="1"/>
  <c r="H1164" i="1"/>
  <c r="K1162" i="1"/>
  <c r="L1162" i="1" s="1"/>
  <c r="G1165" i="1"/>
  <c r="E1166" i="1"/>
  <c r="K1163" i="1" l="1"/>
  <c r="L1163" i="1" s="1"/>
  <c r="M1162" i="1"/>
  <c r="N1162" i="1" s="1"/>
  <c r="I1164" i="1"/>
  <c r="J1164" i="1" s="1"/>
  <c r="H1165" i="1"/>
  <c r="G1166" i="1"/>
  <c r="E1167" i="1"/>
  <c r="K1164" i="1" l="1"/>
  <c r="L1164" i="1" s="1"/>
  <c r="M1163" i="1"/>
  <c r="N1163" i="1" s="1"/>
  <c r="I1165" i="1"/>
  <c r="J1165" i="1" s="1"/>
  <c r="H1166" i="1"/>
  <c r="I1166" i="1" s="1"/>
  <c r="G1167" i="1"/>
  <c r="E1168" i="1"/>
  <c r="J1166" i="1" l="1"/>
  <c r="M1164" i="1"/>
  <c r="N1164" i="1" s="1"/>
  <c r="K1165" i="1"/>
  <c r="L1165" i="1" s="1"/>
  <c r="H1167" i="1"/>
  <c r="I1167" i="1" s="1"/>
  <c r="G1168" i="1"/>
  <c r="E1169" i="1"/>
  <c r="J1167" i="1" l="1"/>
  <c r="M1165" i="1"/>
  <c r="N1165" i="1" s="1"/>
  <c r="K1166" i="1"/>
  <c r="L1166" i="1" s="1"/>
  <c r="H1168" i="1"/>
  <c r="I1168" i="1" s="1"/>
  <c r="G1169" i="1"/>
  <c r="E1170" i="1"/>
  <c r="M1166" i="1" l="1"/>
  <c r="N1166" i="1" s="1"/>
  <c r="J1168" i="1"/>
  <c r="K1167" i="1"/>
  <c r="L1167" i="1" s="1"/>
  <c r="H1169" i="1"/>
  <c r="G1170" i="1"/>
  <c r="E1171" i="1"/>
  <c r="M1167" i="1" l="1"/>
  <c r="N1167" i="1" s="1"/>
  <c r="K1168" i="1"/>
  <c r="L1168" i="1" s="1"/>
  <c r="M1168" i="1" s="1"/>
  <c r="N1168" i="1" s="1"/>
  <c r="I1169" i="1"/>
  <c r="J1169" i="1" s="1"/>
  <c r="H1170" i="1"/>
  <c r="G1171" i="1"/>
  <c r="E1172" i="1"/>
  <c r="I1170" i="1" l="1"/>
  <c r="J1170" i="1" s="1"/>
  <c r="K1169" i="1"/>
  <c r="L1169" i="1" s="1"/>
  <c r="M1169" i="1" s="1"/>
  <c r="N1169" i="1" s="1"/>
  <c r="H1171" i="1"/>
  <c r="G1172" i="1"/>
  <c r="E1173" i="1"/>
  <c r="I1171" i="1" l="1"/>
  <c r="J1171" i="1" s="1"/>
  <c r="H1172" i="1"/>
  <c r="G1173" i="1"/>
  <c r="E1174" i="1"/>
  <c r="K1170" i="1" l="1"/>
  <c r="L1170" i="1" s="1"/>
  <c r="M1170" i="1" s="1"/>
  <c r="N1170" i="1" s="1"/>
  <c r="I1172" i="1"/>
  <c r="J1172" i="1" s="1"/>
  <c r="H1173" i="1"/>
  <c r="G1174" i="1"/>
  <c r="E1175" i="1"/>
  <c r="I1173" i="1" l="1"/>
  <c r="J1173" i="1" s="1"/>
  <c r="K1172" i="1"/>
  <c r="L1172" i="1" s="1"/>
  <c r="K1171" i="1"/>
  <c r="L1171" i="1" s="1"/>
  <c r="M1171" i="1" s="1"/>
  <c r="N1171" i="1" s="1"/>
  <c r="H1174" i="1"/>
  <c r="G1175" i="1"/>
  <c r="E1176" i="1"/>
  <c r="M1172" i="1" l="1"/>
  <c r="N1172" i="1" s="1"/>
  <c r="I1174" i="1"/>
  <c r="J1174" i="1" s="1"/>
  <c r="K1173" i="1"/>
  <c r="L1173" i="1" s="1"/>
  <c r="H1175" i="1"/>
  <c r="I1175" i="1" s="1"/>
  <c r="G1176" i="1"/>
  <c r="E1177" i="1"/>
  <c r="J1175" i="1" l="1"/>
  <c r="J1176" i="1" s="1"/>
  <c r="K1174" i="1"/>
  <c r="L1174" i="1" s="1"/>
  <c r="M1173" i="1"/>
  <c r="H1176" i="1"/>
  <c r="I1176" i="1" s="1"/>
  <c r="G1177" i="1"/>
  <c r="E1178" i="1"/>
  <c r="M1174" i="1" l="1"/>
  <c r="N1174" i="1" s="1"/>
  <c r="K1176" i="1"/>
  <c r="L1176" i="1" s="1"/>
  <c r="N1173" i="1"/>
  <c r="K1175" i="1"/>
  <c r="L1175" i="1" s="1"/>
  <c r="H1177" i="1"/>
  <c r="G1178" i="1"/>
  <c r="E1179" i="1"/>
  <c r="M1175" i="1" l="1"/>
  <c r="N1175" i="1" s="1"/>
  <c r="I1177" i="1"/>
  <c r="J1177" i="1" s="1"/>
  <c r="H1178" i="1"/>
  <c r="G1179" i="1"/>
  <c r="E1180" i="1"/>
  <c r="M1176" i="1" l="1"/>
  <c r="N1176" i="1" s="1"/>
  <c r="I1178" i="1"/>
  <c r="J1178" i="1" s="1"/>
  <c r="K1177" i="1"/>
  <c r="L1177" i="1" s="1"/>
  <c r="M1177" i="1" s="1"/>
  <c r="N1177" i="1" s="1"/>
  <c r="H1179" i="1"/>
  <c r="G1180" i="1"/>
  <c r="E1181" i="1"/>
  <c r="K1178" i="1" l="1"/>
  <c r="L1178" i="1" s="1"/>
  <c r="M1178" i="1" s="1"/>
  <c r="N1178" i="1" s="1"/>
  <c r="I1179" i="1"/>
  <c r="J1179" i="1" s="1"/>
  <c r="H1180" i="1"/>
  <c r="G1181" i="1"/>
  <c r="E1182" i="1"/>
  <c r="I1180" i="1" l="1"/>
  <c r="J1180" i="1" s="1"/>
  <c r="K1179" i="1"/>
  <c r="L1179" i="1" s="1"/>
  <c r="M1179" i="1" s="1"/>
  <c r="H1181" i="1"/>
  <c r="G1182" i="1"/>
  <c r="E1183" i="1"/>
  <c r="N1179" i="1" l="1"/>
  <c r="I1181" i="1"/>
  <c r="J1181" i="1" s="1"/>
  <c r="H1182" i="1"/>
  <c r="I1182" i="1" s="1"/>
  <c r="G1183" i="1"/>
  <c r="E1184" i="1"/>
  <c r="J1182" i="1" l="1"/>
  <c r="K1182" i="1" s="1"/>
  <c r="L1182" i="1" s="1"/>
  <c r="K1180" i="1"/>
  <c r="L1180" i="1" s="1"/>
  <c r="M1180" i="1" s="1"/>
  <c r="N1180" i="1" s="1"/>
  <c r="K1181" i="1"/>
  <c r="L1181" i="1" s="1"/>
  <c r="H1183" i="1"/>
  <c r="G1184" i="1"/>
  <c r="E1185" i="1"/>
  <c r="I1183" i="1" l="1"/>
  <c r="J1183" i="1" s="1"/>
  <c r="M1181" i="1"/>
  <c r="N1181" i="1" s="1"/>
  <c r="H1184" i="1"/>
  <c r="G1185" i="1"/>
  <c r="E1186" i="1"/>
  <c r="K1183" i="1" l="1"/>
  <c r="L1183" i="1" s="1"/>
  <c r="M1182" i="1"/>
  <c r="N1182" i="1" s="1"/>
  <c r="I1184" i="1"/>
  <c r="J1184" i="1" s="1"/>
  <c r="H1185" i="1"/>
  <c r="I1185" i="1" s="1"/>
  <c r="G1186" i="1"/>
  <c r="E1187" i="1"/>
  <c r="J1185" i="1" l="1"/>
  <c r="K1184" i="1"/>
  <c r="L1184" i="1" s="1"/>
  <c r="M1183" i="1"/>
  <c r="N1183" i="1" s="1"/>
  <c r="H1186" i="1"/>
  <c r="G1187" i="1"/>
  <c r="E1188" i="1"/>
  <c r="M1184" i="1" l="1"/>
  <c r="N1184" i="1" s="1"/>
  <c r="I1186" i="1"/>
  <c r="J1186" i="1" s="1"/>
  <c r="K1185" i="1"/>
  <c r="L1185" i="1" s="1"/>
  <c r="H1187" i="1"/>
  <c r="I1187" i="1" s="1"/>
  <c r="G1188" i="1"/>
  <c r="E1189" i="1"/>
  <c r="J1187" i="1" l="1"/>
  <c r="K1186" i="1"/>
  <c r="L1186" i="1" s="1"/>
  <c r="M1185" i="1"/>
  <c r="N1185" i="1" s="1"/>
  <c r="H1188" i="1"/>
  <c r="I1188" i="1" s="1"/>
  <c r="G1189" i="1"/>
  <c r="E1190" i="1"/>
  <c r="J1188" i="1" l="1"/>
  <c r="M1186" i="1"/>
  <c r="N1186" i="1" s="1"/>
  <c r="K1187" i="1"/>
  <c r="L1187" i="1" s="1"/>
  <c r="H1189" i="1"/>
  <c r="G1190" i="1"/>
  <c r="E1191" i="1"/>
  <c r="I1189" i="1" l="1"/>
  <c r="J1189" i="1" s="1"/>
  <c r="M1187" i="1"/>
  <c r="N1187" i="1" s="1"/>
  <c r="K1188" i="1"/>
  <c r="L1188" i="1" s="1"/>
  <c r="H1190" i="1"/>
  <c r="I1190" i="1" s="1"/>
  <c r="G1191" i="1"/>
  <c r="E1192" i="1"/>
  <c r="J1190" i="1" l="1"/>
  <c r="M1188" i="1"/>
  <c r="N1188" i="1" s="1"/>
  <c r="K1189" i="1"/>
  <c r="L1189" i="1" s="1"/>
  <c r="H1191" i="1"/>
  <c r="G1192" i="1"/>
  <c r="E1193" i="1"/>
  <c r="K1190" i="1" l="1"/>
  <c r="L1190" i="1" s="1"/>
  <c r="M1189" i="1"/>
  <c r="N1189" i="1" s="1"/>
  <c r="H1192" i="1"/>
  <c r="I1192" i="1" s="1"/>
  <c r="I1191" i="1"/>
  <c r="J1191" i="1" s="1"/>
  <c r="G1193" i="1"/>
  <c r="E1194" i="1"/>
  <c r="J1192" i="1" l="1"/>
  <c r="J1193" i="1" s="1"/>
  <c r="M1190" i="1"/>
  <c r="N1190" i="1" s="1"/>
  <c r="K1191" i="1"/>
  <c r="L1191" i="1" s="1"/>
  <c r="H1193" i="1"/>
  <c r="I1193" i="1" s="1"/>
  <c r="G1194" i="1"/>
  <c r="E1195" i="1"/>
  <c r="K1192" i="1" l="1"/>
  <c r="L1192" i="1" s="1"/>
  <c r="M1191" i="1"/>
  <c r="N1191" i="1" s="1"/>
  <c r="H1194" i="1"/>
  <c r="G1195" i="1"/>
  <c r="E1196" i="1"/>
  <c r="M1192" i="1" l="1"/>
  <c r="N1192" i="1" s="1"/>
  <c r="I1194" i="1"/>
  <c r="J1194" i="1" s="1"/>
  <c r="K1193" i="1"/>
  <c r="L1193" i="1" s="1"/>
  <c r="H1195" i="1"/>
  <c r="G1196" i="1"/>
  <c r="E1197" i="1"/>
  <c r="M1193" i="1" l="1"/>
  <c r="N1193" i="1" s="1"/>
  <c r="K1194" i="1"/>
  <c r="L1194" i="1" s="1"/>
  <c r="I1195" i="1"/>
  <c r="J1195" i="1" s="1"/>
  <c r="H1196" i="1"/>
  <c r="G1197" i="1"/>
  <c r="E1198" i="1"/>
  <c r="M1194" i="1" l="1"/>
  <c r="N1194" i="1" s="1"/>
  <c r="I1196" i="1"/>
  <c r="J1196" i="1" s="1"/>
  <c r="K1195" i="1"/>
  <c r="L1195" i="1" s="1"/>
  <c r="H1197" i="1"/>
  <c r="I1197" i="1" s="1"/>
  <c r="G1198" i="1"/>
  <c r="E1199" i="1"/>
  <c r="J1197" i="1" l="1"/>
  <c r="K1196" i="1"/>
  <c r="L1196" i="1" s="1"/>
  <c r="M1195" i="1"/>
  <c r="N1195" i="1" s="1"/>
  <c r="H1198" i="1"/>
  <c r="G1199" i="1"/>
  <c r="E1200" i="1"/>
  <c r="M1196" i="1" l="1"/>
  <c r="N1196" i="1" s="1"/>
  <c r="I1198" i="1"/>
  <c r="J1198" i="1" s="1"/>
  <c r="K1197" i="1"/>
  <c r="L1197" i="1" s="1"/>
  <c r="H1199" i="1"/>
  <c r="G1200" i="1"/>
  <c r="E1201" i="1"/>
  <c r="K1198" i="1" l="1"/>
  <c r="L1198" i="1" s="1"/>
  <c r="M1197" i="1"/>
  <c r="I1199" i="1"/>
  <c r="J1199" i="1" s="1"/>
  <c r="H1200" i="1"/>
  <c r="G1201" i="1"/>
  <c r="E1202" i="1"/>
  <c r="M1198" i="1" l="1"/>
  <c r="N1198" i="1" s="1"/>
  <c r="N1197" i="1"/>
  <c r="I1200" i="1"/>
  <c r="J1200" i="1" s="1"/>
  <c r="K1199" i="1"/>
  <c r="L1199" i="1" s="1"/>
  <c r="H1201" i="1"/>
  <c r="I1201" i="1" s="1"/>
  <c r="G1202" i="1"/>
  <c r="E1203" i="1"/>
  <c r="M1199" i="1" l="1"/>
  <c r="N1199" i="1" s="1"/>
  <c r="J1201" i="1"/>
  <c r="K1200" i="1"/>
  <c r="L1200" i="1" s="1"/>
  <c r="M1200" i="1" s="1"/>
  <c r="N1200" i="1" s="1"/>
  <c r="H1202" i="1"/>
  <c r="I1202" i="1" s="1"/>
  <c r="G1203" i="1"/>
  <c r="E1204" i="1"/>
  <c r="J1202" i="1" l="1"/>
  <c r="K1202" i="1" s="1"/>
  <c r="L1202" i="1" s="1"/>
  <c r="K1201" i="1"/>
  <c r="L1201" i="1" s="1"/>
  <c r="M1201" i="1" s="1"/>
  <c r="H1203" i="1"/>
  <c r="G1204" i="1"/>
  <c r="E1205" i="1"/>
  <c r="I1203" i="1" l="1"/>
  <c r="J1203" i="1" s="1"/>
  <c r="N1201" i="1"/>
  <c r="M1202" i="1"/>
  <c r="N1202" i="1" s="1"/>
  <c r="H1204" i="1"/>
  <c r="G1205" i="1"/>
  <c r="E1206" i="1"/>
  <c r="I1204" i="1" l="1"/>
  <c r="J1204" i="1" s="1"/>
  <c r="K1203" i="1"/>
  <c r="L1203" i="1" s="1"/>
  <c r="M1203" i="1" s="1"/>
  <c r="H1205" i="1"/>
  <c r="G1206" i="1"/>
  <c r="E1207" i="1"/>
  <c r="K1204" i="1" l="1"/>
  <c r="L1204" i="1" s="1"/>
  <c r="M1204" i="1" s="1"/>
  <c r="N1204" i="1" s="1"/>
  <c r="H1206" i="1"/>
  <c r="N1203" i="1"/>
  <c r="I1205" i="1"/>
  <c r="J1205" i="1" s="1"/>
  <c r="G1207" i="1"/>
  <c r="E1208" i="1"/>
  <c r="I1206" i="1" l="1"/>
  <c r="J1206" i="1" s="1"/>
  <c r="K1205" i="1"/>
  <c r="L1205" i="1" s="1"/>
  <c r="M1205" i="1" s="1"/>
  <c r="H1207" i="1"/>
  <c r="G1208" i="1"/>
  <c r="E1209" i="1"/>
  <c r="K1206" i="1" l="1"/>
  <c r="L1206" i="1" s="1"/>
  <c r="M1206" i="1" s="1"/>
  <c r="N1206" i="1" s="1"/>
  <c r="N1205" i="1"/>
  <c r="I1207" i="1"/>
  <c r="J1207" i="1" s="1"/>
  <c r="H1208" i="1"/>
  <c r="I1208" i="1" s="1"/>
  <c r="G1209" i="1"/>
  <c r="E1210" i="1"/>
  <c r="J1208" i="1" l="1"/>
  <c r="K1207" i="1"/>
  <c r="L1207" i="1" s="1"/>
  <c r="M1207" i="1" s="1"/>
  <c r="H1209" i="1"/>
  <c r="G1210" i="1"/>
  <c r="E1211" i="1"/>
  <c r="N1207" i="1" l="1"/>
  <c r="I1209" i="1"/>
  <c r="J1209" i="1" s="1"/>
  <c r="K1208" i="1"/>
  <c r="L1208" i="1" s="1"/>
  <c r="M1208" i="1" s="1"/>
  <c r="H1210" i="1"/>
  <c r="G1211" i="1"/>
  <c r="E1212" i="1"/>
  <c r="N1208" i="1" l="1"/>
  <c r="I1210" i="1"/>
  <c r="J1210" i="1" s="1"/>
  <c r="K1209" i="1"/>
  <c r="L1209" i="1" s="1"/>
  <c r="M1209" i="1" s="1"/>
  <c r="H1211" i="1"/>
  <c r="I1211" i="1" s="1"/>
  <c r="G1212" i="1"/>
  <c r="E1213" i="1"/>
  <c r="J1211" i="1" l="1"/>
  <c r="K1210" i="1"/>
  <c r="L1210" i="1" s="1"/>
  <c r="M1210" i="1" s="1"/>
  <c r="N1210" i="1" s="1"/>
  <c r="N1209" i="1"/>
  <c r="H1212" i="1"/>
  <c r="G1213" i="1"/>
  <c r="E1214" i="1"/>
  <c r="I1212" i="1" l="1"/>
  <c r="J1212" i="1" s="1"/>
  <c r="K1211" i="1"/>
  <c r="L1211" i="1" s="1"/>
  <c r="M1211" i="1" s="1"/>
  <c r="H1213" i="1"/>
  <c r="I1213" i="1" s="1"/>
  <c r="G1214" i="1"/>
  <c r="E1215" i="1"/>
  <c r="J1213" i="1" l="1"/>
  <c r="K1212" i="1"/>
  <c r="L1212" i="1" s="1"/>
  <c r="M1212" i="1" s="1"/>
  <c r="N1212" i="1" s="1"/>
  <c r="N1211" i="1"/>
  <c r="H1214" i="1"/>
  <c r="I1214" i="1" s="1"/>
  <c r="G1215" i="1"/>
  <c r="E1216" i="1"/>
  <c r="J1214" i="1" l="1"/>
  <c r="K1213" i="1"/>
  <c r="L1213" i="1" s="1"/>
  <c r="M1213" i="1" s="1"/>
  <c r="N1213" i="1" s="1"/>
  <c r="H1215" i="1"/>
  <c r="I1215" i="1" s="1"/>
  <c r="G1216" i="1"/>
  <c r="E1217" i="1"/>
  <c r="J1215" i="1" l="1"/>
  <c r="K1214" i="1"/>
  <c r="L1214" i="1" s="1"/>
  <c r="M1214" i="1" s="1"/>
  <c r="H1216" i="1"/>
  <c r="G1217" i="1"/>
  <c r="E1218" i="1"/>
  <c r="I1216" i="1" l="1"/>
  <c r="J1216" i="1" s="1"/>
  <c r="N1214" i="1"/>
  <c r="K1215" i="1"/>
  <c r="L1215" i="1" s="1"/>
  <c r="M1215" i="1" s="1"/>
  <c r="H1217" i="1"/>
  <c r="G1218" i="1"/>
  <c r="E1219" i="1"/>
  <c r="K1216" i="1" l="1"/>
  <c r="L1216" i="1" s="1"/>
  <c r="M1216" i="1" s="1"/>
  <c r="C7" i="2" s="1"/>
  <c r="N1215" i="1"/>
  <c r="I1217" i="1"/>
  <c r="J1217" i="1" s="1"/>
  <c r="H1218" i="1"/>
  <c r="I1218" i="1" s="1"/>
  <c r="G1219" i="1"/>
  <c r="E1220" i="1"/>
  <c r="P7" i="2" l="1"/>
  <c r="J1218" i="1"/>
  <c r="K1218" i="1" s="1"/>
  <c r="L1218" i="1" s="1"/>
  <c r="Q7" i="2"/>
  <c r="N1216" i="1"/>
  <c r="H1219" i="1"/>
  <c r="I1219" i="1" s="1"/>
  <c r="K1217" i="1"/>
  <c r="L1217" i="1" s="1"/>
  <c r="M1217" i="1" s="1"/>
  <c r="N1217" i="1" s="1"/>
  <c r="G1220" i="1"/>
  <c r="E1221" i="1"/>
  <c r="J1219" i="1" l="1"/>
  <c r="H1220" i="1"/>
  <c r="M1218" i="1"/>
  <c r="N1218" i="1" s="1"/>
  <c r="G1221" i="1"/>
  <c r="E1222" i="1"/>
  <c r="K1219" i="1" l="1"/>
  <c r="L1219" i="1" s="1"/>
  <c r="M1219" i="1" s="1"/>
  <c r="I1220" i="1"/>
  <c r="J1220" i="1" s="1"/>
  <c r="H1221" i="1"/>
  <c r="G1222" i="1"/>
  <c r="E1223" i="1"/>
  <c r="K1220" i="1" l="1"/>
  <c r="L1220" i="1" s="1"/>
  <c r="M1220" i="1" s="1"/>
  <c r="I1221" i="1"/>
  <c r="J1221" i="1" s="1"/>
  <c r="N1219" i="1"/>
  <c r="H1222" i="1"/>
  <c r="G1223" i="1"/>
  <c r="E1224" i="1"/>
  <c r="K1221" i="1" l="1"/>
  <c r="L1221" i="1" s="1"/>
  <c r="M1221" i="1" s="1"/>
  <c r="N1220" i="1"/>
  <c r="I1222" i="1"/>
  <c r="J1222" i="1" s="1"/>
  <c r="H1223" i="1"/>
  <c r="G1224" i="1"/>
  <c r="E1225" i="1"/>
  <c r="I1223" i="1" l="1"/>
  <c r="J1223" i="1" s="1"/>
  <c r="N1221" i="1"/>
  <c r="H1224" i="1"/>
  <c r="G1225" i="1"/>
  <c r="E1226" i="1"/>
  <c r="K1223" i="1" l="1"/>
  <c r="L1223" i="1" s="1"/>
  <c r="K1222" i="1"/>
  <c r="L1222" i="1" s="1"/>
  <c r="M1222" i="1" s="1"/>
  <c r="I1224" i="1"/>
  <c r="J1224" i="1" s="1"/>
  <c r="H1225" i="1"/>
  <c r="G1226" i="1"/>
  <c r="E1227" i="1"/>
  <c r="M1223" i="1" l="1"/>
  <c r="N1223" i="1" s="1"/>
  <c r="N1222" i="1"/>
  <c r="I1225" i="1"/>
  <c r="J1225" i="1" s="1"/>
  <c r="K1224" i="1"/>
  <c r="L1224" i="1" s="1"/>
  <c r="H1226" i="1"/>
  <c r="I1226" i="1" s="1"/>
  <c r="G1227" i="1"/>
  <c r="E1228" i="1"/>
  <c r="M1224" i="1" l="1"/>
  <c r="N1224" i="1" s="1"/>
  <c r="J1226" i="1"/>
  <c r="K1225" i="1"/>
  <c r="L1225" i="1" s="1"/>
  <c r="H1227" i="1"/>
  <c r="G1228" i="1"/>
  <c r="E1229" i="1"/>
  <c r="M1225" i="1" l="1"/>
  <c r="N1225" i="1" s="1"/>
  <c r="I1227" i="1"/>
  <c r="J1227" i="1" s="1"/>
  <c r="K1226" i="1"/>
  <c r="L1226" i="1" s="1"/>
  <c r="H1228" i="1"/>
  <c r="G1229" i="1"/>
  <c r="E1230" i="1"/>
  <c r="M1226" i="1" l="1"/>
  <c r="N1226" i="1" s="1"/>
  <c r="K1227" i="1"/>
  <c r="L1227" i="1" s="1"/>
  <c r="I1228" i="1"/>
  <c r="J1228" i="1" s="1"/>
  <c r="H1229" i="1"/>
  <c r="G1230" i="1"/>
  <c r="E1231" i="1"/>
  <c r="M1227" i="1" l="1"/>
  <c r="N1227" i="1" s="1"/>
  <c r="I1229" i="1"/>
  <c r="J1229" i="1" s="1"/>
  <c r="K1228" i="1"/>
  <c r="L1228" i="1" s="1"/>
  <c r="H1230" i="1"/>
  <c r="G1231" i="1"/>
  <c r="E1232" i="1"/>
  <c r="M1228" i="1" l="1"/>
  <c r="N1228" i="1" s="1"/>
  <c r="K1229" i="1"/>
  <c r="L1229" i="1" s="1"/>
  <c r="H1231" i="1"/>
  <c r="I1230" i="1"/>
  <c r="J1230" i="1" s="1"/>
  <c r="G1232" i="1"/>
  <c r="E1233" i="1"/>
  <c r="M1229" i="1" l="1"/>
  <c r="N1229" i="1" s="1"/>
  <c r="I1231" i="1"/>
  <c r="J1231" i="1" s="1"/>
  <c r="K1230" i="1"/>
  <c r="L1230" i="1" s="1"/>
  <c r="H1232" i="1"/>
  <c r="G1233" i="1"/>
  <c r="E1234" i="1"/>
  <c r="M1230" i="1" l="1"/>
  <c r="N1230" i="1" s="1"/>
  <c r="K1231" i="1"/>
  <c r="L1231" i="1" s="1"/>
  <c r="I1232" i="1"/>
  <c r="J1232" i="1" s="1"/>
  <c r="H1233" i="1"/>
  <c r="G1234" i="1"/>
  <c r="E1235" i="1"/>
  <c r="M1231" i="1" l="1"/>
  <c r="N1231" i="1" s="1"/>
  <c r="I1233" i="1"/>
  <c r="J1233" i="1" s="1"/>
  <c r="K1232" i="1"/>
  <c r="L1232" i="1" s="1"/>
  <c r="H1234" i="1"/>
  <c r="I1234" i="1" s="1"/>
  <c r="G1235" i="1"/>
  <c r="E1236" i="1"/>
  <c r="M1232" i="1" l="1"/>
  <c r="N1232" i="1" s="1"/>
  <c r="J1234" i="1"/>
  <c r="K1233" i="1"/>
  <c r="L1233" i="1" s="1"/>
  <c r="H1235" i="1"/>
  <c r="I1235" i="1" s="1"/>
  <c r="G1236" i="1"/>
  <c r="E1237" i="1"/>
  <c r="M1233" i="1" l="1"/>
  <c r="N1233" i="1" s="1"/>
  <c r="J1235" i="1"/>
  <c r="K1235" i="1" s="1"/>
  <c r="L1235" i="1" s="1"/>
  <c r="K1234" i="1"/>
  <c r="L1234" i="1" s="1"/>
  <c r="H1236" i="1"/>
  <c r="G1237" i="1"/>
  <c r="E1238" i="1"/>
  <c r="M1234" i="1" l="1"/>
  <c r="N1234" i="1" s="1"/>
  <c r="I1236" i="1"/>
  <c r="J1236" i="1" s="1"/>
  <c r="H1237" i="1"/>
  <c r="G1238" i="1"/>
  <c r="E1239" i="1"/>
  <c r="M1235" i="1" l="1"/>
  <c r="N1235" i="1" s="1"/>
  <c r="I1237" i="1"/>
  <c r="J1237" i="1" s="1"/>
  <c r="K1236" i="1"/>
  <c r="L1236" i="1" s="1"/>
  <c r="H1238" i="1"/>
  <c r="G1239" i="1"/>
  <c r="E1240" i="1"/>
  <c r="M1236" i="1" l="1"/>
  <c r="N1236" i="1" s="1"/>
  <c r="K1237" i="1"/>
  <c r="L1237" i="1" s="1"/>
  <c r="I1238" i="1"/>
  <c r="J1238" i="1" s="1"/>
  <c r="H1239" i="1"/>
  <c r="G1240" i="1"/>
  <c r="E1241" i="1"/>
  <c r="M1237" i="1" l="1"/>
  <c r="N1237" i="1" s="1"/>
  <c r="I1239" i="1"/>
  <c r="J1239" i="1" s="1"/>
  <c r="K1238" i="1"/>
  <c r="L1238" i="1" s="1"/>
  <c r="M1238" i="1" s="1"/>
  <c r="H1240" i="1"/>
  <c r="I1240" i="1" s="1"/>
  <c r="G1241" i="1"/>
  <c r="E1242" i="1"/>
  <c r="J1240" i="1" l="1"/>
  <c r="K1239" i="1"/>
  <c r="L1239" i="1" s="1"/>
  <c r="M1239" i="1" s="1"/>
  <c r="N1239" i="1" s="1"/>
  <c r="N1238" i="1"/>
  <c r="H1241" i="1"/>
  <c r="G1242" i="1"/>
  <c r="E1243" i="1"/>
  <c r="I1241" i="1" l="1"/>
  <c r="J1241" i="1" s="1"/>
  <c r="K1240" i="1"/>
  <c r="L1240" i="1" s="1"/>
  <c r="M1240" i="1" s="1"/>
  <c r="N1240" i="1" s="1"/>
  <c r="H1242" i="1"/>
  <c r="G1243" i="1"/>
  <c r="E1244" i="1"/>
  <c r="K1241" i="1" l="1"/>
  <c r="L1241" i="1" s="1"/>
  <c r="M1241" i="1" s="1"/>
  <c r="N1241" i="1" s="1"/>
  <c r="I1242" i="1"/>
  <c r="J1242" i="1" s="1"/>
  <c r="H1243" i="1"/>
  <c r="G1244" i="1"/>
  <c r="E1245" i="1"/>
  <c r="I1243" i="1" l="1"/>
  <c r="J1243" i="1" s="1"/>
  <c r="K1242" i="1"/>
  <c r="L1242" i="1" s="1"/>
  <c r="M1242" i="1" s="1"/>
  <c r="N1242" i="1" s="1"/>
  <c r="H1244" i="1"/>
  <c r="G1245" i="1"/>
  <c r="E1246" i="1"/>
  <c r="K1243" i="1" l="1"/>
  <c r="L1243" i="1" s="1"/>
  <c r="M1243" i="1" s="1"/>
  <c r="N1243" i="1" s="1"/>
  <c r="I1244" i="1"/>
  <c r="J1244" i="1" s="1"/>
  <c r="H1245" i="1"/>
  <c r="G1246" i="1"/>
  <c r="E1247" i="1"/>
  <c r="I1245" i="1" l="1"/>
  <c r="J1245" i="1" s="1"/>
  <c r="K1244" i="1"/>
  <c r="L1244" i="1" s="1"/>
  <c r="M1244" i="1" s="1"/>
  <c r="H1246" i="1"/>
  <c r="I1246" i="1" s="1"/>
  <c r="G1247" i="1"/>
  <c r="E1248" i="1"/>
  <c r="J1246" i="1" l="1"/>
  <c r="K1245" i="1"/>
  <c r="L1245" i="1" s="1"/>
  <c r="M1245" i="1" s="1"/>
  <c r="N1245" i="1" s="1"/>
  <c r="N1244" i="1"/>
  <c r="H1247" i="1"/>
  <c r="G1248" i="1"/>
  <c r="E1249" i="1"/>
  <c r="I1247" i="1" l="1"/>
  <c r="J1247" i="1" s="1"/>
  <c r="K1246" i="1"/>
  <c r="L1246" i="1" s="1"/>
  <c r="M1246" i="1" s="1"/>
  <c r="H1248" i="1"/>
  <c r="I1248" i="1" s="1"/>
  <c r="G1249" i="1"/>
  <c r="E1250" i="1"/>
  <c r="J1248" i="1" l="1"/>
  <c r="K1248" i="1" s="1"/>
  <c r="L1248" i="1" s="1"/>
  <c r="N1246" i="1"/>
  <c r="K1247" i="1"/>
  <c r="L1247" i="1" s="1"/>
  <c r="M1247" i="1" s="1"/>
  <c r="H1249" i="1"/>
  <c r="I1249" i="1" s="1"/>
  <c r="G1250" i="1"/>
  <c r="E1251" i="1"/>
  <c r="J1249" i="1" l="1"/>
  <c r="M1248" i="1"/>
  <c r="N1247" i="1"/>
  <c r="H1250" i="1"/>
  <c r="I1250" i="1" s="1"/>
  <c r="G1251" i="1"/>
  <c r="E1252" i="1"/>
  <c r="J1250" i="1" l="1"/>
  <c r="N1248" i="1"/>
  <c r="K1249" i="1"/>
  <c r="L1249" i="1" s="1"/>
  <c r="M1249" i="1" s="1"/>
  <c r="H1251" i="1"/>
  <c r="G1252" i="1"/>
  <c r="E1253" i="1"/>
  <c r="N1249" i="1" l="1"/>
  <c r="I1251" i="1"/>
  <c r="J1251" i="1" s="1"/>
  <c r="K1250" i="1"/>
  <c r="L1250" i="1" s="1"/>
  <c r="M1250" i="1" s="1"/>
  <c r="H1252" i="1"/>
  <c r="I1252" i="1" s="1"/>
  <c r="G1253" i="1"/>
  <c r="E1254" i="1"/>
  <c r="J1252" i="1" l="1"/>
  <c r="K1252" i="1" s="1"/>
  <c r="L1252" i="1" s="1"/>
  <c r="N1250" i="1"/>
  <c r="K1251" i="1"/>
  <c r="L1251" i="1" s="1"/>
  <c r="M1251" i="1" s="1"/>
  <c r="H1253" i="1"/>
  <c r="I1253" i="1" s="1"/>
  <c r="G1254" i="1"/>
  <c r="E1255" i="1"/>
  <c r="J1253" i="1" l="1"/>
  <c r="N1251" i="1"/>
  <c r="M1252" i="1"/>
  <c r="N1252" i="1" s="1"/>
  <c r="H1254" i="1"/>
  <c r="G1255" i="1"/>
  <c r="E1256" i="1"/>
  <c r="I1254" i="1" l="1"/>
  <c r="J1254" i="1" s="1"/>
  <c r="K1253" i="1"/>
  <c r="L1253" i="1" s="1"/>
  <c r="M1253" i="1" s="1"/>
  <c r="N1253" i="1" s="1"/>
  <c r="H1255" i="1"/>
  <c r="G1256" i="1"/>
  <c r="E1257" i="1"/>
  <c r="K1254" i="1" l="1"/>
  <c r="L1254" i="1" s="1"/>
  <c r="M1254" i="1" s="1"/>
  <c r="N1254" i="1" s="1"/>
  <c r="I1255" i="1"/>
  <c r="J1255" i="1" s="1"/>
  <c r="H1256" i="1"/>
  <c r="G1257" i="1"/>
  <c r="E1258" i="1"/>
  <c r="I1256" i="1" l="1"/>
  <c r="J1256" i="1" s="1"/>
  <c r="K1255" i="1"/>
  <c r="L1255" i="1" s="1"/>
  <c r="M1255" i="1" s="1"/>
  <c r="N1255" i="1" s="1"/>
  <c r="H1257" i="1"/>
  <c r="G1258" i="1"/>
  <c r="E1259" i="1"/>
  <c r="K1256" i="1" l="1"/>
  <c r="L1256" i="1" s="1"/>
  <c r="M1256" i="1" s="1"/>
  <c r="N1256" i="1" s="1"/>
  <c r="H1258" i="1"/>
  <c r="I1257" i="1"/>
  <c r="J1257" i="1" s="1"/>
  <c r="G1259" i="1"/>
  <c r="E1260" i="1"/>
  <c r="I1258" i="1" l="1"/>
  <c r="J1258" i="1" s="1"/>
  <c r="K1257" i="1"/>
  <c r="L1257" i="1" s="1"/>
  <c r="M1257" i="1" s="1"/>
  <c r="N1257" i="1" s="1"/>
  <c r="H1259" i="1"/>
  <c r="G1260" i="1"/>
  <c r="E1261" i="1"/>
  <c r="K1258" i="1" l="1"/>
  <c r="L1258" i="1" s="1"/>
  <c r="M1258" i="1" s="1"/>
  <c r="I1259" i="1"/>
  <c r="J1259" i="1" s="1"/>
  <c r="H1260" i="1"/>
  <c r="G1261" i="1"/>
  <c r="E1262" i="1"/>
  <c r="I1260" i="1" l="1"/>
  <c r="J1260" i="1" s="1"/>
  <c r="N1258" i="1"/>
  <c r="K1259" i="1"/>
  <c r="L1259" i="1" s="1"/>
  <c r="M1259" i="1" s="1"/>
  <c r="H1261" i="1"/>
  <c r="G1262" i="1"/>
  <c r="E1263" i="1"/>
  <c r="K1260" i="1" l="1"/>
  <c r="L1260" i="1" s="1"/>
  <c r="M1260" i="1" s="1"/>
  <c r="N1260" i="1" s="1"/>
  <c r="N1259" i="1"/>
  <c r="I1261" i="1"/>
  <c r="J1261" i="1" s="1"/>
  <c r="H1262" i="1"/>
  <c r="G1263" i="1"/>
  <c r="E1264" i="1"/>
  <c r="I1262" i="1" l="1"/>
  <c r="J1262" i="1" s="1"/>
  <c r="H1263" i="1"/>
  <c r="I1263" i="1" s="1"/>
  <c r="G1264" i="1"/>
  <c r="E1265" i="1"/>
  <c r="J1263" i="1" l="1"/>
  <c r="K1262" i="1"/>
  <c r="L1262" i="1" s="1"/>
  <c r="K1261" i="1"/>
  <c r="L1261" i="1" s="1"/>
  <c r="M1261" i="1" s="1"/>
  <c r="N1261" i="1" s="1"/>
  <c r="H1264" i="1"/>
  <c r="G1265" i="1"/>
  <c r="E1266" i="1"/>
  <c r="M1262" i="1" l="1"/>
  <c r="N1262" i="1" s="1"/>
  <c r="I1264" i="1"/>
  <c r="J1264" i="1" s="1"/>
  <c r="H1265" i="1"/>
  <c r="K1263" i="1"/>
  <c r="L1263" i="1" s="1"/>
  <c r="G1266" i="1"/>
  <c r="E1267" i="1"/>
  <c r="M1263" i="1" l="1"/>
  <c r="N1263" i="1" s="1"/>
  <c r="K1264" i="1"/>
  <c r="L1264" i="1" s="1"/>
  <c r="I1265" i="1"/>
  <c r="J1265" i="1" s="1"/>
  <c r="H1266" i="1"/>
  <c r="G1267" i="1"/>
  <c r="E1268" i="1"/>
  <c r="M1264" i="1" l="1"/>
  <c r="N1264" i="1" s="1"/>
  <c r="K1265" i="1"/>
  <c r="L1265" i="1" s="1"/>
  <c r="H1267" i="1"/>
  <c r="I1266" i="1"/>
  <c r="J1266" i="1" s="1"/>
  <c r="G1268" i="1"/>
  <c r="E1269" i="1"/>
  <c r="M1265" i="1" l="1"/>
  <c r="N1265" i="1" s="1"/>
  <c r="K1266" i="1"/>
  <c r="L1266" i="1" s="1"/>
  <c r="I1267" i="1"/>
  <c r="J1267" i="1" s="1"/>
  <c r="H1268" i="1"/>
  <c r="G1269" i="1"/>
  <c r="E1270" i="1"/>
  <c r="K1267" i="1" l="1"/>
  <c r="L1267" i="1" s="1"/>
  <c r="M1266" i="1"/>
  <c r="N1266" i="1" s="1"/>
  <c r="I1268" i="1"/>
  <c r="J1268" i="1" s="1"/>
  <c r="H1269" i="1"/>
  <c r="G1270" i="1"/>
  <c r="E1271" i="1"/>
  <c r="M1267" i="1" l="1"/>
  <c r="N1267" i="1" s="1"/>
  <c r="K1268" i="1"/>
  <c r="L1268" i="1" s="1"/>
  <c r="I1269" i="1"/>
  <c r="J1269" i="1" s="1"/>
  <c r="H1270" i="1"/>
  <c r="I1270" i="1" s="1"/>
  <c r="G1271" i="1"/>
  <c r="E1272" i="1"/>
  <c r="J1270" i="1" l="1"/>
  <c r="M1268" i="1"/>
  <c r="N1268" i="1" s="1"/>
  <c r="K1269" i="1"/>
  <c r="L1269" i="1" s="1"/>
  <c r="H1271" i="1"/>
  <c r="G1272" i="1"/>
  <c r="E1273" i="1"/>
  <c r="M1269" i="1" l="1"/>
  <c r="N1269" i="1" s="1"/>
  <c r="I1271" i="1"/>
  <c r="J1271" i="1" s="1"/>
  <c r="H1272" i="1"/>
  <c r="I1272" i="1" s="1"/>
  <c r="K1270" i="1"/>
  <c r="L1270" i="1" s="1"/>
  <c r="G1273" i="1"/>
  <c r="E1274" i="1"/>
  <c r="J1272" i="1" l="1"/>
  <c r="M1270" i="1"/>
  <c r="H1273" i="1"/>
  <c r="G1274" i="1"/>
  <c r="E1275" i="1"/>
  <c r="K1271" i="1" l="1"/>
  <c r="L1271" i="1" s="1"/>
  <c r="M1271" i="1" s="1"/>
  <c r="N1271" i="1" s="1"/>
  <c r="I1273" i="1"/>
  <c r="J1273" i="1" s="1"/>
  <c r="N1270" i="1"/>
  <c r="K1272" i="1"/>
  <c r="L1272" i="1" s="1"/>
  <c r="H1274" i="1"/>
  <c r="I1274" i="1" s="1"/>
  <c r="G1275" i="1"/>
  <c r="E1276" i="1"/>
  <c r="J1274" i="1" l="1"/>
  <c r="M1272" i="1"/>
  <c r="N1272" i="1" s="1"/>
  <c r="H1275" i="1"/>
  <c r="K1273" i="1"/>
  <c r="L1273" i="1" s="1"/>
  <c r="G1276" i="1"/>
  <c r="E1277" i="1"/>
  <c r="K1274" i="1" l="1"/>
  <c r="L1274" i="1" s="1"/>
  <c r="M1273" i="1"/>
  <c r="N1273" i="1" s="1"/>
  <c r="I1275" i="1"/>
  <c r="J1275" i="1" s="1"/>
  <c r="H1276" i="1"/>
  <c r="G1277" i="1"/>
  <c r="E1278" i="1"/>
  <c r="M1274" i="1" l="1"/>
  <c r="N1274" i="1" s="1"/>
  <c r="K1275" i="1"/>
  <c r="L1275" i="1" s="1"/>
  <c r="I1276" i="1"/>
  <c r="J1276" i="1" s="1"/>
  <c r="H1277" i="1"/>
  <c r="G1278" i="1"/>
  <c r="E1279" i="1"/>
  <c r="M1275" i="1" l="1"/>
  <c r="N1275" i="1" s="1"/>
  <c r="K1276" i="1"/>
  <c r="L1276" i="1" s="1"/>
  <c r="I1277" i="1"/>
  <c r="J1277" i="1" s="1"/>
  <c r="H1278" i="1"/>
  <c r="G1279" i="1"/>
  <c r="E1280" i="1"/>
  <c r="M1276" i="1" l="1"/>
  <c r="N1276" i="1" s="1"/>
  <c r="I1278" i="1"/>
  <c r="J1278" i="1" s="1"/>
  <c r="K1277" i="1"/>
  <c r="L1277" i="1" s="1"/>
  <c r="H1279" i="1"/>
  <c r="I1279" i="1" s="1"/>
  <c r="G1280" i="1"/>
  <c r="E1281" i="1"/>
  <c r="M1277" i="1" l="1"/>
  <c r="N1277" i="1" s="1"/>
  <c r="J1279" i="1"/>
  <c r="K1278" i="1"/>
  <c r="L1278" i="1" s="1"/>
  <c r="H1280" i="1"/>
  <c r="G1281" i="1"/>
  <c r="E1282" i="1"/>
  <c r="M1278" i="1" l="1"/>
  <c r="N1278" i="1" s="1"/>
  <c r="I1280" i="1"/>
  <c r="J1280" i="1" s="1"/>
  <c r="K1279" i="1"/>
  <c r="L1279" i="1" s="1"/>
  <c r="H1281" i="1"/>
  <c r="G1282" i="1"/>
  <c r="E1283" i="1"/>
  <c r="M1279" i="1" l="1"/>
  <c r="N1279" i="1" s="1"/>
  <c r="K1280" i="1"/>
  <c r="L1280" i="1" s="1"/>
  <c r="I1281" i="1"/>
  <c r="J1281" i="1" s="1"/>
  <c r="H1282" i="1"/>
  <c r="G1283" i="1"/>
  <c r="E1284" i="1"/>
  <c r="M1280" i="1" l="1"/>
  <c r="N1280" i="1" s="1"/>
  <c r="I1282" i="1"/>
  <c r="J1282" i="1" s="1"/>
  <c r="H1283" i="1"/>
  <c r="K1281" i="1"/>
  <c r="L1281" i="1" s="1"/>
  <c r="M1281" i="1" s="1"/>
  <c r="G1284" i="1"/>
  <c r="E1285" i="1"/>
  <c r="K1282" i="1" l="1"/>
  <c r="L1282" i="1" s="1"/>
  <c r="M1282" i="1" s="1"/>
  <c r="N1282" i="1" s="1"/>
  <c r="I1283" i="1"/>
  <c r="J1283" i="1" s="1"/>
  <c r="N1281" i="1"/>
  <c r="H1284" i="1"/>
  <c r="G1285" i="1"/>
  <c r="E1286" i="1"/>
  <c r="K1283" i="1" l="1"/>
  <c r="L1283" i="1" s="1"/>
  <c r="M1283" i="1" s="1"/>
  <c r="N1283" i="1" s="1"/>
  <c r="I1284" i="1"/>
  <c r="J1284" i="1" s="1"/>
  <c r="H1285" i="1"/>
  <c r="G1286" i="1"/>
  <c r="E1287" i="1"/>
  <c r="I1285" i="1" l="1"/>
  <c r="J1285" i="1" s="1"/>
  <c r="K1284" i="1"/>
  <c r="L1284" i="1" s="1"/>
  <c r="M1284" i="1" s="1"/>
  <c r="N1284" i="1" s="1"/>
  <c r="H1286" i="1"/>
  <c r="G1287" i="1"/>
  <c r="E1288" i="1"/>
  <c r="K1285" i="1" l="1"/>
  <c r="L1285" i="1" s="1"/>
  <c r="M1285" i="1" s="1"/>
  <c r="N1285" i="1" s="1"/>
  <c r="I1286" i="1"/>
  <c r="J1286" i="1" s="1"/>
  <c r="H1287" i="1"/>
  <c r="G1288" i="1"/>
  <c r="E1289" i="1"/>
  <c r="I1287" i="1" l="1"/>
  <c r="J1287" i="1" s="1"/>
  <c r="K1286" i="1"/>
  <c r="L1286" i="1" s="1"/>
  <c r="M1286" i="1" s="1"/>
  <c r="N1286" i="1" s="1"/>
  <c r="H1288" i="1"/>
  <c r="I1288" i="1" s="1"/>
  <c r="G1289" i="1"/>
  <c r="E1290" i="1"/>
  <c r="J1288" i="1" l="1"/>
  <c r="K1287" i="1"/>
  <c r="L1287" i="1" s="1"/>
  <c r="M1287" i="1" s="1"/>
  <c r="N1287" i="1" s="1"/>
  <c r="H1289" i="1"/>
  <c r="G1290" i="1"/>
  <c r="E1291" i="1"/>
  <c r="I1289" i="1" l="1"/>
  <c r="J1289" i="1" s="1"/>
  <c r="K1288" i="1"/>
  <c r="L1288" i="1" s="1"/>
  <c r="M1288" i="1" s="1"/>
  <c r="N1288" i="1" s="1"/>
  <c r="H1290" i="1"/>
  <c r="G1291" i="1"/>
  <c r="E1292" i="1"/>
  <c r="K1289" i="1" l="1"/>
  <c r="L1289" i="1" s="1"/>
  <c r="M1289" i="1" s="1"/>
  <c r="I1290" i="1"/>
  <c r="J1290" i="1" s="1"/>
  <c r="H1291" i="1"/>
  <c r="G1292" i="1"/>
  <c r="E1293" i="1"/>
  <c r="I1291" i="1" l="1"/>
  <c r="J1291" i="1" s="1"/>
  <c r="N1289" i="1"/>
  <c r="K1290" i="1"/>
  <c r="L1290" i="1" s="1"/>
  <c r="M1290" i="1" s="1"/>
  <c r="H1292" i="1"/>
  <c r="I1292" i="1" s="1"/>
  <c r="G1293" i="1"/>
  <c r="E1294" i="1"/>
  <c r="J1292" i="1" l="1"/>
  <c r="K1291" i="1"/>
  <c r="L1291" i="1" s="1"/>
  <c r="M1291" i="1" s="1"/>
  <c r="N1291" i="1" s="1"/>
  <c r="N1290" i="1"/>
  <c r="H1293" i="1"/>
  <c r="I1293" i="1" s="1"/>
  <c r="G1294" i="1"/>
  <c r="E1295" i="1"/>
  <c r="J1293" i="1" l="1"/>
  <c r="K1293" i="1" s="1"/>
  <c r="L1293" i="1" s="1"/>
  <c r="K1292" i="1"/>
  <c r="L1292" i="1" s="1"/>
  <c r="M1292" i="1" s="1"/>
  <c r="N1292" i="1" s="1"/>
  <c r="H1294" i="1"/>
  <c r="I1294" i="1" s="1"/>
  <c r="G1295" i="1"/>
  <c r="E1296" i="1"/>
  <c r="J1294" i="1" l="1"/>
  <c r="M1293" i="1"/>
  <c r="N1293" i="1" s="1"/>
  <c r="H1295" i="1"/>
  <c r="G1296" i="1"/>
  <c r="E1297" i="1"/>
  <c r="I1295" i="1" l="1"/>
  <c r="J1295" i="1" s="1"/>
  <c r="K1294" i="1"/>
  <c r="L1294" i="1" s="1"/>
  <c r="M1294" i="1" s="1"/>
  <c r="H1296" i="1"/>
  <c r="G1297" i="1"/>
  <c r="E1298" i="1"/>
  <c r="K1295" i="1" l="1"/>
  <c r="L1295" i="1" s="1"/>
  <c r="M1295" i="1" s="1"/>
  <c r="N1295" i="1" s="1"/>
  <c r="N1294" i="1"/>
  <c r="I1296" i="1"/>
  <c r="J1296" i="1" s="1"/>
  <c r="H1297" i="1"/>
  <c r="G1298" i="1"/>
  <c r="E1299" i="1"/>
  <c r="I1297" i="1" l="1"/>
  <c r="J1297" i="1" s="1"/>
  <c r="K1296" i="1"/>
  <c r="L1296" i="1" s="1"/>
  <c r="M1296" i="1" s="1"/>
  <c r="N1296" i="1" s="1"/>
  <c r="H1298" i="1"/>
  <c r="G1299" i="1"/>
  <c r="E1300" i="1"/>
  <c r="K1297" i="1" l="1"/>
  <c r="L1297" i="1" s="1"/>
  <c r="M1297" i="1" s="1"/>
  <c r="N1297" i="1" s="1"/>
  <c r="I1298" i="1"/>
  <c r="J1298" i="1" s="1"/>
  <c r="H1299" i="1"/>
  <c r="G1300" i="1"/>
  <c r="E1301" i="1"/>
  <c r="I1299" i="1" l="1"/>
  <c r="J1299" i="1" s="1"/>
  <c r="K1298" i="1"/>
  <c r="L1298" i="1" s="1"/>
  <c r="M1298" i="1" s="1"/>
  <c r="N1298" i="1" s="1"/>
  <c r="H1300" i="1"/>
  <c r="G1301" i="1"/>
  <c r="E1302" i="1"/>
  <c r="K1299" i="1" l="1"/>
  <c r="L1299" i="1" s="1"/>
  <c r="M1299" i="1" s="1"/>
  <c r="N1299" i="1" s="1"/>
  <c r="I1300" i="1"/>
  <c r="J1300" i="1" s="1"/>
  <c r="H1301" i="1"/>
  <c r="G1302" i="1"/>
  <c r="E1303" i="1"/>
  <c r="I1301" i="1" l="1"/>
  <c r="J1301" i="1" s="1"/>
  <c r="K1300" i="1"/>
  <c r="L1300" i="1" s="1"/>
  <c r="M1300" i="1" s="1"/>
  <c r="H1302" i="1"/>
  <c r="G1303" i="1"/>
  <c r="E1304" i="1"/>
  <c r="K1301" i="1" l="1"/>
  <c r="L1301" i="1" s="1"/>
  <c r="M1301" i="1" s="1"/>
  <c r="N1301" i="1" s="1"/>
  <c r="H1303" i="1"/>
  <c r="N1300" i="1"/>
  <c r="I1302" i="1"/>
  <c r="J1302" i="1" s="1"/>
  <c r="G1304" i="1"/>
  <c r="E1305" i="1"/>
  <c r="I1303" i="1" l="1"/>
  <c r="J1303" i="1" s="1"/>
  <c r="K1302" i="1"/>
  <c r="L1302" i="1" s="1"/>
  <c r="M1302" i="1" s="1"/>
  <c r="N1302" i="1" s="1"/>
  <c r="H1304" i="1"/>
  <c r="I1304" i="1" s="1"/>
  <c r="G1305" i="1"/>
  <c r="E1306" i="1"/>
  <c r="J1304" i="1" l="1"/>
  <c r="K1303" i="1"/>
  <c r="L1303" i="1" s="1"/>
  <c r="M1303" i="1" s="1"/>
  <c r="N1303" i="1" s="1"/>
  <c r="H1305" i="1"/>
  <c r="G1306" i="1"/>
  <c r="E1307" i="1"/>
  <c r="I1305" i="1" l="1"/>
  <c r="J1305" i="1" s="1"/>
  <c r="K1304" i="1"/>
  <c r="L1304" i="1" s="1"/>
  <c r="M1304" i="1" s="1"/>
  <c r="N1304" i="1" s="1"/>
  <c r="H1306" i="1"/>
  <c r="I1306" i="1" s="1"/>
  <c r="G1307" i="1"/>
  <c r="E1308" i="1"/>
  <c r="J1306" i="1" l="1"/>
  <c r="K1305" i="1"/>
  <c r="L1305" i="1" s="1"/>
  <c r="M1305" i="1" s="1"/>
  <c r="N1305" i="1" s="1"/>
  <c r="H1307" i="1"/>
  <c r="I1307" i="1" s="1"/>
  <c r="G1308" i="1"/>
  <c r="E1309" i="1"/>
  <c r="J1307" i="1" l="1"/>
  <c r="K1306" i="1"/>
  <c r="L1306" i="1" s="1"/>
  <c r="M1306" i="1" s="1"/>
  <c r="N1306" i="1" s="1"/>
  <c r="H1308" i="1"/>
  <c r="I1308" i="1" s="1"/>
  <c r="G1309" i="1"/>
  <c r="E1310" i="1"/>
  <c r="J1308" i="1" l="1"/>
  <c r="K1307" i="1"/>
  <c r="L1307" i="1" s="1"/>
  <c r="M1307" i="1" s="1"/>
  <c r="H1309" i="1"/>
  <c r="I1309" i="1" s="1"/>
  <c r="G1310" i="1"/>
  <c r="E1311" i="1"/>
  <c r="J1309" i="1" l="1"/>
  <c r="K1309" i="1" s="1"/>
  <c r="L1309" i="1" s="1"/>
  <c r="N1307" i="1"/>
  <c r="K1308" i="1"/>
  <c r="L1308" i="1" s="1"/>
  <c r="M1308" i="1" s="1"/>
  <c r="H1310" i="1"/>
  <c r="I1310" i="1" s="1"/>
  <c r="G1311" i="1"/>
  <c r="E1312" i="1"/>
  <c r="J1310" i="1" l="1"/>
  <c r="N1308" i="1"/>
  <c r="M1309" i="1"/>
  <c r="N1309" i="1" s="1"/>
  <c r="H1311" i="1"/>
  <c r="I1311" i="1" s="1"/>
  <c r="G1312" i="1"/>
  <c r="E1313" i="1"/>
  <c r="J1311" i="1" l="1"/>
  <c r="K1310" i="1"/>
  <c r="L1310" i="1" s="1"/>
  <c r="M1310" i="1" s="1"/>
  <c r="H1312" i="1"/>
  <c r="I1312" i="1" s="1"/>
  <c r="G1313" i="1"/>
  <c r="E1314" i="1"/>
  <c r="J1312" i="1" l="1"/>
  <c r="N1310" i="1"/>
  <c r="K1311" i="1"/>
  <c r="L1311" i="1" s="1"/>
  <c r="M1311" i="1" s="1"/>
  <c r="N1311" i="1" s="1"/>
  <c r="H1313" i="1"/>
  <c r="G1314" i="1"/>
  <c r="E1315" i="1"/>
  <c r="I1313" i="1" l="1"/>
  <c r="J1313" i="1" s="1"/>
  <c r="K1312" i="1"/>
  <c r="L1312" i="1" s="1"/>
  <c r="M1312" i="1" s="1"/>
  <c r="N1312" i="1" s="1"/>
  <c r="H1314" i="1"/>
  <c r="I1314" i="1" s="1"/>
  <c r="G1315" i="1"/>
  <c r="E1316" i="1"/>
  <c r="J1314" i="1" l="1"/>
  <c r="K1313" i="1"/>
  <c r="L1313" i="1" s="1"/>
  <c r="M1313" i="1" s="1"/>
  <c r="N1313" i="1" s="1"/>
  <c r="H1315" i="1"/>
  <c r="G1316" i="1"/>
  <c r="E1317" i="1"/>
  <c r="I1315" i="1" l="1"/>
  <c r="J1315" i="1" s="1"/>
  <c r="H1316" i="1"/>
  <c r="I1316" i="1" s="1"/>
  <c r="K1314" i="1"/>
  <c r="L1314" i="1" s="1"/>
  <c r="M1314" i="1" s="1"/>
  <c r="N1314" i="1" s="1"/>
  <c r="G1317" i="1"/>
  <c r="E1318" i="1"/>
  <c r="J1316" i="1" l="1"/>
  <c r="K1315" i="1"/>
  <c r="L1315" i="1" s="1"/>
  <c r="M1315" i="1" s="1"/>
  <c r="N1315" i="1" s="1"/>
  <c r="H1317" i="1"/>
  <c r="G1318" i="1"/>
  <c r="E1319" i="1"/>
  <c r="K1316" i="1" l="1"/>
  <c r="L1316" i="1" s="1"/>
  <c r="M1316" i="1" s="1"/>
  <c r="N1316" i="1" s="1"/>
  <c r="I1317" i="1"/>
  <c r="J1317" i="1" s="1"/>
  <c r="H1318" i="1"/>
  <c r="G1319" i="1"/>
  <c r="E1320" i="1"/>
  <c r="I1318" i="1" l="1"/>
  <c r="J1318" i="1" s="1"/>
  <c r="K1317" i="1"/>
  <c r="L1317" i="1" s="1"/>
  <c r="M1317" i="1" s="1"/>
  <c r="N1317" i="1" s="1"/>
  <c r="H1319" i="1"/>
  <c r="G1320" i="1"/>
  <c r="E1321" i="1"/>
  <c r="K1318" i="1" l="1"/>
  <c r="L1318" i="1" s="1"/>
  <c r="M1318" i="1" s="1"/>
  <c r="N1318" i="1" s="1"/>
  <c r="I1319" i="1"/>
  <c r="J1319" i="1" s="1"/>
  <c r="H1320" i="1"/>
  <c r="G1321" i="1"/>
  <c r="E1322" i="1"/>
  <c r="I1320" i="1" l="1"/>
  <c r="J1320" i="1" s="1"/>
  <c r="H1321" i="1"/>
  <c r="K1319" i="1"/>
  <c r="L1319" i="1" s="1"/>
  <c r="M1319" i="1" s="1"/>
  <c r="N1319" i="1" s="1"/>
  <c r="G1322" i="1"/>
  <c r="E1323" i="1"/>
  <c r="K1320" i="1" l="1"/>
  <c r="L1320" i="1" s="1"/>
  <c r="M1320" i="1" s="1"/>
  <c r="N1320" i="1" s="1"/>
  <c r="H1322" i="1"/>
  <c r="I1321" i="1"/>
  <c r="J1321" i="1" s="1"/>
  <c r="G1323" i="1"/>
  <c r="E1324" i="1"/>
  <c r="K1321" i="1" l="1"/>
  <c r="L1321" i="1" s="1"/>
  <c r="M1321" i="1" s="1"/>
  <c r="N1321" i="1" s="1"/>
  <c r="I1322" i="1"/>
  <c r="J1322" i="1" s="1"/>
  <c r="H1323" i="1"/>
  <c r="G1324" i="1"/>
  <c r="E1325" i="1"/>
  <c r="K1322" i="1" l="1"/>
  <c r="L1322" i="1" s="1"/>
  <c r="M1322" i="1" s="1"/>
  <c r="N1322" i="1" s="1"/>
  <c r="I1323" i="1"/>
  <c r="J1323" i="1" s="1"/>
  <c r="H1324" i="1"/>
  <c r="I1324" i="1" s="1"/>
  <c r="G1325" i="1"/>
  <c r="E1326" i="1"/>
  <c r="J1324" i="1" l="1"/>
  <c r="K1324" i="1" s="1"/>
  <c r="L1324" i="1" s="1"/>
  <c r="K1323" i="1"/>
  <c r="L1323" i="1" s="1"/>
  <c r="M1323" i="1" s="1"/>
  <c r="N1323" i="1" s="1"/>
  <c r="H1325" i="1"/>
  <c r="G1326" i="1"/>
  <c r="E1327" i="1"/>
  <c r="I1325" i="1" l="1"/>
  <c r="J1325" i="1" s="1"/>
  <c r="M1324" i="1"/>
  <c r="N1324" i="1" s="1"/>
  <c r="H1326" i="1"/>
  <c r="G1327" i="1"/>
  <c r="E1328" i="1"/>
  <c r="K1325" i="1" l="1"/>
  <c r="L1325" i="1" s="1"/>
  <c r="M1325" i="1" s="1"/>
  <c r="N1325" i="1" s="1"/>
  <c r="I1326" i="1"/>
  <c r="J1326" i="1" s="1"/>
  <c r="H1327" i="1"/>
  <c r="G1328" i="1"/>
  <c r="E1329" i="1"/>
  <c r="K1326" i="1" l="1"/>
  <c r="L1326" i="1" s="1"/>
  <c r="M1326" i="1" s="1"/>
  <c r="N1326" i="1" s="1"/>
  <c r="I1327" i="1"/>
  <c r="J1327" i="1" s="1"/>
  <c r="H1328" i="1"/>
  <c r="I1328" i="1" s="1"/>
  <c r="G1329" i="1"/>
  <c r="E1330" i="1"/>
  <c r="J1328" i="1" l="1"/>
  <c r="H1329" i="1"/>
  <c r="K1327" i="1"/>
  <c r="L1327" i="1" s="1"/>
  <c r="M1327" i="1" s="1"/>
  <c r="N1327" i="1" s="1"/>
  <c r="G1330" i="1"/>
  <c r="E1331" i="1"/>
  <c r="K1328" i="1" l="1"/>
  <c r="L1328" i="1" s="1"/>
  <c r="M1328" i="1" s="1"/>
  <c r="N1328" i="1" s="1"/>
  <c r="I1329" i="1"/>
  <c r="J1329" i="1" s="1"/>
  <c r="H1330" i="1"/>
  <c r="G1331" i="1"/>
  <c r="E1332" i="1"/>
  <c r="K1329" i="1" l="1"/>
  <c r="L1329" i="1" s="1"/>
  <c r="M1329" i="1" s="1"/>
  <c r="N1329" i="1" s="1"/>
  <c r="I1330" i="1"/>
  <c r="J1330" i="1" s="1"/>
  <c r="H1331" i="1"/>
  <c r="G1332" i="1"/>
  <c r="E1333" i="1"/>
  <c r="I1331" i="1" l="1"/>
  <c r="J1331" i="1" s="1"/>
  <c r="K1330" i="1"/>
  <c r="L1330" i="1" s="1"/>
  <c r="M1330" i="1" s="1"/>
  <c r="N1330" i="1" s="1"/>
  <c r="H1332" i="1"/>
  <c r="I1332" i="1" s="1"/>
  <c r="G1333" i="1"/>
  <c r="E1334" i="1"/>
  <c r="J1332" i="1" l="1"/>
  <c r="K1332" i="1" s="1"/>
  <c r="L1332" i="1" s="1"/>
  <c r="K1331" i="1"/>
  <c r="L1331" i="1" s="1"/>
  <c r="M1331" i="1" s="1"/>
  <c r="N1331" i="1" s="1"/>
  <c r="H1333" i="1"/>
  <c r="G1334" i="1"/>
  <c r="E1335" i="1"/>
  <c r="I1333" i="1" l="1"/>
  <c r="J1333" i="1" s="1"/>
  <c r="M1332" i="1"/>
  <c r="N1332" i="1" s="1"/>
  <c r="H1334" i="1"/>
  <c r="G1335" i="1"/>
  <c r="E1336" i="1"/>
  <c r="K1333" i="1" l="1"/>
  <c r="L1333" i="1" s="1"/>
  <c r="M1333" i="1" s="1"/>
  <c r="N1333" i="1" s="1"/>
  <c r="I1334" i="1"/>
  <c r="J1334" i="1" s="1"/>
  <c r="H1335" i="1"/>
  <c r="G1336" i="1"/>
  <c r="E1337" i="1"/>
  <c r="K1334" i="1" l="1"/>
  <c r="L1334" i="1" s="1"/>
  <c r="M1334" i="1" s="1"/>
  <c r="N1334" i="1" s="1"/>
  <c r="I1335" i="1"/>
  <c r="J1335" i="1" s="1"/>
  <c r="H1336" i="1"/>
  <c r="G1337" i="1"/>
  <c r="E1338" i="1"/>
  <c r="K1335" i="1" l="1"/>
  <c r="L1335" i="1" s="1"/>
  <c r="M1335" i="1" s="1"/>
  <c r="N1335" i="1" s="1"/>
  <c r="I1336" i="1"/>
  <c r="J1336" i="1" s="1"/>
  <c r="H1337" i="1"/>
  <c r="I1337" i="1" s="1"/>
  <c r="G1338" i="1"/>
  <c r="E1339" i="1"/>
  <c r="J1337" i="1" l="1"/>
  <c r="K1336" i="1"/>
  <c r="L1336" i="1" s="1"/>
  <c r="M1336" i="1" s="1"/>
  <c r="N1336" i="1" s="1"/>
  <c r="H1338" i="1"/>
  <c r="I1338" i="1" s="1"/>
  <c r="G1339" i="1"/>
  <c r="E1340" i="1"/>
  <c r="J1338" i="1" l="1"/>
  <c r="K1337" i="1"/>
  <c r="L1337" i="1" s="1"/>
  <c r="M1337" i="1" s="1"/>
  <c r="N1337" i="1" s="1"/>
  <c r="H1339" i="1"/>
  <c r="I1339" i="1" s="1"/>
  <c r="G1340" i="1"/>
  <c r="E1341" i="1"/>
  <c r="J1339" i="1" l="1"/>
  <c r="K1338" i="1"/>
  <c r="L1338" i="1" s="1"/>
  <c r="M1338" i="1" s="1"/>
  <c r="N1338" i="1" s="1"/>
  <c r="H1340" i="1"/>
  <c r="I1340" i="1" s="1"/>
  <c r="G1341" i="1"/>
  <c r="E1342" i="1"/>
  <c r="J1340" i="1" l="1"/>
  <c r="K1339" i="1"/>
  <c r="L1339" i="1" s="1"/>
  <c r="M1339" i="1" s="1"/>
  <c r="N1339" i="1" s="1"/>
  <c r="H1341" i="1"/>
  <c r="I1341" i="1" s="1"/>
  <c r="G1342" i="1"/>
  <c r="E1343" i="1"/>
  <c r="J1341" i="1" l="1"/>
  <c r="K1340" i="1"/>
  <c r="L1340" i="1" s="1"/>
  <c r="M1340" i="1" s="1"/>
  <c r="N1340" i="1" s="1"/>
  <c r="H1342" i="1"/>
  <c r="I1342" i="1" s="1"/>
  <c r="G1343" i="1"/>
  <c r="E1344" i="1"/>
  <c r="J1342" i="1" l="1"/>
  <c r="K1341" i="1"/>
  <c r="L1341" i="1" s="1"/>
  <c r="M1341" i="1" s="1"/>
  <c r="H1343" i="1"/>
  <c r="G1344" i="1"/>
  <c r="E1345" i="1"/>
  <c r="I1343" i="1" l="1"/>
  <c r="J1343" i="1" s="1"/>
  <c r="N1341" i="1"/>
  <c r="K1342" i="1"/>
  <c r="L1342" i="1" s="1"/>
  <c r="M1342" i="1" s="1"/>
  <c r="H1344" i="1"/>
  <c r="G1345" i="1"/>
  <c r="E1346" i="1"/>
  <c r="I1344" i="1" l="1"/>
  <c r="J1344" i="1" s="1"/>
  <c r="N1342" i="1"/>
  <c r="K1343" i="1"/>
  <c r="L1343" i="1" s="1"/>
  <c r="M1343" i="1" s="1"/>
  <c r="N1343" i="1" s="1"/>
  <c r="H1345" i="1"/>
  <c r="G1346" i="1"/>
  <c r="E1347" i="1"/>
  <c r="K1344" i="1" l="1"/>
  <c r="L1344" i="1" s="1"/>
  <c r="M1344" i="1" s="1"/>
  <c r="N1344" i="1" s="1"/>
  <c r="I1345" i="1"/>
  <c r="J1345" i="1" s="1"/>
  <c r="H1346" i="1"/>
  <c r="I1346" i="1" s="1"/>
  <c r="G1347" i="1"/>
  <c r="E1348" i="1"/>
  <c r="J1346" i="1" l="1"/>
  <c r="K1345" i="1"/>
  <c r="L1345" i="1" s="1"/>
  <c r="M1345" i="1" s="1"/>
  <c r="N1345" i="1" s="1"/>
  <c r="H1347" i="1"/>
  <c r="G1348" i="1"/>
  <c r="E1349" i="1"/>
  <c r="K1346" i="1" l="1"/>
  <c r="L1346" i="1" s="1"/>
  <c r="M1346" i="1" s="1"/>
  <c r="N1346" i="1" s="1"/>
  <c r="I1347" i="1"/>
  <c r="J1347" i="1" s="1"/>
  <c r="H1348" i="1"/>
  <c r="G1349" i="1"/>
  <c r="E1350" i="1"/>
  <c r="I1348" i="1" l="1"/>
  <c r="J1348" i="1" s="1"/>
  <c r="H1349" i="1"/>
  <c r="K1347" i="1"/>
  <c r="L1347" i="1" s="1"/>
  <c r="M1347" i="1" s="1"/>
  <c r="N1347" i="1" s="1"/>
  <c r="G1350" i="1"/>
  <c r="E1351" i="1"/>
  <c r="I1349" i="1" l="1"/>
  <c r="J1349" i="1" s="1"/>
  <c r="H1350" i="1"/>
  <c r="G1351" i="1"/>
  <c r="E1352" i="1"/>
  <c r="K1349" i="1" l="1"/>
  <c r="L1349" i="1" s="1"/>
  <c r="K1348" i="1"/>
  <c r="L1348" i="1" s="1"/>
  <c r="M1348" i="1" s="1"/>
  <c r="N1348" i="1" s="1"/>
  <c r="I1350" i="1"/>
  <c r="J1350" i="1" s="1"/>
  <c r="H1351" i="1"/>
  <c r="I1351" i="1" s="1"/>
  <c r="G1352" i="1"/>
  <c r="E1353" i="1"/>
  <c r="J1351" i="1" l="1"/>
  <c r="M1349" i="1"/>
  <c r="N1349" i="1" s="1"/>
  <c r="K1350" i="1"/>
  <c r="L1350" i="1" s="1"/>
  <c r="H1352" i="1"/>
  <c r="G1353" i="1"/>
  <c r="E1354" i="1"/>
  <c r="M1350" i="1" l="1"/>
  <c r="N1350" i="1" s="1"/>
  <c r="K1351" i="1"/>
  <c r="L1351" i="1" s="1"/>
  <c r="I1352" i="1"/>
  <c r="J1352" i="1" s="1"/>
  <c r="H1353" i="1"/>
  <c r="G1354" i="1"/>
  <c r="E1355" i="1"/>
  <c r="M1351" i="1" l="1"/>
  <c r="N1351" i="1" s="1"/>
  <c r="I1353" i="1"/>
  <c r="J1353" i="1" s="1"/>
  <c r="K1352" i="1"/>
  <c r="L1352" i="1" s="1"/>
  <c r="H1354" i="1"/>
  <c r="I1354" i="1" s="1"/>
  <c r="G1355" i="1"/>
  <c r="E1356" i="1"/>
  <c r="M1352" i="1" l="1"/>
  <c r="N1352" i="1" s="1"/>
  <c r="J1354" i="1"/>
  <c r="K1353" i="1"/>
  <c r="L1353" i="1" s="1"/>
  <c r="H1355" i="1"/>
  <c r="G1356" i="1"/>
  <c r="E1357" i="1"/>
  <c r="M1353" i="1" l="1"/>
  <c r="N1353" i="1" s="1"/>
  <c r="I1355" i="1"/>
  <c r="J1355" i="1" s="1"/>
  <c r="K1354" i="1"/>
  <c r="L1354" i="1" s="1"/>
  <c r="H1356" i="1"/>
  <c r="G1357" i="1"/>
  <c r="E1358" i="1"/>
  <c r="M1354" i="1" l="1"/>
  <c r="N1354" i="1" s="1"/>
  <c r="K1355" i="1"/>
  <c r="L1355" i="1" s="1"/>
  <c r="M1355" i="1" s="1"/>
  <c r="N1355" i="1" s="1"/>
  <c r="I1356" i="1"/>
  <c r="J1356" i="1" s="1"/>
  <c r="H1357" i="1"/>
  <c r="G1358" i="1"/>
  <c r="E1359" i="1"/>
  <c r="K1356" i="1" l="1"/>
  <c r="L1356" i="1" s="1"/>
  <c r="M1356" i="1" s="1"/>
  <c r="I1357" i="1"/>
  <c r="J1357" i="1" s="1"/>
  <c r="H1358" i="1"/>
  <c r="G1359" i="1"/>
  <c r="E1360" i="1"/>
  <c r="H1359" i="1" l="1"/>
  <c r="N1356" i="1"/>
  <c r="I1358" i="1"/>
  <c r="J1358" i="1" s="1"/>
  <c r="K1357" i="1"/>
  <c r="L1357" i="1" s="1"/>
  <c r="M1357" i="1" s="1"/>
  <c r="G1360" i="1"/>
  <c r="E1361" i="1"/>
  <c r="N1357" i="1" l="1"/>
  <c r="I1359" i="1"/>
  <c r="J1359" i="1" s="1"/>
  <c r="H1360" i="1"/>
  <c r="G1361" i="1"/>
  <c r="E1362" i="1"/>
  <c r="K1358" i="1" l="1"/>
  <c r="L1358" i="1" s="1"/>
  <c r="M1358" i="1" s="1"/>
  <c r="N1358" i="1" s="1"/>
  <c r="K1359" i="1"/>
  <c r="L1359" i="1" s="1"/>
  <c r="I1360" i="1"/>
  <c r="J1360" i="1" s="1"/>
  <c r="H1361" i="1"/>
  <c r="G1362" i="1"/>
  <c r="E1363" i="1"/>
  <c r="M1359" i="1" l="1"/>
  <c r="N1359" i="1" s="1"/>
  <c r="I1361" i="1"/>
  <c r="J1361" i="1" s="1"/>
  <c r="K1360" i="1"/>
  <c r="L1360" i="1" s="1"/>
  <c r="H1362" i="1"/>
  <c r="G1363" i="1"/>
  <c r="E1364" i="1"/>
  <c r="I1362" i="1" l="1"/>
  <c r="J1362" i="1" s="1"/>
  <c r="M1360" i="1"/>
  <c r="N1360" i="1" s="1"/>
  <c r="K1361" i="1"/>
  <c r="L1361" i="1" s="1"/>
  <c r="H1363" i="1"/>
  <c r="G1364" i="1"/>
  <c r="E1365" i="1"/>
  <c r="I1363" i="1" l="1"/>
  <c r="J1363" i="1" s="1"/>
  <c r="M1361" i="1"/>
  <c r="N1361" i="1" s="1"/>
  <c r="H1364" i="1"/>
  <c r="I1364" i="1" s="1"/>
  <c r="K1362" i="1"/>
  <c r="L1362" i="1" s="1"/>
  <c r="G1365" i="1"/>
  <c r="E1366" i="1"/>
  <c r="J1364" i="1" l="1"/>
  <c r="M1362" i="1"/>
  <c r="N1362" i="1" s="1"/>
  <c r="K1363" i="1"/>
  <c r="L1363" i="1" s="1"/>
  <c r="H1365" i="1"/>
  <c r="I1365" i="1" s="1"/>
  <c r="G1366" i="1"/>
  <c r="E1367" i="1"/>
  <c r="J1365" i="1" l="1"/>
  <c r="K1365" i="1" s="1"/>
  <c r="L1365" i="1" s="1"/>
  <c r="K1364" i="1"/>
  <c r="L1364" i="1" s="1"/>
  <c r="M1363" i="1"/>
  <c r="H1366" i="1"/>
  <c r="I1366" i="1" s="1"/>
  <c r="G1367" i="1"/>
  <c r="E1368" i="1"/>
  <c r="J1366" i="1" l="1"/>
  <c r="M1364" i="1"/>
  <c r="M1365" i="1" s="1"/>
  <c r="N1363" i="1"/>
  <c r="H1367" i="1"/>
  <c r="G1368" i="1"/>
  <c r="E1369" i="1"/>
  <c r="N1364" i="1" l="1"/>
  <c r="I1367" i="1"/>
  <c r="J1367" i="1" s="1"/>
  <c r="K1367" i="1" s="1"/>
  <c r="L1367" i="1" s="1"/>
  <c r="H1368" i="1"/>
  <c r="N1365" i="1"/>
  <c r="K1366" i="1"/>
  <c r="L1366" i="1" s="1"/>
  <c r="M1366" i="1" s="1"/>
  <c r="G1369" i="1"/>
  <c r="E1370" i="1"/>
  <c r="I1368" i="1" l="1"/>
  <c r="J1368" i="1" s="1"/>
  <c r="N1366" i="1"/>
  <c r="M1367" i="1"/>
  <c r="H1369" i="1"/>
  <c r="G1370" i="1"/>
  <c r="E1371" i="1"/>
  <c r="K1368" i="1" l="1"/>
  <c r="L1368" i="1" s="1"/>
  <c r="M1368" i="1" s="1"/>
  <c r="I1369" i="1"/>
  <c r="J1369" i="1" s="1"/>
  <c r="N1367" i="1"/>
  <c r="H1370" i="1"/>
  <c r="I1370" i="1" s="1"/>
  <c r="G1371" i="1"/>
  <c r="E1372" i="1"/>
  <c r="J1370" i="1" l="1"/>
  <c r="K1369" i="1"/>
  <c r="L1369" i="1" s="1"/>
  <c r="M1369" i="1" s="1"/>
  <c r="N1368" i="1"/>
  <c r="H1371" i="1"/>
  <c r="G1372" i="1"/>
  <c r="E1373" i="1"/>
  <c r="N1369" i="1" l="1"/>
  <c r="I1371" i="1"/>
  <c r="J1371" i="1" s="1"/>
  <c r="K1370" i="1"/>
  <c r="L1370" i="1" s="1"/>
  <c r="M1370" i="1" s="1"/>
  <c r="H1372" i="1"/>
  <c r="G1373" i="1"/>
  <c r="E1374" i="1"/>
  <c r="K1371" i="1" l="1"/>
  <c r="L1371" i="1" s="1"/>
  <c r="M1371" i="1" s="1"/>
  <c r="N1371" i="1" s="1"/>
  <c r="N1370" i="1"/>
  <c r="I1372" i="1"/>
  <c r="J1372" i="1" s="1"/>
  <c r="H1373" i="1"/>
  <c r="G1374" i="1"/>
  <c r="E1375" i="1"/>
  <c r="I1373" i="1" l="1"/>
  <c r="J1373" i="1" s="1"/>
  <c r="H1374" i="1"/>
  <c r="I1374" i="1" s="1"/>
  <c r="K1372" i="1"/>
  <c r="L1372" i="1" s="1"/>
  <c r="M1372" i="1" s="1"/>
  <c r="G1375" i="1"/>
  <c r="E1376" i="1"/>
  <c r="J1374" i="1" l="1"/>
  <c r="K1373" i="1"/>
  <c r="L1373" i="1" s="1"/>
  <c r="M1373" i="1" s="1"/>
  <c r="N1373" i="1" s="1"/>
  <c r="N1372" i="1"/>
  <c r="H1375" i="1"/>
  <c r="I1375" i="1" s="1"/>
  <c r="G1376" i="1"/>
  <c r="E1377" i="1"/>
  <c r="J1375" i="1" l="1"/>
  <c r="K1374" i="1"/>
  <c r="L1374" i="1" s="1"/>
  <c r="M1374" i="1" s="1"/>
  <c r="N1374" i="1" s="1"/>
  <c r="H1376" i="1"/>
  <c r="G1377" i="1"/>
  <c r="E1378" i="1"/>
  <c r="I1376" i="1" l="1"/>
  <c r="J1376" i="1" s="1"/>
  <c r="H1377" i="1"/>
  <c r="K1375" i="1"/>
  <c r="L1375" i="1" s="1"/>
  <c r="M1375" i="1" s="1"/>
  <c r="N1375" i="1" s="1"/>
  <c r="G1378" i="1"/>
  <c r="E1379" i="1"/>
  <c r="K1376" i="1" l="1"/>
  <c r="L1376" i="1" s="1"/>
  <c r="M1376" i="1" s="1"/>
  <c r="N1376" i="1" s="1"/>
  <c r="I1377" i="1"/>
  <c r="J1377" i="1" s="1"/>
  <c r="H1378" i="1"/>
  <c r="I1378" i="1" s="1"/>
  <c r="G1379" i="1"/>
  <c r="E1380" i="1"/>
  <c r="J1378" i="1" l="1"/>
  <c r="H1379" i="1"/>
  <c r="G1380" i="1"/>
  <c r="E1381" i="1"/>
  <c r="K1377" i="1" l="1"/>
  <c r="L1377" i="1" s="1"/>
  <c r="M1377" i="1" s="1"/>
  <c r="N1377" i="1" s="1"/>
  <c r="I1379" i="1"/>
  <c r="J1379" i="1" s="1"/>
  <c r="K1378" i="1"/>
  <c r="L1378" i="1" s="1"/>
  <c r="H1380" i="1"/>
  <c r="G1381" i="1"/>
  <c r="E1382" i="1"/>
  <c r="M1378" i="1" l="1"/>
  <c r="N1378" i="1" s="1"/>
  <c r="I1380" i="1"/>
  <c r="J1380" i="1" s="1"/>
  <c r="K1379" i="1"/>
  <c r="L1379" i="1" s="1"/>
  <c r="H1381" i="1"/>
  <c r="G1382" i="1"/>
  <c r="E1383" i="1"/>
  <c r="M1379" i="1" l="1"/>
  <c r="N1379" i="1" s="1"/>
  <c r="I1381" i="1"/>
  <c r="J1381" i="1" s="1"/>
  <c r="K1380" i="1"/>
  <c r="L1380" i="1" s="1"/>
  <c r="H1382" i="1"/>
  <c r="G1383" i="1"/>
  <c r="E1384" i="1"/>
  <c r="M1380" i="1" l="1"/>
  <c r="N1380" i="1" s="1"/>
  <c r="I1382" i="1"/>
  <c r="J1382" i="1" s="1"/>
  <c r="K1381" i="1"/>
  <c r="L1381" i="1" s="1"/>
  <c r="M1381" i="1" s="1"/>
  <c r="H1383" i="1"/>
  <c r="G1384" i="1"/>
  <c r="E1385" i="1"/>
  <c r="I1383" i="1" l="1"/>
  <c r="J1383" i="1" s="1"/>
  <c r="N1381" i="1"/>
  <c r="K1382" i="1"/>
  <c r="L1382" i="1" s="1"/>
  <c r="M1382" i="1" s="1"/>
  <c r="H1384" i="1"/>
  <c r="G1385" i="1"/>
  <c r="E1386" i="1"/>
  <c r="K1383" i="1" l="1"/>
  <c r="L1383" i="1" s="1"/>
  <c r="M1383" i="1" s="1"/>
  <c r="N1383" i="1" s="1"/>
  <c r="I1384" i="1"/>
  <c r="J1384" i="1" s="1"/>
  <c r="N1382" i="1"/>
  <c r="H1385" i="1"/>
  <c r="G1386" i="1"/>
  <c r="E1387" i="1"/>
  <c r="I1385" i="1" l="1"/>
  <c r="J1385" i="1" s="1"/>
  <c r="K1384" i="1"/>
  <c r="L1384" i="1" s="1"/>
  <c r="M1384" i="1" s="1"/>
  <c r="H1386" i="1"/>
  <c r="I1386" i="1" s="1"/>
  <c r="G1387" i="1"/>
  <c r="E1388" i="1"/>
  <c r="J1386" i="1" l="1"/>
  <c r="K1385" i="1"/>
  <c r="L1385" i="1" s="1"/>
  <c r="M1385" i="1" s="1"/>
  <c r="N1385" i="1" s="1"/>
  <c r="N1384" i="1"/>
  <c r="H1387" i="1"/>
  <c r="G1388" i="1"/>
  <c r="E1389" i="1"/>
  <c r="I1387" i="1" l="1"/>
  <c r="J1387" i="1" s="1"/>
  <c r="K1386" i="1"/>
  <c r="L1386" i="1" s="1"/>
  <c r="M1386" i="1" s="1"/>
  <c r="N1386" i="1" s="1"/>
  <c r="H1388" i="1"/>
  <c r="I1388" i="1" s="1"/>
  <c r="G1389" i="1"/>
  <c r="E1390" i="1"/>
  <c r="K1387" i="1" l="1"/>
  <c r="L1387" i="1" s="1"/>
  <c r="M1387" i="1" s="1"/>
  <c r="N1387" i="1" s="1"/>
  <c r="J1388" i="1"/>
  <c r="H1389" i="1"/>
  <c r="G1390" i="1"/>
  <c r="E1391" i="1"/>
  <c r="I1389" i="1" l="1"/>
  <c r="J1389" i="1" s="1"/>
  <c r="K1388" i="1"/>
  <c r="L1388" i="1" s="1"/>
  <c r="M1388" i="1" s="1"/>
  <c r="N1388" i="1" s="1"/>
  <c r="H1390" i="1"/>
  <c r="I1390" i="1" s="1"/>
  <c r="G1391" i="1"/>
  <c r="E1392" i="1"/>
  <c r="J1390" i="1" l="1"/>
  <c r="K1389" i="1"/>
  <c r="L1389" i="1" s="1"/>
  <c r="M1389" i="1" s="1"/>
  <c r="N1389" i="1" s="1"/>
  <c r="H1391" i="1"/>
  <c r="G1392" i="1"/>
  <c r="E1393" i="1"/>
  <c r="I1391" i="1" l="1"/>
  <c r="J1391" i="1" s="1"/>
  <c r="K1390" i="1"/>
  <c r="L1390" i="1" s="1"/>
  <c r="M1390" i="1" s="1"/>
  <c r="N1390" i="1" s="1"/>
  <c r="H1392" i="1"/>
  <c r="G1393" i="1"/>
  <c r="E1394" i="1"/>
  <c r="I1392" i="1" l="1"/>
  <c r="J1392" i="1" s="1"/>
  <c r="H1393" i="1"/>
  <c r="K1391" i="1"/>
  <c r="L1391" i="1" s="1"/>
  <c r="M1391" i="1" s="1"/>
  <c r="G1394" i="1"/>
  <c r="E1395" i="1"/>
  <c r="K1392" i="1" l="1"/>
  <c r="L1392" i="1" s="1"/>
  <c r="M1392" i="1" s="1"/>
  <c r="N1392" i="1" s="1"/>
  <c r="I1393" i="1"/>
  <c r="J1393" i="1" s="1"/>
  <c r="N1391" i="1"/>
  <c r="H1394" i="1"/>
  <c r="I1394" i="1" s="1"/>
  <c r="G1395" i="1"/>
  <c r="E1396" i="1"/>
  <c r="J1394" i="1" l="1"/>
  <c r="K1393" i="1"/>
  <c r="L1393" i="1" s="1"/>
  <c r="M1393" i="1" s="1"/>
  <c r="N1393" i="1" s="1"/>
  <c r="H1395" i="1"/>
  <c r="G1396" i="1"/>
  <c r="E1397" i="1"/>
  <c r="J1395" i="1" l="1"/>
  <c r="I1395" i="1"/>
  <c r="H1396" i="1"/>
  <c r="K1394" i="1"/>
  <c r="L1394" i="1" s="1"/>
  <c r="M1394" i="1" s="1"/>
  <c r="N1394" i="1" s="1"/>
  <c r="G1397" i="1"/>
  <c r="E1398" i="1"/>
  <c r="I1396" i="1" l="1"/>
  <c r="J1396" i="1" s="1"/>
  <c r="K1395" i="1"/>
  <c r="L1395" i="1" s="1"/>
  <c r="M1395" i="1" s="1"/>
  <c r="N1395" i="1" s="1"/>
  <c r="H1397" i="1"/>
  <c r="G1398" i="1"/>
  <c r="E1399" i="1"/>
  <c r="I1397" i="1" l="1"/>
  <c r="J1397" i="1" s="1"/>
  <c r="K1396" i="1"/>
  <c r="L1396" i="1" s="1"/>
  <c r="M1396" i="1" s="1"/>
  <c r="N1396" i="1" s="1"/>
  <c r="H1398" i="1"/>
  <c r="G1399" i="1"/>
  <c r="E1400" i="1"/>
  <c r="K1397" i="1" l="1"/>
  <c r="L1397" i="1" s="1"/>
  <c r="M1397" i="1" s="1"/>
  <c r="N1397" i="1" s="1"/>
  <c r="I1398" i="1"/>
  <c r="J1398" i="1" s="1"/>
  <c r="H1399" i="1"/>
  <c r="G1400" i="1"/>
  <c r="E1401" i="1"/>
  <c r="I1399" i="1" l="1"/>
  <c r="J1399" i="1" s="1"/>
  <c r="K1399" i="1" s="1"/>
  <c r="L1399" i="1" s="1"/>
  <c r="K1398" i="1"/>
  <c r="L1398" i="1" s="1"/>
  <c r="M1398" i="1" s="1"/>
  <c r="N1398" i="1" s="1"/>
  <c r="H1400" i="1"/>
  <c r="G1401" i="1"/>
  <c r="E1402" i="1"/>
  <c r="I1400" i="1" l="1"/>
  <c r="J1400" i="1" s="1"/>
  <c r="M1399" i="1"/>
  <c r="N1399" i="1" s="1"/>
  <c r="H1401" i="1"/>
  <c r="I1401" i="1" s="1"/>
  <c r="G1402" i="1"/>
  <c r="E1403" i="1"/>
  <c r="J1401" i="1" l="1"/>
  <c r="K1400" i="1"/>
  <c r="L1400" i="1" s="1"/>
  <c r="M1400" i="1" s="1"/>
  <c r="H1402" i="1"/>
  <c r="I1402" i="1" s="1"/>
  <c r="G1403" i="1"/>
  <c r="E1404" i="1"/>
  <c r="J1402" i="1" l="1"/>
  <c r="K1401" i="1"/>
  <c r="L1401" i="1" s="1"/>
  <c r="M1401" i="1" s="1"/>
  <c r="N1401" i="1" s="1"/>
  <c r="N1400" i="1"/>
  <c r="H1403" i="1"/>
  <c r="I1403" i="1" s="1"/>
  <c r="G1404" i="1"/>
  <c r="E1405" i="1"/>
  <c r="J1403" i="1" l="1"/>
  <c r="K1402" i="1"/>
  <c r="L1402" i="1" s="1"/>
  <c r="M1402" i="1" s="1"/>
  <c r="H1404" i="1"/>
  <c r="G1405" i="1"/>
  <c r="E1406" i="1"/>
  <c r="K1403" i="1" l="1"/>
  <c r="L1403" i="1" s="1"/>
  <c r="M1403" i="1" s="1"/>
  <c r="N1403" i="1" s="1"/>
  <c r="N1402" i="1"/>
  <c r="I1404" i="1"/>
  <c r="J1404" i="1" s="1"/>
  <c r="H1405" i="1"/>
  <c r="G1406" i="1"/>
  <c r="E1407" i="1"/>
  <c r="I1405" i="1" l="1"/>
  <c r="J1405" i="1" s="1"/>
  <c r="H1406" i="1"/>
  <c r="G1407" i="1"/>
  <c r="E1408" i="1"/>
  <c r="K1405" i="1" l="1"/>
  <c r="L1405" i="1" s="1"/>
  <c r="K1404" i="1"/>
  <c r="L1404" i="1" s="1"/>
  <c r="M1404" i="1" s="1"/>
  <c r="N1404" i="1" s="1"/>
  <c r="I1406" i="1"/>
  <c r="J1406" i="1" s="1"/>
  <c r="H1407" i="1"/>
  <c r="G1408" i="1"/>
  <c r="E1409" i="1"/>
  <c r="M1405" i="1" l="1"/>
  <c r="N1405" i="1" s="1"/>
  <c r="I1407" i="1"/>
  <c r="J1407" i="1" s="1"/>
  <c r="H1408" i="1"/>
  <c r="G1409" i="1"/>
  <c r="E1410" i="1"/>
  <c r="K1406" i="1" l="1"/>
  <c r="L1406" i="1" s="1"/>
  <c r="M1406" i="1" s="1"/>
  <c r="N1406" i="1" s="1"/>
  <c r="K1407" i="1"/>
  <c r="L1407" i="1" s="1"/>
  <c r="I1408" i="1"/>
  <c r="J1408" i="1" s="1"/>
  <c r="H1409" i="1"/>
  <c r="G1410" i="1"/>
  <c r="E1411" i="1"/>
  <c r="M1407" i="1" l="1"/>
  <c r="N1407" i="1" s="1"/>
  <c r="I1409" i="1"/>
  <c r="J1409" i="1" s="1"/>
  <c r="K1408" i="1"/>
  <c r="L1408" i="1" s="1"/>
  <c r="H1410" i="1"/>
  <c r="G1411" i="1"/>
  <c r="E1412" i="1"/>
  <c r="M1408" i="1" l="1"/>
  <c r="N1408" i="1" s="1"/>
  <c r="K1409" i="1"/>
  <c r="L1409" i="1" s="1"/>
  <c r="I1410" i="1"/>
  <c r="J1410" i="1" s="1"/>
  <c r="H1411" i="1"/>
  <c r="G1412" i="1"/>
  <c r="E1413" i="1"/>
  <c r="M1409" i="1" l="1"/>
  <c r="N1409" i="1" s="1"/>
  <c r="K1410" i="1"/>
  <c r="L1410" i="1" s="1"/>
  <c r="I1411" i="1"/>
  <c r="J1411" i="1" s="1"/>
  <c r="H1412" i="1"/>
  <c r="G1413" i="1"/>
  <c r="E1414" i="1"/>
  <c r="M1410" i="1" l="1"/>
  <c r="N1410" i="1" s="1"/>
  <c r="K1411" i="1"/>
  <c r="L1411" i="1" s="1"/>
  <c r="M1411" i="1" s="1"/>
  <c r="N1411" i="1" s="1"/>
  <c r="I1412" i="1"/>
  <c r="J1412" i="1" s="1"/>
  <c r="H1413" i="1"/>
  <c r="G1414" i="1"/>
  <c r="E1415" i="1"/>
  <c r="K1412" i="1" l="1"/>
  <c r="L1412" i="1" s="1"/>
  <c r="M1412" i="1" s="1"/>
  <c r="N1412" i="1" s="1"/>
  <c r="I1413" i="1"/>
  <c r="J1413" i="1" s="1"/>
  <c r="H1414" i="1"/>
  <c r="G1415" i="1"/>
  <c r="E1416" i="1"/>
  <c r="K1413" i="1" l="1"/>
  <c r="L1413" i="1" s="1"/>
  <c r="M1413" i="1" s="1"/>
  <c r="N1413" i="1" s="1"/>
  <c r="I1414" i="1"/>
  <c r="J1414" i="1" s="1"/>
  <c r="H1415" i="1"/>
  <c r="G1416" i="1"/>
  <c r="E1417" i="1"/>
  <c r="I1415" i="1" l="1"/>
  <c r="J1415" i="1" s="1"/>
  <c r="K1414" i="1"/>
  <c r="L1414" i="1" s="1"/>
  <c r="M1414" i="1" s="1"/>
  <c r="N1414" i="1" s="1"/>
  <c r="H1416" i="1"/>
  <c r="G1417" i="1"/>
  <c r="E1418" i="1"/>
  <c r="I1416" i="1" l="1"/>
  <c r="J1416" i="1" s="1"/>
  <c r="H1417" i="1"/>
  <c r="K1415" i="1"/>
  <c r="L1415" i="1" s="1"/>
  <c r="M1415" i="1" s="1"/>
  <c r="G1418" i="1"/>
  <c r="E1419" i="1"/>
  <c r="K1416" i="1" l="1"/>
  <c r="L1416" i="1" s="1"/>
  <c r="M1416" i="1" s="1"/>
  <c r="N1416" i="1" s="1"/>
  <c r="N1415" i="1"/>
  <c r="I1417" i="1"/>
  <c r="J1417" i="1" s="1"/>
  <c r="H1418" i="1"/>
  <c r="G1419" i="1"/>
  <c r="E1420" i="1"/>
  <c r="K1417" i="1" l="1"/>
  <c r="L1417" i="1" s="1"/>
  <c r="M1417" i="1" s="1"/>
  <c r="N1417" i="1" s="1"/>
  <c r="I1418" i="1"/>
  <c r="J1418" i="1" s="1"/>
  <c r="H1419" i="1"/>
  <c r="G1420" i="1"/>
  <c r="E1421" i="1"/>
  <c r="I1419" i="1" l="1"/>
  <c r="J1419" i="1" s="1"/>
  <c r="K1418" i="1"/>
  <c r="L1418" i="1" s="1"/>
  <c r="M1418" i="1" s="1"/>
  <c r="N1418" i="1" s="1"/>
  <c r="H1420" i="1"/>
  <c r="G1421" i="1"/>
  <c r="E1422" i="1"/>
  <c r="K1419" i="1" l="1"/>
  <c r="L1419" i="1" s="1"/>
  <c r="M1419" i="1" s="1"/>
  <c r="N1419" i="1" s="1"/>
  <c r="I1420" i="1"/>
  <c r="J1420" i="1" s="1"/>
  <c r="H1421" i="1"/>
  <c r="G1422" i="1"/>
  <c r="E1423" i="1"/>
  <c r="I1421" i="1" l="1"/>
  <c r="J1421" i="1" s="1"/>
  <c r="K1420" i="1"/>
  <c r="L1420" i="1" s="1"/>
  <c r="M1420" i="1" s="1"/>
  <c r="N1420" i="1" s="1"/>
  <c r="H1422" i="1"/>
  <c r="G1423" i="1"/>
  <c r="E1424" i="1"/>
  <c r="K1421" i="1" l="1"/>
  <c r="L1421" i="1" s="1"/>
  <c r="M1421" i="1" s="1"/>
  <c r="N1421" i="1" s="1"/>
  <c r="I1422" i="1"/>
  <c r="J1422" i="1" s="1"/>
  <c r="H1423" i="1"/>
  <c r="G1424" i="1"/>
  <c r="E1425" i="1"/>
  <c r="K1422" i="1" l="1"/>
  <c r="L1422" i="1" s="1"/>
  <c r="M1422" i="1" s="1"/>
  <c r="N1422" i="1" s="1"/>
  <c r="I1423" i="1"/>
  <c r="J1423" i="1" s="1"/>
  <c r="H1424" i="1"/>
  <c r="G1425" i="1"/>
  <c r="E1426" i="1"/>
  <c r="I1424" i="1" l="1"/>
  <c r="J1424" i="1" s="1"/>
  <c r="H1425" i="1"/>
  <c r="I1425" i="1" s="1"/>
  <c r="G1426" i="1"/>
  <c r="E1427" i="1"/>
  <c r="J1425" i="1" l="1"/>
  <c r="K1423" i="1"/>
  <c r="L1423" i="1" s="1"/>
  <c r="M1423" i="1" s="1"/>
  <c r="N1423" i="1" s="1"/>
  <c r="K1424" i="1"/>
  <c r="L1424" i="1" s="1"/>
  <c r="H1426" i="1"/>
  <c r="G1427" i="1"/>
  <c r="E1428" i="1"/>
  <c r="M1424" i="1" l="1"/>
  <c r="N1424" i="1" s="1"/>
  <c r="I1426" i="1"/>
  <c r="J1426" i="1" s="1"/>
  <c r="K1425" i="1"/>
  <c r="L1425" i="1" s="1"/>
  <c r="H1427" i="1"/>
  <c r="I1427" i="1" s="1"/>
  <c r="G1428" i="1"/>
  <c r="E1429" i="1"/>
  <c r="J1427" i="1" l="1"/>
  <c r="K1426" i="1"/>
  <c r="L1426" i="1" s="1"/>
  <c r="M1425" i="1"/>
  <c r="N1425" i="1" s="1"/>
  <c r="H1428" i="1"/>
  <c r="I1428" i="1" s="1"/>
  <c r="G1429" i="1"/>
  <c r="E1430" i="1"/>
  <c r="J1428" i="1" l="1"/>
  <c r="K1428" i="1" s="1"/>
  <c r="L1428" i="1" s="1"/>
  <c r="M1426" i="1"/>
  <c r="N1426" i="1" s="1"/>
  <c r="K1427" i="1"/>
  <c r="L1427" i="1" s="1"/>
  <c r="H1429" i="1"/>
  <c r="G1430" i="1"/>
  <c r="E1431" i="1"/>
  <c r="I1429" i="1" l="1"/>
  <c r="J1429" i="1" s="1"/>
  <c r="M1427" i="1"/>
  <c r="N1427" i="1" s="1"/>
  <c r="H1430" i="1"/>
  <c r="G1431" i="1"/>
  <c r="E1432" i="1"/>
  <c r="M1428" i="1" l="1"/>
  <c r="N1428" i="1" s="1"/>
  <c r="I1430" i="1"/>
  <c r="J1430" i="1" s="1"/>
  <c r="K1429" i="1"/>
  <c r="L1429" i="1" s="1"/>
  <c r="H1431" i="1"/>
  <c r="G1432" i="1"/>
  <c r="E1433" i="1"/>
  <c r="M1429" i="1" l="1"/>
  <c r="N1429" i="1" s="1"/>
  <c r="K1430" i="1"/>
  <c r="L1430" i="1" s="1"/>
  <c r="I1431" i="1"/>
  <c r="J1431" i="1" s="1"/>
  <c r="H1432" i="1"/>
  <c r="G1433" i="1"/>
  <c r="E1434" i="1"/>
  <c r="M1430" i="1" l="1"/>
  <c r="N1430" i="1" s="1"/>
  <c r="I1432" i="1"/>
  <c r="J1432" i="1" s="1"/>
  <c r="K1431" i="1"/>
  <c r="L1431" i="1" s="1"/>
  <c r="H1433" i="1"/>
  <c r="I1433" i="1" s="1"/>
  <c r="G1434" i="1"/>
  <c r="E1435" i="1"/>
  <c r="J1433" i="1" l="1"/>
  <c r="M1431" i="1"/>
  <c r="N1431" i="1" s="1"/>
  <c r="K1432" i="1"/>
  <c r="L1432" i="1" s="1"/>
  <c r="H1434" i="1"/>
  <c r="I1434" i="1" s="1"/>
  <c r="G1435" i="1"/>
  <c r="E1436" i="1"/>
  <c r="J1434" i="1" l="1"/>
  <c r="K1434" i="1" s="1"/>
  <c r="L1434" i="1" s="1"/>
  <c r="M1432" i="1"/>
  <c r="N1432" i="1" s="1"/>
  <c r="K1433" i="1"/>
  <c r="L1433" i="1" s="1"/>
  <c r="H1435" i="1"/>
  <c r="G1436" i="1"/>
  <c r="E1437" i="1"/>
  <c r="I1435" i="1" l="1"/>
  <c r="J1435" i="1" s="1"/>
  <c r="M1433" i="1"/>
  <c r="N1433" i="1" s="1"/>
  <c r="H1436" i="1"/>
  <c r="G1437" i="1"/>
  <c r="E1438" i="1"/>
  <c r="M1434" i="1" l="1"/>
  <c r="N1434" i="1" s="1"/>
  <c r="I1436" i="1"/>
  <c r="J1436" i="1" s="1"/>
  <c r="K1435" i="1"/>
  <c r="L1435" i="1" s="1"/>
  <c r="H1437" i="1"/>
  <c r="G1438" i="1"/>
  <c r="E1439" i="1"/>
  <c r="M1435" i="1" l="1"/>
  <c r="N1435" i="1" s="1"/>
  <c r="K1436" i="1"/>
  <c r="L1436" i="1" s="1"/>
  <c r="I1437" i="1"/>
  <c r="J1437" i="1" s="1"/>
  <c r="H1438" i="1"/>
  <c r="G1439" i="1"/>
  <c r="E1440" i="1"/>
  <c r="M1436" i="1" l="1"/>
  <c r="N1436" i="1" s="1"/>
  <c r="I1438" i="1"/>
  <c r="J1438" i="1" s="1"/>
  <c r="K1437" i="1"/>
  <c r="L1437" i="1" s="1"/>
  <c r="H1439" i="1"/>
  <c r="G1440" i="1"/>
  <c r="E1441" i="1"/>
  <c r="M1437" i="1" l="1"/>
  <c r="N1437" i="1" s="1"/>
  <c r="K1438" i="1"/>
  <c r="L1438" i="1" s="1"/>
  <c r="I1439" i="1"/>
  <c r="J1439" i="1" s="1"/>
  <c r="H1440" i="1"/>
  <c r="G1441" i="1"/>
  <c r="E1442" i="1"/>
  <c r="M1438" i="1" l="1"/>
  <c r="N1438" i="1" s="1"/>
  <c r="I1440" i="1"/>
  <c r="J1440" i="1" s="1"/>
  <c r="K1439" i="1"/>
  <c r="L1439" i="1" s="1"/>
  <c r="H1441" i="1"/>
  <c r="G1442" i="1"/>
  <c r="E1443" i="1"/>
  <c r="M1439" i="1" l="1"/>
  <c r="N1439" i="1" s="1"/>
  <c r="K1440" i="1"/>
  <c r="L1440" i="1" s="1"/>
  <c r="I1441" i="1"/>
  <c r="J1441" i="1" s="1"/>
  <c r="H1442" i="1"/>
  <c r="G1443" i="1"/>
  <c r="E1444" i="1"/>
  <c r="M1440" i="1" l="1"/>
  <c r="N1440" i="1" s="1"/>
  <c r="I1442" i="1"/>
  <c r="J1442" i="1" s="1"/>
  <c r="K1441" i="1"/>
  <c r="L1441" i="1" s="1"/>
  <c r="H1443" i="1"/>
  <c r="G1444" i="1"/>
  <c r="E1445" i="1"/>
  <c r="K1442" i="1" l="1"/>
  <c r="L1442" i="1" s="1"/>
  <c r="M1441" i="1"/>
  <c r="N1441" i="1" s="1"/>
  <c r="H1444" i="1"/>
  <c r="I1443" i="1"/>
  <c r="J1443" i="1" s="1"/>
  <c r="G1445" i="1"/>
  <c r="E1446" i="1"/>
  <c r="M1442" i="1" l="1"/>
  <c r="N1442" i="1" s="1"/>
  <c r="H1445" i="1"/>
  <c r="I1445" i="1" s="1"/>
  <c r="I1444" i="1"/>
  <c r="J1444" i="1" s="1"/>
  <c r="K1443" i="1"/>
  <c r="L1443" i="1" s="1"/>
  <c r="G1446" i="1"/>
  <c r="E1447" i="1"/>
  <c r="J1445" i="1" l="1"/>
  <c r="M1443" i="1"/>
  <c r="N1443" i="1" s="1"/>
  <c r="K1444" i="1"/>
  <c r="L1444" i="1" s="1"/>
  <c r="H1446" i="1"/>
  <c r="G1447" i="1"/>
  <c r="E1448" i="1"/>
  <c r="K1445" i="1" l="1"/>
  <c r="L1445" i="1" s="1"/>
  <c r="M1444" i="1"/>
  <c r="N1444" i="1" s="1"/>
  <c r="I1446" i="1"/>
  <c r="J1446" i="1" s="1"/>
  <c r="H1447" i="1"/>
  <c r="I1447" i="1" s="1"/>
  <c r="G1448" i="1"/>
  <c r="E1449" i="1"/>
  <c r="J1447" i="1" l="1"/>
  <c r="K1446" i="1"/>
  <c r="L1446" i="1" s="1"/>
  <c r="M1445" i="1"/>
  <c r="N1445" i="1" s="1"/>
  <c r="H1448" i="1"/>
  <c r="I1448" i="1" s="1"/>
  <c r="G1449" i="1"/>
  <c r="E1450" i="1"/>
  <c r="J1448" i="1" l="1"/>
  <c r="M1446" i="1"/>
  <c r="N1446" i="1" s="1"/>
  <c r="K1447" i="1"/>
  <c r="L1447" i="1" s="1"/>
  <c r="H1449" i="1"/>
  <c r="I1449" i="1" s="1"/>
  <c r="G1450" i="1"/>
  <c r="E1451" i="1"/>
  <c r="J1449" i="1" l="1"/>
  <c r="K1449" i="1" s="1"/>
  <c r="L1449" i="1" s="1"/>
  <c r="M1447" i="1"/>
  <c r="N1447" i="1" s="1"/>
  <c r="K1448" i="1"/>
  <c r="L1448" i="1" s="1"/>
  <c r="H1450" i="1"/>
  <c r="G1451" i="1"/>
  <c r="E1452" i="1"/>
  <c r="M1448" i="1" l="1"/>
  <c r="N1448" i="1" s="1"/>
  <c r="I1450" i="1"/>
  <c r="J1450" i="1" s="1"/>
  <c r="H1451" i="1"/>
  <c r="G1452" i="1"/>
  <c r="E1453" i="1"/>
  <c r="K1450" i="1" l="1"/>
  <c r="L1450" i="1" s="1"/>
  <c r="M1449" i="1"/>
  <c r="N1449" i="1" s="1"/>
  <c r="I1451" i="1"/>
  <c r="J1451" i="1" s="1"/>
  <c r="H1452" i="1"/>
  <c r="G1453" i="1"/>
  <c r="E1454" i="1"/>
  <c r="M1450" i="1" l="1"/>
  <c r="N1450" i="1" s="1"/>
  <c r="K1451" i="1"/>
  <c r="L1451" i="1" s="1"/>
  <c r="I1452" i="1"/>
  <c r="J1452" i="1" s="1"/>
  <c r="H1453" i="1"/>
  <c r="G1454" i="1"/>
  <c r="E1455" i="1"/>
  <c r="M1451" i="1" l="1"/>
  <c r="N1451" i="1" s="1"/>
  <c r="K1452" i="1"/>
  <c r="L1452" i="1" s="1"/>
  <c r="I1453" i="1"/>
  <c r="J1453" i="1" s="1"/>
  <c r="H1454" i="1"/>
  <c r="I1454" i="1" s="1"/>
  <c r="G1455" i="1"/>
  <c r="E1456" i="1"/>
  <c r="J1454" i="1" l="1"/>
  <c r="M1452" i="1"/>
  <c r="N1452" i="1" s="1"/>
  <c r="K1453" i="1"/>
  <c r="L1453" i="1" s="1"/>
  <c r="H1455" i="1"/>
  <c r="G1456" i="1"/>
  <c r="E1457" i="1"/>
  <c r="I1455" i="1" l="1"/>
  <c r="J1455" i="1" s="1"/>
  <c r="M1453" i="1"/>
  <c r="N1453" i="1" s="1"/>
  <c r="K1454" i="1"/>
  <c r="L1454" i="1" s="1"/>
  <c r="H1456" i="1"/>
  <c r="G1457" i="1"/>
  <c r="E1458" i="1"/>
  <c r="K1455" i="1" l="1"/>
  <c r="L1455" i="1" s="1"/>
  <c r="M1454" i="1"/>
  <c r="N1454" i="1" s="1"/>
  <c r="I1456" i="1"/>
  <c r="J1456" i="1" s="1"/>
  <c r="H1457" i="1"/>
  <c r="G1458" i="1"/>
  <c r="E1459" i="1"/>
  <c r="I1457" i="1" l="1"/>
  <c r="J1457" i="1" s="1"/>
  <c r="M1455" i="1"/>
  <c r="N1455" i="1" s="1"/>
  <c r="K1456" i="1"/>
  <c r="L1456" i="1" s="1"/>
  <c r="H1458" i="1"/>
  <c r="I1458" i="1" s="1"/>
  <c r="G1459" i="1"/>
  <c r="E1460" i="1"/>
  <c r="J1458" i="1" l="1"/>
  <c r="K1457" i="1"/>
  <c r="L1457" i="1" s="1"/>
  <c r="M1456" i="1"/>
  <c r="N1456" i="1" s="1"/>
  <c r="H1459" i="1"/>
  <c r="I1459" i="1" s="1"/>
  <c r="G1460" i="1"/>
  <c r="E1461" i="1"/>
  <c r="J1459" i="1" l="1"/>
  <c r="K1459" i="1" s="1"/>
  <c r="L1459" i="1" s="1"/>
  <c r="M1457" i="1"/>
  <c r="N1457" i="1" s="1"/>
  <c r="K1458" i="1"/>
  <c r="L1458" i="1" s="1"/>
  <c r="H1460" i="1"/>
  <c r="I1460" i="1" s="1"/>
  <c r="G1461" i="1"/>
  <c r="E1462" i="1"/>
  <c r="J1460" i="1" l="1"/>
  <c r="M1458" i="1"/>
  <c r="M1459" i="1" s="1"/>
  <c r="N1459" i="1" s="1"/>
  <c r="H1461" i="1"/>
  <c r="I1461" i="1" s="1"/>
  <c r="G1462" i="1"/>
  <c r="E1463" i="1"/>
  <c r="J1461" i="1" l="1"/>
  <c r="K1461" i="1" s="1"/>
  <c r="L1461" i="1" s="1"/>
  <c r="C8" i="2"/>
  <c r="N1458" i="1"/>
  <c r="K1460" i="1"/>
  <c r="L1460" i="1" s="1"/>
  <c r="M1460" i="1" s="1"/>
  <c r="H1462" i="1"/>
  <c r="I1462" i="1" s="1"/>
  <c r="G1463" i="1"/>
  <c r="E1464" i="1"/>
  <c r="P8" i="2" l="1"/>
  <c r="J1462" i="1"/>
  <c r="Q8" i="2"/>
  <c r="N1460" i="1"/>
  <c r="M1461" i="1"/>
  <c r="N1461" i="1" s="1"/>
  <c r="H1463" i="1"/>
  <c r="G1464" i="1"/>
  <c r="E1465" i="1"/>
  <c r="I1463" i="1" l="1"/>
  <c r="J1463" i="1" s="1"/>
  <c r="K1462" i="1"/>
  <c r="L1462" i="1" s="1"/>
  <c r="M1462" i="1" s="1"/>
  <c r="H1464" i="1"/>
  <c r="G1465" i="1"/>
  <c r="E1466" i="1"/>
  <c r="K1463" i="1" l="1"/>
  <c r="L1463" i="1" s="1"/>
  <c r="M1463" i="1" s="1"/>
  <c r="N1463" i="1" s="1"/>
  <c r="N1462" i="1"/>
  <c r="I1464" i="1"/>
  <c r="J1464" i="1" s="1"/>
  <c r="H1465" i="1"/>
  <c r="G1466" i="1"/>
  <c r="E1467" i="1"/>
  <c r="I1465" i="1" l="1"/>
  <c r="J1465" i="1" s="1"/>
  <c r="K1464" i="1"/>
  <c r="L1464" i="1" s="1"/>
  <c r="M1464" i="1" s="1"/>
  <c r="H1466" i="1"/>
  <c r="G1467" i="1"/>
  <c r="E1468" i="1"/>
  <c r="K1465" i="1" l="1"/>
  <c r="L1465" i="1" s="1"/>
  <c r="M1465" i="1" s="1"/>
  <c r="N1465" i="1" s="1"/>
  <c r="I1466" i="1"/>
  <c r="J1466" i="1" s="1"/>
  <c r="N1464" i="1"/>
  <c r="H1467" i="1"/>
  <c r="G1468" i="1"/>
  <c r="E1469" i="1"/>
  <c r="I1467" i="1" l="1"/>
  <c r="J1467" i="1" s="1"/>
  <c r="K1466" i="1"/>
  <c r="L1466" i="1" s="1"/>
  <c r="M1466" i="1" s="1"/>
  <c r="H1468" i="1"/>
  <c r="G1469" i="1"/>
  <c r="E1470" i="1"/>
  <c r="K1467" i="1" l="1"/>
  <c r="L1467" i="1" s="1"/>
  <c r="M1467" i="1" s="1"/>
  <c r="N1467" i="1" s="1"/>
  <c r="N1466" i="1"/>
  <c r="I1468" i="1"/>
  <c r="J1468" i="1" s="1"/>
  <c r="H1469" i="1"/>
  <c r="G1470" i="1"/>
  <c r="E1471" i="1"/>
  <c r="I1469" i="1" l="1"/>
  <c r="J1469" i="1" s="1"/>
  <c r="K1468" i="1"/>
  <c r="L1468" i="1" s="1"/>
  <c r="M1468" i="1" s="1"/>
  <c r="N1468" i="1" s="1"/>
  <c r="H1470" i="1"/>
  <c r="G1471" i="1"/>
  <c r="E1472" i="1"/>
  <c r="K1469" i="1" l="1"/>
  <c r="L1469" i="1" s="1"/>
  <c r="M1469" i="1" s="1"/>
  <c r="N1469" i="1" s="1"/>
  <c r="I1470" i="1"/>
  <c r="J1470" i="1" s="1"/>
  <c r="H1471" i="1"/>
  <c r="G1472" i="1"/>
  <c r="E1473" i="1"/>
  <c r="I1471" i="1" l="1"/>
  <c r="J1471" i="1" s="1"/>
  <c r="H1472" i="1"/>
  <c r="K1470" i="1"/>
  <c r="L1470" i="1" s="1"/>
  <c r="M1470" i="1" s="1"/>
  <c r="G1473" i="1"/>
  <c r="E1474" i="1"/>
  <c r="K1471" i="1" l="1"/>
  <c r="L1471" i="1" s="1"/>
  <c r="M1471" i="1" s="1"/>
  <c r="N1471" i="1" s="1"/>
  <c r="N1470" i="1"/>
  <c r="I1472" i="1"/>
  <c r="J1472" i="1" s="1"/>
  <c r="H1473" i="1"/>
  <c r="G1474" i="1"/>
  <c r="E1475" i="1"/>
  <c r="I1473" i="1" l="1"/>
  <c r="J1473" i="1" s="1"/>
  <c r="K1472" i="1"/>
  <c r="L1472" i="1" s="1"/>
  <c r="M1472" i="1" s="1"/>
  <c r="N1472" i="1" s="1"/>
  <c r="H1474" i="1"/>
  <c r="G1475" i="1"/>
  <c r="E1476" i="1"/>
  <c r="I1474" i="1" l="1"/>
  <c r="J1474" i="1" s="1"/>
  <c r="K1473" i="1"/>
  <c r="L1473" i="1" s="1"/>
  <c r="M1473" i="1" s="1"/>
  <c r="H1475" i="1"/>
  <c r="I1475" i="1" s="1"/>
  <c r="G1476" i="1"/>
  <c r="E1477" i="1"/>
  <c r="J1475" i="1" l="1"/>
  <c r="N1473" i="1"/>
  <c r="K1474" i="1"/>
  <c r="L1474" i="1" s="1"/>
  <c r="M1474" i="1" s="1"/>
  <c r="H1476" i="1"/>
  <c r="I1476" i="1" s="1"/>
  <c r="G1477" i="1"/>
  <c r="E1478" i="1"/>
  <c r="J1476" i="1" l="1"/>
  <c r="K1476" i="1" s="1"/>
  <c r="L1476" i="1" s="1"/>
  <c r="N1474" i="1"/>
  <c r="K1475" i="1"/>
  <c r="L1475" i="1" s="1"/>
  <c r="M1475" i="1" s="1"/>
  <c r="H1477" i="1"/>
  <c r="I1477" i="1" s="1"/>
  <c r="G1478" i="1"/>
  <c r="E1479" i="1"/>
  <c r="J1477" i="1" l="1"/>
  <c r="K1477" i="1" s="1"/>
  <c r="L1477" i="1" s="1"/>
  <c r="M1476" i="1"/>
  <c r="N1476" i="1" s="1"/>
  <c r="N1475" i="1"/>
  <c r="H1478" i="1"/>
  <c r="I1478" i="1" s="1"/>
  <c r="G1479" i="1"/>
  <c r="E1480" i="1"/>
  <c r="J1478" i="1" l="1"/>
  <c r="M1477" i="1"/>
  <c r="N1477" i="1" s="1"/>
  <c r="H1479" i="1"/>
  <c r="I1479" i="1" s="1"/>
  <c r="G1480" i="1"/>
  <c r="E1481" i="1"/>
  <c r="J1479" i="1" l="1"/>
  <c r="K1479" i="1" s="1"/>
  <c r="L1479" i="1" s="1"/>
  <c r="K1478" i="1"/>
  <c r="L1478" i="1" s="1"/>
  <c r="M1478" i="1" s="1"/>
  <c r="N1478" i="1" s="1"/>
  <c r="H1480" i="1"/>
  <c r="I1480" i="1" s="1"/>
  <c r="G1481" i="1"/>
  <c r="E1482" i="1"/>
  <c r="J1480" i="1" l="1"/>
  <c r="K1480" i="1" s="1"/>
  <c r="L1480" i="1" s="1"/>
  <c r="M1479" i="1"/>
  <c r="N1479" i="1" s="1"/>
  <c r="H1481" i="1"/>
  <c r="G1482" i="1"/>
  <c r="E1483" i="1"/>
  <c r="I1481" i="1" l="1"/>
  <c r="J1481" i="1" s="1"/>
  <c r="M1480" i="1"/>
  <c r="N1480" i="1" s="1"/>
  <c r="H1482" i="1"/>
  <c r="G1483" i="1"/>
  <c r="E1484" i="1"/>
  <c r="K1481" i="1" l="1"/>
  <c r="L1481" i="1" s="1"/>
  <c r="M1481" i="1" s="1"/>
  <c r="N1481" i="1" s="1"/>
  <c r="I1482" i="1"/>
  <c r="J1482" i="1" s="1"/>
  <c r="H1483" i="1"/>
  <c r="G1484" i="1"/>
  <c r="E1485" i="1"/>
  <c r="I1483" i="1" l="1"/>
  <c r="J1483" i="1" s="1"/>
  <c r="H1484" i="1"/>
  <c r="I1484" i="1" s="1"/>
  <c r="G1485" i="1"/>
  <c r="E1486" i="1"/>
  <c r="J1484" i="1" l="1"/>
  <c r="K1483" i="1"/>
  <c r="L1483" i="1" s="1"/>
  <c r="K1482" i="1"/>
  <c r="L1482" i="1" s="1"/>
  <c r="M1482" i="1" s="1"/>
  <c r="N1482" i="1" s="1"/>
  <c r="H1485" i="1"/>
  <c r="I1485" i="1" s="1"/>
  <c r="G1486" i="1"/>
  <c r="E1487" i="1"/>
  <c r="J1485" i="1" l="1"/>
  <c r="M1483" i="1"/>
  <c r="N1483" i="1" s="1"/>
  <c r="K1484" i="1"/>
  <c r="L1484" i="1" s="1"/>
  <c r="H1486" i="1"/>
  <c r="G1487" i="1"/>
  <c r="E1488" i="1"/>
  <c r="M1484" i="1" l="1"/>
  <c r="N1484" i="1" s="1"/>
  <c r="I1486" i="1"/>
  <c r="J1486" i="1" s="1"/>
  <c r="K1485" i="1"/>
  <c r="L1485" i="1" s="1"/>
  <c r="H1487" i="1"/>
  <c r="G1488" i="1"/>
  <c r="E1489" i="1"/>
  <c r="M1485" i="1" l="1"/>
  <c r="N1485" i="1" s="1"/>
  <c r="I1487" i="1"/>
  <c r="J1487" i="1" s="1"/>
  <c r="H1488" i="1"/>
  <c r="G1489" i="1"/>
  <c r="E1490" i="1"/>
  <c r="K1486" i="1" l="1"/>
  <c r="L1486" i="1" s="1"/>
  <c r="M1486" i="1" s="1"/>
  <c r="N1486" i="1" s="1"/>
  <c r="I1488" i="1"/>
  <c r="J1488" i="1" s="1"/>
  <c r="K1487" i="1"/>
  <c r="L1487" i="1" s="1"/>
  <c r="H1489" i="1"/>
  <c r="G1490" i="1"/>
  <c r="E1491" i="1"/>
  <c r="M1487" i="1" l="1"/>
  <c r="N1487" i="1" s="1"/>
  <c r="I1489" i="1"/>
  <c r="J1489" i="1" s="1"/>
  <c r="K1488" i="1"/>
  <c r="L1488" i="1" s="1"/>
  <c r="M1488" i="1" s="1"/>
  <c r="N1488" i="1" s="1"/>
  <c r="H1490" i="1"/>
  <c r="I1490" i="1" s="1"/>
  <c r="G1491" i="1"/>
  <c r="E1492" i="1"/>
  <c r="J1490" i="1" l="1"/>
  <c r="K1489" i="1"/>
  <c r="L1489" i="1" s="1"/>
  <c r="M1489" i="1" s="1"/>
  <c r="N1489" i="1" s="1"/>
  <c r="H1491" i="1"/>
  <c r="G1492" i="1"/>
  <c r="E1493" i="1"/>
  <c r="I1491" i="1" l="1"/>
  <c r="J1491" i="1" s="1"/>
  <c r="K1490" i="1"/>
  <c r="L1490" i="1" s="1"/>
  <c r="M1490" i="1" s="1"/>
  <c r="N1490" i="1" s="1"/>
  <c r="H1492" i="1"/>
  <c r="I1492" i="1" s="1"/>
  <c r="G1493" i="1"/>
  <c r="E1494" i="1"/>
  <c r="J1492" i="1" l="1"/>
  <c r="K1491" i="1"/>
  <c r="L1491" i="1" s="1"/>
  <c r="M1491" i="1" s="1"/>
  <c r="N1491" i="1" s="1"/>
  <c r="H1493" i="1"/>
  <c r="G1494" i="1"/>
  <c r="E1495" i="1"/>
  <c r="I1493" i="1" l="1"/>
  <c r="J1493" i="1" s="1"/>
  <c r="K1492" i="1"/>
  <c r="L1492" i="1" s="1"/>
  <c r="M1492" i="1" s="1"/>
  <c r="H1494" i="1"/>
  <c r="I1494" i="1" s="1"/>
  <c r="G1495" i="1"/>
  <c r="E1496" i="1"/>
  <c r="J1494" i="1" l="1"/>
  <c r="K1494" i="1" s="1"/>
  <c r="L1494" i="1" s="1"/>
  <c r="K1493" i="1"/>
  <c r="L1493" i="1" s="1"/>
  <c r="M1493" i="1" s="1"/>
  <c r="N1493" i="1" s="1"/>
  <c r="N1492" i="1"/>
  <c r="H1495" i="1"/>
  <c r="G1496" i="1"/>
  <c r="E1497" i="1"/>
  <c r="M1494" i="1" l="1"/>
  <c r="N1494" i="1" s="1"/>
  <c r="I1495" i="1"/>
  <c r="J1495" i="1" s="1"/>
  <c r="H1496" i="1"/>
  <c r="I1496" i="1" s="1"/>
  <c r="G1497" i="1"/>
  <c r="E1498" i="1"/>
  <c r="J1496" i="1" l="1"/>
  <c r="K1495" i="1"/>
  <c r="L1495" i="1" s="1"/>
  <c r="M1495" i="1" s="1"/>
  <c r="N1495" i="1" s="1"/>
  <c r="H1497" i="1"/>
  <c r="G1498" i="1"/>
  <c r="E1499" i="1"/>
  <c r="I1497" i="1" l="1"/>
  <c r="J1497" i="1" s="1"/>
  <c r="K1496" i="1"/>
  <c r="L1496" i="1" s="1"/>
  <c r="M1496" i="1" s="1"/>
  <c r="N1496" i="1" s="1"/>
  <c r="H1498" i="1"/>
  <c r="G1499" i="1"/>
  <c r="E1500" i="1"/>
  <c r="K1497" i="1" l="1"/>
  <c r="L1497" i="1" s="1"/>
  <c r="M1497" i="1" s="1"/>
  <c r="N1497" i="1" s="1"/>
  <c r="I1498" i="1"/>
  <c r="J1498" i="1" s="1"/>
  <c r="H1499" i="1"/>
  <c r="G1500" i="1"/>
  <c r="E1501" i="1"/>
  <c r="I1499" i="1" l="1"/>
  <c r="J1499" i="1" s="1"/>
  <c r="K1498" i="1"/>
  <c r="L1498" i="1" s="1"/>
  <c r="M1498" i="1" s="1"/>
  <c r="H1500" i="1"/>
  <c r="G1501" i="1"/>
  <c r="E1502" i="1"/>
  <c r="N1498" i="1" l="1"/>
  <c r="I1500" i="1"/>
  <c r="J1500" i="1" s="1"/>
  <c r="K1499" i="1"/>
  <c r="L1499" i="1" s="1"/>
  <c r="M1499" i="1" s="1"/>
  <c r="N1499" i="1" s="1"/>
  <c r="H1501" i="1"/>
  <c r="G1502" i="1"/>
  <c r="E1503" i="1"/>
  <c r="K1500" i="1" l="1"/>
  <c r="L1500" i="1" s="1"/>
  <c r="M1500" i="1" s="1"/>
  <c r="N1500" i="1" s="1"/>
  <c r="I1501" i="1"/>
  <c r="J1501" i="1" s="1"/>
  <c r="H1502" i="1"/>
  <c r="G1503" i="1"/>
  <c r="E1504" i="1"/>
  <c r="K1501" i="1" l="1"/>
  <c r="L1501" i="1" s="1"/>
  <c r="M1501" i="1" s="1"/>
  <c r="N1501" i="1" s="1"/>
  <c r="I1502" i="1"/>
  <c r="J1502" i="1" s="1"/>
  <c r="H1503" i="1"/>
  <c r="G1504" i="1"/>
  <c r="E1505" i="1"/>
  <c r="K1502" i="1" l="1"/>
  <c r="L1502" i="1" s="1"/>
  <c r="M1502" i="1" s="1"/>
  <c r="N1502" i="1" s="1"/>
  <c r="H1504" i="1"/>
  <c r="I1503" i="1"/>
  <c r="J1503" i="1" s="1"/>
  <c r="G1505" i="1"/>
  <c r="E1506" i="1"/>
  <c r="I1504" i="1" l="1"/>
  <c r="J1504" i="1" s="1"/>
  <c r="H1505" i="1"/>
  <c r="G1506" i="1"/>
  <c r="E1507" i="1"/>
  <c r="K1503" i="1" l="1"/>
  <c r="L1503" i="1" s="1"/>
  <c r="M1503" i="1" s="1"/>
  <c r="N1503" i="1" s="1"/>
  <c r="K1504" i="1"/>
  <c r="L1504" i="1" s="1"/>
  <c r="H1506" i="1"/>
  <c r="I1506" i="1" s="1"/>
  <c r="I1505" i="1"/>
  <c r="J1505" i="1" s="1"/>
  <c r="G1507" i="1"/>
  <c r="E1508" i="1"/>
  <c r="J1506" i="1" l="1"/>
  <c r="K1506" i="1" s="1"/>
  <c r="L1506" i="1" s="1"/>
  <c r="M1504" i="1"/>
  <c r="N1504" i="1" s="1"/>
  <c r="K1505" i="1"/>
  <c r="L1505" i="1" s="1"/>
  <c r="H1507" i="1"/>
  <c r="I1507" i="1" s="1"/>
  <c r="G1508" i="1"/>
  <c r="E1509" i="1"/>
  <c r="J1507" i="1" l="1"/>
  <c r="M1505" i="1"/>
  <c r="N1505" i="1" s="1"/>
  <c r="H1508" i="1"/>
  <c r="G1509" i="1"/>
  <c r="E1510" i="1"/>
  <c r="M1506" i="1" l="1"/>
  <c r="N1506" i="1" s="1"/>
  <c r="I1508" i="1"/>
  <c r="J1508" i="1" s="1"/>
  <c r="K1507" i="1"/>
  <c r="L1507" i="1" s="1"/>
  <c r="H1509" i="1"/>
  <c r="G1510" i="1"/>
  <c r="E1511" i="1"/>
  <c r="M1507" i="1" l="1"/>
  <c r="N1507" i="1" s="1"/>
  <c r="K1508" i="1"/>
  <c r="L1508" i="1" s="1"/>
  <c r="I1509" i="1"/>
  <c r="J1509" i="1" s="1"/>
  <c r="H1510" i="1"/>
  <c r="G1511" i="1"/>
  <c r="E1512" i="1"/>
  <c r="M1508" i="1" l="1"/>
  <c r="N1508" i="1" s="1"/>
  <c r="I1510" i="1"/>
  <c r="J1510" i="1" s="1"/>
  <c r="K1509" i="1"/>
  <c r="L1509" i="1" s="1"/>
  <c r="H1511" i="1"/>
  <c r="G1512" i="1"/>
  <c r="E1513" i="1"/>
  <c r="M1509" i="1" l="1"/>
  <c r="N1509" i="1" s="1"/>
  <c r="K1510" i="1"/>
  <c r="L1510" i="1" s="1"/>
  <c r="I1511" i="1"/>
  <c r="J1511" i="1" s="1"/>
  <c r="H1512" i="1"/>
  <c r="G1513" i="1"/>
  <c r="E1514" i="1"/>
  <c r="M1510" i="1" l="1"/>
  <c r="N1510" i="1" s="1"/>
  <c r="I1512" i="1"/>
  <c r="J1512" i="1" s="1"/>
  <c r="K1511" i="1"/>
  <c r="L1511" i="1" s="1"/>
  <c r="H1513" i="1"/>
  <c r="I1513" i="1" s="1"/>
  <c r="G1514" i="1"/>
  <c r="E1515" i="1"/>
  <c r="J1513" i="1" l="1"/>
  <c r="K1512" i="1"/>
  <c r="L1512" i="1" s="1"/>
  <c r="M1511" i="1"/>
  <c r="N1511" i="1" s="1"/>
  <c r="H1514" i="1"/>
  <c r="I1514" i="1" s="1"/>
  <c r="G1515" i="1"/>
  <c r="E1516" i="1"/>
  <c r="J1514" i="1" l="1"/>
  <c r="K1514" i="1" s="1"/>
  <c r="L1514" i="1" s="1"/>
  <c r="M1512" i="1"/>
  <c r="N1512" i="1" s="1"/>
  <c r="K1513" i="1"/>
  <c r="L1513" i="1" s="1"/>
  <c r="H1515" i="1"/>
  <c r="G1516" i="1"/>
  <c r="E1517" i="1"/>
  <c r="M1513" i="1" l="1"/>
  <c r="M1514" i="1" s="1"/>
  <c r="N1514" i="1" s="1"/>
  <c r="I1515" i="1"/>
  <c r="J1515" i="1" s="1"/>
  <c r="H1516" i="1"/>
  <c r="G1517" i="1"/>
  <c r="E1518" i="1"/>
  <c r="N1513" i="1" l="1"/>
  <c r="I1516" i="1"/>
  <c r="J1516" i="1" s="1"/>
  <c r="K1515" i="1"/>
  <c r="L1515" i="1" s="1"/>
  <c r="M1515" i="1" s="1"/>
  <c r="N1515" i="1" s="1"/>
  <c r="H1517" i="1"/>
  <c r="G1518" i="1"/>
  <c r="E1519" i="1"/>
  <c r="K1516" i="1" l="1"/>
  <c r="L1516" i="1" s="1"/>
  <c r="M1516" i="1" s="1"/>
  <c r="I1517" i="1"/>
  <c r="J1517" i="1" s="1"/>
  <c r="H1518" i="1"/>
  <c r="I1518" i="1" s="1"/>
  <c r="G1519" i="1"/>
  <c r="E1520" i="1"/>
  <c r="J1518" i="1" l="1"/>
  <c r="K1518" i="1" s="1"/>
  <c r="L1518" i="1" s="1"/>
  <c r="N1516" i="1"/>
  <c r="K1517" i="1"/>
  <c r="L1517" i="1" s="1"/>
  <c r="M1517" i="1" s="1"/>
  <c r="H1519" i="1"/>
  <c r="G1520" i="1"/>
  <c r="E1521" i="1"/>
  <c r="I1519" i="1" l="1"/>
  <c r="J1519" i="1" s="1"/>
  <c r="N1517" i="1"/>
  <c r="M1518" i="1"/>
  <c r="N1518" i="1" s="1"/>
  <c r="H1520" i="1"/>
  <c r="I1520" i="1" s="1"/>
  <c r="G1521" i="1"/>
  <c r="E1522" i="1"/>
  <c r="J1520" i="1" l="1"/>
  <c r="K1519" i="1"/>
  <c r="L1519" i="1" s="1"/>
  <c r="M1519" i="1" s="1"/>
  <c r="H1521" i="1"/>
  <c r="G1522" i="1"/>
  <c r="E1523" i="1"/>
  <c r="K1520" i="1" l="1"/>
  <c r="L1520" i="1" s="1"/>
  <c r="M1520" i="1" s="1"/>
  <c r="N1520" i="1" s="1"/>
  <c r="H1522" i="1"/>
  <c r="N1519" i="1"/>
  <c r="I1521" i="1"/>
  <c r="J1521" i="1" s="1"/>
  <c r="G1523" i="1"/>
  <c r="E1524" i="1"/>
  <c r="I1522" i="1" l="1"/>
  <c r="J1522" i="1" s="1"/>
  <c r="K1521" i="1"/>
  <c r="L1521" i="1" s="1"/>
  <c r="M1521" i="1" s="1"/>
  <c r="N1521" i="1" s="1"/>
  <c r="H1523" i="1"/>
  <c r="G1524" i="1"/>
  <c r="E1525" i="1"/>
  <c r="K1522" i="1" l="1"/>
  <c r="L1522" i="1" s="1"/>
  <c r="M1522" i="1" s="1"/>
  <c r="N1522" i="1" s="1"/>
  <c r="H1524" i="1"/>
  <c r="I1524" i="1" s="1"/>
  <c r="I1523" i="1"/>
  <c r="J1523" i="1" s="1"/>
  <c r="G1525" i="1"/>
  <c r="E1526" i="1"/>
  <c r="J1524" i="1" l="1"/>
  <c r="K1523" i="1"/>
  <c r="L1523" i="1" s="1"/>
  <c r="M1523" i="1" s="1"/>
  <c r="H1525" i="1"/>
  <c r="G1526" i="1"/>
  <c r="E1527" i="1"/>
  <c r="K1524" i="1" l="1"/>
  <c r="L1524" i="1" s="1"/>
  <c r="M1524" i="1" s="1"/>
  <c r="N1524" i="1" s="1"/>
  <c r="H1526" i="1"/>
  <c r="N1523" i="1"/>
  <c r="I1525" i="1"/>
  <c r="J1525" i="1" s="1"/>
  <c r="G1527" i="1"/>
  <c r="E1528" i="1"/>
  <c r="I1526" i="1" l="1"/>
  <c r="J1526" i="1" s="1"/>
  <c r="K1525" i="1"/>
  <c r="L1525" i="1" s="1"/>
  <c r="M1525" i="1" s="1"/>
  <c r="N1525" i="1" s="1"/>
  <c r="H1527" i="1"/>
  <c r="G1528" i="1"/>
  <c r="E1529" i="1"/>
  <c r="K1526" i="1" l="1"/>
  <c r="L1526" i="1" s="1"/>
  <c r="M1526" i="1" s="1"/>
  <c r="N1526" i="1" s="1"/>
  <c r="H1528" i="1"/>
  <c r="I1528" i="1" s="1"/>
  <c r="I1527" i="1"/>
  <c r="J1527" i="1" s="1"/>
  <c r="G1529" i="1"/>
  <c r="E1530" i="1"/>
  <c r="J1528" i="1" l="1"/>
  <c r="J1529" i="1" s="1"/>
  <c r="K1527" i="1"/>
  <c r="L1527" i="1" s="1"/>
  <c r="M1527" i="1" s="1"/>
  <c r="H1529" i="1"/>
  <c r="I1529" i="1" s="1"/>
  <c r="G1530" i="1"/>
  <c r="E1531" i="1"/>
  <c r="N1527" i="1" l="1"/>
  <c r="K1528" i="1"/>
  <c r="L1528" i="1" s="1"/>
  <c r="M1528" i="1" s="1"/>
  <c r="H1530" i="1"/>
  <c r="I1530" i="1" s="1"/>
  <c r="G1531" i="1"/>
  <c r="E1532" i="1"/>
  <c r="J1530" i="1" l="1"/>
  <c r="N1528" i="1"/>
  <c r="K1529" i="1"/>
  <c r="L1529" i="1" s="1"/>
  <c r="M1529" i="1" s="1"/>
  <c r="H1531" i="1"/>
  <c r="I1531" i="1" s="1"/>
  <c r="G1532" i="1"/>
  <c r="E1533" i="1"/>
  <c r="J1531" i="1" l="1"/>
  <c r="N1529" i="1"/>
  <c r="K1530" i="1"/>
  <c r="L1530" i="1" s="1"/>
  <c r="M1530" i="1" s="1"/>
  <c r="H1532" i="1"/>
  <c r="G1533" i="1"/>
  <c r="E1534" i="1"/>
  <c r="N1530" i="1" l="1"/>
  <c r="I1532" i="1"/>
  <c r="J1532" i="1" s="1"/>
  <c r="K1531" i="1"/>
  <c r="L1531" i="1" s="1"/>
  <c r="M1531" i="1" s="1"/>
  <c r="H1533" i="1"/>
  <c r="I1533" i="1" s="1"/>
  <c r="G1534" i="1"/>
  <c r="E1535" i="1"/>
  <c r="J1533" i="1" l="1"/>
  <c r="K1532" i="1"/>
  <c r="L1532" i="1" s="1"/>
  <c r="M1532" i="1" s="1"/>
  <c r="N1532" i="1" s="1"/>
  <c r="N1531" i="1"/>
  <c r="H1534" i="1"/>
  <c r="I1534" i="1" s="1"/>
  <c r="G1535" i="1"/>
  <c r="E1536" i="1"/>
  <c r="J1534" i="1" l="1"/>
  <c r="K1534" i="1" s="1"/>
  <c r="L1534" i="1" s="1"/>
  <c r="K1533" i="1"/>
  <c r="L1533" i="1" s="1"/>
  <c r="M1533" i="1" s="1"/>
  <c r="N1533" i="1" s="1"/>
  <c r="H1535" i="1"/>
  <c r="G1536" i="1"/>
  <c r="E1537" i="1"/>
  <c r="H1536" i="1" l="1"/>
  <c r="I1536" i="1" s="1"/>
  <c r="I1535" i="1"/>
  <c r="J1535" i="1" s="1"/>
  <c r="J1536" i="1" s="1"/>
  <c r="M1534" i="1"/>
  <c r="N1534" i="1" s="1"/>
  <c r="G1537" i="1"/>
  <c r="E1538" i="1"/>
  <c r="K1536" i="1" l="1"/>
  <c r="L1536" i="1" s="1"/>
  <c r="K1535" i="1"/>
  <c r="L1535" i="1" s="1"/>
  <c r="M1535" i="1" s="1"/>
  <c r="N1535" i="1" s="1"/>
  <c r="H1537" i="1"/>
  <c r="G1538" i="1"/>
  <c r="E1539" i="1"/>
  <c r="H1538" i="1" l="1"/>
  <c r="I1538" i="1" s="1"/>
  <c r="I1537" i="1"/>
  <c r="J1537" i="1" s="1"/>
  <c r="M1536" i="1"/>
  <c r="N1536" i="1" s="1"/>
  <c r="G1539" i="1"/>
  <c r="E1540" i="1"/>
  <c r="J1538" i="1" l="1"/>
  <c r="K1537" i="1"/>
  <c r="L1537" i="1" s="1"/>
  <c r="M1537" i="1" s="1"/>
  <c r="H1539" i="1"/>
  <c r="G1540" i="1"/>
  <c r="E1541" i="1"/>
  <c r="K1538" i="1" l="1"/>
  <c r="L1538" i="1" s="1"/>
  <c r="M1538" i="1" s="1"/>
  <c r="N1538" i="1" s="1"/>
  <c r="H1540" i="1"/>
  <c r="N1537" i="1"/>
  <c r="I1539" i="1"/>
  <c r="J1539" i="1" s="1"/>
  <c r="G1541" i="1"/>
  <c r="E1542" i="1"/>
  <c r="I1540" i="1" l="1"/>
  <c r="J1540" i="1" s="1"/>
  <c r="K1539" i="1"/>
  <c r="L1539" i="1" s="1"/>
  <c r="M1539" i="1" s="1"/>
  <c r="N1539" i="1" s="1"/>
  <c r="H1541" i="1"/>
  <c r="G1542" i="1"/>
  <c r="E1543" i="1"/>
  <c r="H1542" i="1" l="1"/>
  <c r="I1542" i="1" s="1"/>
  <c r="I1541" i="1"/>
  <c r="J1541" i="1" s="1"/>
  <c r="K1540" i="1"/>
  <c r="L1540" i="1" s="1"/>
  <c r="M1540" i="1" s="1"/>
  <c r="N1540" i="1" s="1"/>
  <c r="G1543" i="1"/>
  <c r="E1544" i="1"/>
  <c r="J1542" i="1" l="1"/>
  <c r="K1542" i="1" s="1"/>
  <c r="L1542" i="1" s="1"/>
  <c r="K1541" i="1"/>
  <c r="L1541" i="1" s="1"/>
  <c r="M1541" i="1" s="1"/>
  <c r="H1543" i="1"/>
  <c r="G1544" i="1"/>
  <c r="E1545" i="1"/>
  <c r="I1543" i="1" l="1"/>
  <c r="J1543" i="1" s="1"/>
  <c r="N1541" i="1"/>
  <c r="M1542" i="1"/>
  <c r="N1542" i="1" s="1"/>
  <c r="H1544" i="1"/>
  <c r="I1544" i="1" s="1"/>
  <c r="G1545" i="1"/>
  <c r="E1546" i="1"/>
  <c r="J1544" i="1" l="1"/>
  <c r="K1543" i="1"/>
  <c r="L1543" i="1" s="1"/>
  <c r="M1543" i="1" s="1"/>
  <c r="N1543" i="1" s="1"/>
  <c r="H1545" i="1"/>
  <c r="G1546" i="1"/>
  <c r="E1547" i="1"/>
  <c r="K1544" i="1" l="1"/>
  <c r="L1544" i="1" s="1"/>
  <c r="M1544" i="1" s="1"/>
  <c r="N1544" i="1" s="1"/>
  <c r="H1546" i="1"/>
  <c r="I1546" i="1" s="1"/>
  <c r="I1545" i="1"/>
  <c r="J1545" i="1" s="1"/>
  <c r="G1547" i="1"/>
  <c r="E1548" i="1"/>
  <c r="J1546" i="1" l="1"/>
  <c r="K1545" i="1"/>
  <c r="L1545" i="1" s="1"/>
  <c r="M1545" i="1" s="1"/>
  <c r="N1545" i="1" s="1"/>
  <c r="H1547" i="1"/>
  <c r="G1548" i="1"/>
  <c r="E1549" i="1"/>
  <c r="I1547" i="1" l="1"/>
  <c r="J1547" i="1" s="1"/>
  <c r="K1546" i="1"/>
  <c r="L1546" i="1" s="1"/>
  <c r="M1546" i="1" s="1"/>
  <c r="H1548" i="1"/>
  <c r="G1549" i="1"/>
  <c r="E1550" i="1"/>
  <c r="N1546" i="1" l="1"/>
  <c r="I1548" i="1"/>
  <c r="J1548" i="1" s="1"/>
  <c r="K1547" i="1"/>
  <c r="L1547" i="1" s="1"/>
  <c r="M1547" i="1" s="1"/>
  <c r="H1549" i="1"/>
  <c r="G1550" i="1"/>
  <c r="E1551" i="1"/>
  <c r="K1548" i="1" l="1"/>
  <c r="L1548" i="1" s="1"/>
  <c r="M1548" i="1" s="1"/>
  <c r="N1548" i="1" s="1"/>
  <c r="N1547" i="1"/>
  <c r="H1550" i="1"/>
  <c r="I1549" i="1"/>
  <c r="J1549" i="1" s="1"/>
  <c r="G1551" i="1"/>
  <c r="E1552" i="1"/>
  <c r="I1550" i="1" l="1"/>
  <c r="J1550" i="1" s="1"/>
  <c r="K1549" i="1"/>
  <c r="L1549" i="1" s="1"/>
  <c r="M1549" i="1" s="1"/>
  <c r="H1551" i="1"/>
  <c r="G1552" i="1"/>
  <c r="E1553" i="1"/>
  <c r="K1550" i="1" l="1"/>
  <c r="L1550" i="1" s="1"/>
  <c r="M1550" i="1" s="1"/>
  <c r="N1550" i="1" s="1"/>
  <c r="N1549" i="1"/>
  <c r="H1552" i="1"/>
  <c r="I1552" i="1" s="1"/>
  <c r="I1551" i="1"/>
  <c r="J1551" i="1" s="1"/>
  <c r="G1553" i="1"/>
  <c r="E1554" i="1"/>
  <c r="J1552" i="1" l="1"/>
  <c r="K1551" i="1"/>
  <c r="L1551" i="1" s="1"/>
  <c r="M1551" i="1" s="1"/>
  <c r="N1551" i="1" s="1"/>
  <c r="H1553" i="1"/>
  <c r="G1554" i="1"/>
  <c r="E1555" i="1"/>
  <c r="K1552" i="1" l="1"/>
  <c r="L1552" i="1" s="1"/>
  <c r="M1552" i="1" s="1"/>
  <c r="N1552" i="1" s="1"/>
  <c r="I1553" i="1"/>
  <c r="J1553" i="1" s="1"/>
  <c r="H1554" i="1"/>
  <c r="G1555" i="1"/>
  <c r="E1556" i="1"/>
  <c r="I1554" i="1" l="1"/>
  <c r="J1554" i="1" s="1"/>
  <c r="K1553" i="1"/>
  <c r="L1553" i="1" s="1"/>
  <c r="M1553" i="1" s="1"/>
  <c r="H1555" i="1"/>
  <c r="G1556" i="1"/>
  <c r="E1557" i="1"/>
  <c r="K1554" i="1" l="1"/>
  <c r="L1554" i="1" s="1"/>
  <c r="M1554" i="1" s="1"/>
  <c r="N1554" i="1" s="1"/>
  <c r="H1556" i="1"/>
  <c r="I1556" i="1" s="1"/>
  <c r="N1553" i="1"/>
  <c r="I1555" i="1"/>
  <c r="J1555" i="1" s="1"/>
  <c r="G1557" i="1"/>
  <c r="E1558" i="1"/>
  <c r="J1556" i="1" l="1"/>
  <c r="K1555" i="1"/>
  <c r="L1555" i="1" s="1"/>
  <c r="M1555" i="1" s="1"/>
  <c r="N1555" i="1" s="1"/>
  <c r="H1557" i="1"/>
  <c r="G1558" i="1"/>
  <c r="E1559" i="1"/>
  <c r="K1556" i="1" l="1"/>
  <c r="L1556" i="1" s="1"/>
  <c r="M1556" i="1" s="1"/>
  <c r="N1556" i="1" s="1"/>
  <c r="H1558" i="1"/>
  <c r="I1557" i="1"/>
  <c r="J1557" i="1" s="1"/>
  <c r="G1559" i="1"/>
  <c r="E1560" i="1"/>
  <c r="I1558" i="1" l="1"/>
  <c r="J1558" i="1" s="1"/>
  <c r="K1558" i="1" s="1"/>
  <c r="L1558" i="1" s="1"/>
  <c r="K1557" i="1"/>
  <c r="L1557" i="1" s="1"/>
  <c r="M1557" i="1" s="1"/>
  <c r="N1557" i="1" s="1"/>
  <c r="H1559" i="1"/>
  <c r="G1560" i="1"/>
  <c r="E1561" i="1"/>
  <c r="I1559" i="1" l="1"/>
  <c r="J1559" i="1" s="1"/>
  <c r="M1558" i="1"/>
  <c r="N1558" i="1" s="1"/>
  <c r="H1560" i="1"/>
  <c r="I1560" i="1" s="1"/>
  <c r="G1561" i="1"/>
  <c r="E1562" i="1"/>
  <c r="J1560" i="1" l="1"/>
  <c r="K1559" i="1"/>
  <c r="L1559" i="1" s="1"/>
  <c r="M1559" i="1" s="1"/>
  <c r="H1561" i="1"/>
  <c r="G1562" i="1"/>
  <c r="E1563" i="1"/>
  <c r="N1559" i="1" l="1"/>
  <c r="H1562" i="1"/>
  <c r="K1560" i="1"/>
  <c r="L1560" i="1" s="1"/>
  <c r="M1560" i="1" s="1"/>
  <c r="I1561" i="1"/>
  <c r="J1561" i="1" s="1"/>
  <c r="G1563" i="1"/>
  <c r="E1564" i="1"/>
  <c r="I1562" i="1" l="1"/>
  <c r="J1562" i="1" s="1"/>
  <c r="N1560" i="1"/>
  <c r="K1561" i="1"/>
  <c r="L1561" i="1" s="1"/>
  <c r="M1561" i="1" s="1"/>
  <c r="H1563" i="1"/>
  <c r="G1564" i="1"/>
  <c r="E1565" i="1"/>
  <c r="K1562" i="1" l="1"/>
  <c r="L1562" i="1" s="1"/>
  <c r="M1562" i="1" s="1"/>
  <c r="N1562" i="1" s="1"/>
  <c r="I1563" i="1"/>
  <c r="J1563" i="1" s="1"/>
  <c r="N1561" i="1"/>
  <c r="H1564" i="1"/>
  <c r="G1565" i="1"/>
  <c r="E1566" i="1"/>
  <c r="I1564" i="1" l="1"/>
  <c r="J1564" i="1" s="1"/>
  <c r="K1563" i="1"/>
  <c r="L1563" i="1" s="1"/>
  <c r="M1563" i="1" s="1"/>
  <c r="N1563" i="1" s="1"/>
  <c r="H1565" i="1"/>
  <c r="G1566" i="1"/>
  <c r="E1567" i="1"/>
  <c r="K1564" i="1" l="1"/>
  <c r="L1564" i="1" s="1"/>
  <c r="M1564" i="1" s="1"/>
  <c r="N1564" i="1" s="1"/>
  <c r="H1566" i="1"/>
  <c r="I1566" i="1" s="1"/>
  <c r="I1565" i="1"/>
  <c r="J1565" i="1" s="1"/>
  <c r="G1567" i="1"/>
  <c r="E1568" i="1"/>
  <c r="J1566" i="1" l="1"/>
  <c r="K1565" i="1"/>
  <c r="L1565" i="1" s="1"/>
  <c r="M1565" i="1" s="1"/>
  <c r="N1565" i="1" s="1"/>
  <c r="H1567" i="1"/>
  <c r="G1568" i="1"/>
  <c r="E1569" i="1"/>
  <c r="I1567" i="1" l="1"/>
  <c r="J1567" i="1" s="1"/>
  <c r="K1566" i="1"/>
  <c r="L1566" i="1" s="1"/>
  <c r="M1566" i="1" s="1"/>
  <c r="H1568" i="1"/>
  <c r="G1569" i="1"/>
  <c r="E1570" i="1"/>
  <c r="I1568" i="1" l="1"/>
  <c r="J1568" i="1" s="1"/>
  <c r="N1566" i="1"/>
  <c r="K1567" i="1"/>
  <c r="L1567" i="1" s="1"/>
  <c r="M1567" i="1" s="1"/>
  <c r="H1569" i="1"/>
  <c r="I1569" i="1" s="1"/>
  <c r="G1570" i="1"/>
  <c r="E1571" i="1"/>
  <c r="J1569" i="1" l="1"/>
  <c r="K1568" i="1"/>
  <c r="L1568" i="1" s="1"/>
  <c r="M1568" i="1" s="1"/>
  <c r="N1568" i="1" s="1"/>
  <c r="N1567" i="1"/>
  <c r="H1570" i="1"/>
  <c r="I1570" i="1" s="1"/>
  <c r="G1571" i="1"/>
  <c r="E1572" i="1"/>
  <c r="J1570" i="1" l="1"/>
  <c r="K1569" i="1"/>
  <c r="L1569" i="1" s="1"/>
  <c r="M1569" i="1" s="1"/>
  <c r="N1569" i="1" s="1"/>
  <c r="H1571" i="1"/>
  <c r="G1572" i="1"/>
  <c r="E1573" i="1"/>
  <c r="H1572" i="1" l="1"/>
  <c r="I1572" i="1" s="1"/>
  <c r="K1570" i="1"/>
  <c r="L1570" i="1" s="1"/>
  <c r="M1570" i="1" s="1"/>
  <c r="N1570" i="1" s="1"/>
  <c r="I1571" i="1"/>
  <c r="J1571" i="1" s="1"/>
  <c r="G1573" i="1"/>
  <c r="E1574" i="1"/>
  <c r="J1572" i="1" l="1"/>
  <c r="K1571" i="1"/>
  <c r="L1571" i="1" s="1"/>
  <c r="M1571" i="1" s="1"/>
  <c r="H1573" i="1"/>
  <c r="I1573" i="1" s="1"/>
  <c r="G1574" i="1"/>
  <c r="E1575" i="1"/>
  <c r="J1573" i="1" l="1"/>
  <c r="K1572" i="1"/>
  <c r="L1572" i="1" s="1"/>
  <c r="M1572" i="1" s="1"/>
  <c r="N1572" i="1" s="1"/>
  <c r="N1571" i="1"/>
  <c r="H1574" i="1"/>
  <c r="I1574" i="1" s="1"/>
  <c r="G1575" i="1"/>
  <c r="E1576" i="1"/>
  <c r="J1574" i="1" l="1"/>
  <c r="K1573" i="1"/>
  <c r="L1573" i="1" s="1"/>
  <c r="M1573" i="1" s="1"/>
  <c r="H1575" i="1"/>
  <c r="G1576" i="1"/>
  <c r="E1577" i="1"/>
  <c r="N1573" i="1" l="1"/>
  <c r="K1574" i="1"/>
  <c r="L1574" i="1" s="1"/>
  <c r="M1574" i="1" s="1"/>
  <c r="I1575" i="1"/>
  <c r="J1575" i="1" s="1"/>
  <c r="H1576" i="1"/>
  <c r="I1576" i="1" s="1"/>
  <c r="G1577" i="1"/>
  <c r="E1578" i="1"/>
  <c r="J1576" i="1" l="1"/>
  <c r="N1574" i="1"/>
  <c r="H1577" i="1"/>
  <c r="I1577" i="1" s="1"/>
  <c r="K1575" i="1"/>
  <c r="L1575" i="1" s="1"/>
  <c r="M1575" i="1" s="1"/>
  <c r="G1578" i="1"/>
  <c r="E1579" i="1"/>
  <c r="J1577" i="1" l="1"/>
  <c r="K1576" i="1"/>
  <c r="L1576" i="1" s="1"/>
  <c r="M1576" i="1" s="1"/>
  <c r="N1576" i="1" s="1"/>
  <c r="N1575" i="1"/>
  <c r="H1578" i="1"/>
  <c r="G1579" i="1"/>
  <c r="E1580" i="1"/>
  <c r="I1578" i="1" l="1"/>
  <c r="J1578" i="1" s="1"/>
  <c r="K1577" i="1"/>
  <c r="L1577" i="1" s="1"/>
  <c r="M1577" i="1" s="1"/>
  <c r="N1577" i="1" s="1"/>
  <c r="H1579" i="1"/>
  <c r="G1580" i="1"/>
  <c r="E1581" i="1"/>
  <c r="H1580" i="1" l="1"/>
  <c r="I1580" i="1" s="1"/>
  <c r="I1579" i="1"/>
  <c r="J1579" i="1" s="1"/>
  <c r="K1578" i="1"/>
  <c r="L1578" i="1" s="1"/>
  <c r="M1578" i="1" s="1"/>
  <c r="G1581" i="1"/>
  <c r="E1582" i="1"/>
  <c r="J1580" i="1" l="1"/>
  <c r="K1579" i="1"/>
  <c r="L1579" i="1" s="1"/>
  <c r="M1579" i="1" s="1"/>
  <c r="N1579" i="1" s="1"/>
  <c r="N1578" i="1"/>
  <c r="H1581" i="1"/>
  <c r="G1582" i="1"/>
  <c r="E1583" i="1"/>
  <c r="K1580" i="1" l="1"/>
  <c r="L1580" i="1" s="1"/>
  <c r="M1580" i="1" s="1"/>
  <c r="I1581" i="1"/>
  <c r="J1581" i="1" s="1"/>
  <c r="H1582" i="1"/>
  <c r="G1583" i="1"/>
  <c r="E1584" i="1"/>
  <c r="I1582" i="1" l="1"/>
  <c r="J1582" i="1" s="1"/>
  <c r="N1580" i="1"/>
  <c r="K1581" i="1"/>
  <c r="L1581" i="1" s="1"/>
  <c r="M1581" i="1" s="1"/>
  <c r="H1583" i="1"/>
  <c r="G1584" i="1"/>
  <c r="E1585" i="1"/>
  <c r="K1582" i="1" l="1"/>
  <c r="L1582" i="1" s="1"/>
  <c r="M1582" i="1" s="1"/>
  <c r="N1582" i="1" s="1"/>
  <c r="N1581" i="1"/>
  <c r="I1583" i="1"/>
  <c r="J1583" i="1" s="1"/>
  <c r="H1584" i="1"/>
  <c r="G1585" i="1"/>
  <c r="E1586" i="1"/>
  <c r="I1584" i="1" l="1"/>
  <c r="J1584" i="1" s="1"/>
  <c r="K1583" i="1"/>
  <c r="L1583" i="1" s="1"/>
  <c r="M1583" i="1" s="1"/>
  <c r="N1583" i="1" s="1"/>
  <c r="H1585" i="1"/>
  <c r="G1586" i="1"/>
  <c r="E1587" i="1"/>
  <c r="K1584" i="1" l="1"/>
  <c r="L1584" i="1" s="1"/>
  <c r="M1584" i="1" s="1"/>
  <c r="N1584" i="1" s="1"/>
  <c r="H1586" i="1"/>
  <c r="I1586" i="1" s="1"/>
  <c r="I1585" i="1"/>
  <c r="J1585" i="1" s="1"/>
  <c r="G1587" i="1"/>
  <c r="E1588" i="1"/>
  <c r="J1586" i="1" l="1"/>
  <c r="K1585" i="1"/>
  <c r="L1585" i="1" s="1"/>
  <c r="M1585" i="1" s="1"/>
  <c r="H1587" i="1"/>
  <c r="G1588" i="1"/>
  <c r="E1589" i="1"/>
  <c r="K1586" i="1" l="1"/>
  <c r="L1586" i="1" s="1"/>
  <c r="M1586" i="1" s="1"/>
  <c r="N1586" i="1" s="1"/>
  <c r="H1588" i="1"/>
  <c r="N1585" i="1"/>
  <c r="I1587" i="1"/>
  <c r="J1587" i="1" s="1"/>
  <c r="G1589" i="1"/>
  <c r="E1590" i="1"/>
  <c r="I1588" i="1" l="1"/>
  <c r="J1588" i="1" s="1"/>
  <c r="K1587" i="1"/>
  <c r="L1587" i="1" s="1"/>
  <c r="M1587" i="1" s="1"/>
  <c r="H1589" i="1"/>
  <c r="G1590" i="1"/>
  <c r="E1591" i="1"/>
  <c r="K1588" i="1" l="1"/>
  <c r="L1588" i="1" s="1"/>
  <c r="M1588" i="1" s="1"/>
  <c r="N1588" i="1" s="1"/>
  <c r="I1589" i="1"/>
  <c r="J1589" i="1" s="1"/>
  <c r="N1587" i="1"/>
  <c r="H1590" i="1"/>
  <c r="G1591" i="1"/>
  <c r="E1592" i="1"/>
  <c r="I1590" i="1" l="1"/>
  <c r="J1590" i="1" s="1"/>
  <c r="K1589" i="1"/>
  <c r="L1589" i="1" s="1"/>
  <c r="M1589" i="1" s="1"/>
  <c r="N1589" i="1" s="1"/>
  <c r="H1591" i="1"/>
  <c r="G1592" i="1"/>
  <c r="E1593" i="1"/>
  <c r="K1590" i="1" l="1"/>
  <c r="L1590" i="1" s="1"/>
  <c r="M1590" i="1" s="1"/>
  <c r="N1590" i="1" s="1"/>
  <c r="I1591" i="1"/>
  <c r="J1591" i="1" s="1"/>
  <c r="H1592" i="1"/>
  <c r="G1593" i="1"/>
  <c r="E1594" i="1"/>
  <c r="I1592" i="1" l="1"/>
  <c r="J1592" i="1" s="1"/>
  <c r="K1591" i="1"/>
  <c r="L1591" i="1" s="1"/>
  <c r="M1591" i="1" s="1"/>
  <c r="N1591" i="1" s="1"/>
  <c r="H1593" i="1"/>
  <c r="G1594" i="1"/>
  <c r="E1595" i="1"/>
  <c r="K1592" i="1" l="1"/>
  <c r="L1592" i="1" s="1"/>
  <c r="M1592" i="1" s="1"/>
  <c r="N1592" i="1" s="1"/>
  <c r="I1593" i="1"/>
  <c r="J1593" i="1" s="1"/>
  <c r="H1594" i="1"/>
  <c r="I1594" i="1" s="1"/>
  <c r="G1595" i="1"/>
  <c r="E1596" i="1"/>
  <c r="J1594" i="1" l="1"/>
  <c r="K1593" i="1"/>
  <c r="L1593" i="1" s="1"/>
  <c r="M1593" i="1" s="1"/>
  <c r="H1595" i="1"/>
  <c r="G1596" i="1"/>
  <c r="E1597" i="1"/>
  <c r="K1594" i="1" l="1"/>
  <c r="L1594" i="1" s="1"/>
  <c r="M1594" i="1" s="1"/>
  <c r="N1594" i="1" s="1"/>
  <c r="N1593" i="1"/>
  <c r="I1595" i="1"/>
  <c r="J1595" i="1" s="1"/>
  <c r="H1596" i="1"/>
  <c r="I1596" i="1" s="1"/>
  <c r="G1597" i="1"/>
  <c r="E1598" i="1"/>
  <c r="J1596" i="1" l="1"/>
  <c r="K1595" i="1"/>
  <c r="L1595" i="1" s="1"/>
  <c r="M1595" i="1" s="1"/>
  <c r="H1597" i="1"/>
  <c r="G1598" i="1"/>
  <c r="E1599" i="1"/>
  <c r="H1598" i="1" l="1"/>
  <c r="I1598" i="1" s="1"/>
  <c r="N1595" i="1"/>
  <c r="I1597" i="1"/>
  <c r="J1597" i="1" s="1"/>
  <c r="K1596" i="1"/>
  <c r="L1596" i="1" s="1"/>
  <c r="M1596" i="1" s="1"/>
  <c r="G1599" i="1"/>
  <c r="E1600" i="1"/>
  <c r="J1598" i="1" l="1"/>
  <c r="N1596" i="1"/>
  <c r="H1599" i="1"/>
  <c r="K1597" i="1"/>
  <c r="L1597" i="1" s="1"/>
  <c r="M1597" i="1" s="1"/>
  <c r="G1600" i="1"/>
  <c r="E1601" i="1"/>
  <c r="K1598" i="1" l="1"/>
  <c r="L1598" i="1" s="1"/>
  <c r="M1598" i="1" s="1"/>
  <c r="N1598" i="1" s="1"/>
  <c r="N1597" i="1"/>
  <c r="I1599" i="1"/>
  <c r="J1599" i="1" s="1"/>
  <c r="H1600" i="1"/>
  <c r="G1601" i="1"/>
  <c r="E1602" i="1"/>
  <c r="K1599" i="1" l="1"/>
  <c r="L1599" i="1" s="1"/>
  <c r="M1599" i="1" s="1"/>
  <c r="N1599" i="1" s="1"/>
  <c r="I1600" i="1"/>
  <c r="J1600" i="1" s="1"/>
  <c r="H1601" i="1"/>
  <c r="I1601" i="1" s="1"/>
  <c r="G1602" i="1"/>
  <c r="E1603" i="1"/>
  <c r="J1601" i="1" l="1"/>
  <c r="K1600" i="1"/>
  <c r="L1600" i="1" s="1"/>
  <c r="M1600" i="1" s="1"/>
  <c r="N1600" i="1" s="1"/>
  <c r="H1602" i="1"/>
  <c r="G1603" i="1"/>
  <c r="E1604" i="1"/>
  <c r="K1601" i="1" l="1"/>
  <c r="L1601" i="1" s="1"/>
  <c r="M1601" i="1" s="1"/>
  <c r="N1601" i="1" s="1"/>
  <c r="H1603" i="1"/>
  <c r="I1602" i="1"/>
  <c r="J1602" i="1" s="1"/>
  <c r="G1604" i="1"/>
  <c r="E1605" i="1"/>
  <c r="I1603" i="1" l="1"/>
  <c r="J1603" i="1" s="1"/>
  <c r="K1602" i="1"/>
  <c r="L1602" i="1" s="1"/>
  <c r="M1602" i="1" s="1"/>
  <c r="N1602" i="1" s="1"/>
  <c r="H1604" i="1"/>
  <c r="G1605" i="1"/>
  <c r="E1606" i="1"/>
  <c r="K1603" i="1" l="1"/>
  <c r="L1603" i="1" s="1"/>
  <c r="M1603" i="1" s="1"/>
  <c r="N1603" i="1" s="1"/>
  <c r="H1605" i="1"/>
  <c r="I1604" i="1"/>
  <c r="J1604" i="1" s="1"/>
  <c r="G1606" i="1"/>
  <c r="E1607" i="1"/>
  <c r="I1605" i="1" l="1"/>
  <c r="J1605" i="1" s="1"/>
  <c r="K1604" i="1"/>
  <c r="L1604" i="1" s="1"/>
  <c r="M1604" i="1" s="1"/>
  <c r="H1606" i="1"/>
  <c r="G1607" i="1"/>
  <c r="E1608" i="1"/>
  <c r="K1605" i="1" l="1"/>
  <c r="L1605" i="1" s="1"/>
  <c r="M1605" i="1" s="1"/>
  <c r="N1605" i="1" s="1"/>
  <c r="H1607" i="1"/>
  <c r="I1607" i="1" s="1"/>
  <c r="N1604" i="1"/>
  <c r="I1606" i="1"/>
  <c r="J1606" i="1" s="1"/>
  <c r="G1608" i="1"/>
  <c r="E1609" i="1"/>
  <c r="J1607" i="1" l="1"/>
  <c r="K1606" i="1"/>
  <c r="L1606" i="1" s="1"/>
  <c r="M1606" i="1" s="1"/>
  <c r="N1606" i="1" s="1"/>
  <c r="H1608" i="1"/>
  <c r="G1609" i="1"/>
  <c r="E1610" i="1"/>
  <c r="I1608" i="1" l="1"/>
  <c r="J1608" i="1" s="1"/>
  <c r="K1607" i="1"/>
  <c r="L1607" i="1" s="1"/>
  <c r="M1607" i="1" s="1"/>
  <c r="H1609" i="1"/>
  <c r="G1610" i="1"/>
  <c r="E1611" i="1"/>
  <c r="N1607" i="1" l="1"/>
  <c r="I1609" i="1"/>
  <c r="J1609" i="1" s="1"/>
  <c r="K1608" i="1"/>
  <c r="L1608" i="1" s="1"/>
  <c r="M1608" i="1" s="1"/>
  <c r="H1610" i="1"/>
  <c r="G1611" i="1"/>
  <c r="E1612" i="1"/>
  <c r="K1609" i="1" l="1"/>
  <c r="L1609" i="1" s="1"/>
  <c r="M1609" i="1" s="1"/>
  <c r="N1609" i="1" s="1"/>
  <c r="N1608" i="1"/>
  <c r="I1610" i="1"/>
  <c r="J1610" i="1" s="1"/>
  <c r="H1611" i="1"/>
  <c r="G1612" i="1"/>
  <c r="E1613" i="1"/>
  <c r="I1611" i="1" l="1"/>
  <c r="J1611" i="1" s="1"/>
  <c r="K1610" i="1"/>
  <c r="L1610" i="1" s="1"/>
  <c r="M1610" i="1" s="1"/>
  <c r="N1610" i="1" s="1"/>
  <c r="H1612" i="1"/>
  <c r="G1613" i="1"/>
  <c r="E1614" i="1"/>
  <c r="K1611" i="1" l="1"/>
  <c r="L1611" i="1" s="1"/>
  <c r="M1611" i="1" s="1"/>
  <c r="N1611" i="1" s="1"/>
  <c r="I1612" i="1"/>
  <c r="J1612" i="1" s="1"/>
  <c r="H1613" i="1"/>
  <c r="G1614" i="1"/>
  <c r="E1615" i="1"/>
  <c r="I1613" i="1" l="1"/>
  <c r="J1613" i="1" s="1"/>
  <c r="K1612" i="1"/>
  <c r="L1612" i="1" s="1"/>
  <c r="M1612" i="1" s="1"/>
  <c r="H1614" i="1"/>
  <c r="I1614" i="1" s="1"/>
  <c r="G1615" i="1"/>
  <c r="E1616" i="1"/>
  <c r="J1614" i="1" l="1"/>
  <c r="N1612" i="1"/>
  <c r="K1613" i="1"/>
  <c r="L1613" i="1" s="1"/>
  <c r="M1613" i="1" s="1"/>
  <c r="H1615" i="1"/>
  <c r="G1616" i="1"/>
  <c r="E1617" i="1"/>
  <c r="K1614" i="1" l="1"/>
  <c r="L1614" i="1" s="1"/>
  <c r="M1614" i="1" s="1"/>
  <c r="N1614" i="1" s="1"/>
  <c r="I1615" i="1"/>
  <c r="J1615" i="1" s="1"/>
  <c r="N1613" i="1"/>
  <c r="H1616" i="1"/>
  <c r="I1616" i="1" s="1"/>
  <c r="G1617" i="1"/>
  <c r="E1618" i="1"/>
  <c r="J1616" i="1" l="1"/>
  <c r="K1615" i="1"/>
  <c r="L1615" i="1" s="1"/>
  <c r="M1615" i="1" s="1"/>
  <c r="N1615" i="1" s="1"/>
  <c r="H1617" i="1"/>
  <c r="G1618" i="1"/>
  <c r="E1619" i="1"/>
  <c r="I1617" i="1" l="1"/>
  <c r="J1617" i="1" s="1"/>
  <c r="K1616" i="1"/>
  <c r="L1616" i="1" s="1"/>
  <c r="M1616" i="1" s="1"/>
  <c r="N1616" i="1" s="1"/>
  <c r="H1618" i="1"/>
  <c r="I1618" i="1" s="1"/>
  <c r="G1619" i="1"/>
  <c r="E1620" i="1"/>
  <c r="J1618" i="1" l="1"/>
  <c r="K1617" i="1"/>
  <c r="L1617" i="1" s="1"/>
  <c r="M1617" i="1" s="1"/>
  <c r="N1617" i="1" s="1"/>
  <c r="H1619" i="1"/>
  <c r="G1620" i="1"/>
  <c r="E1621" i="1"/>
  <c r="I1619" i="1" l="1"/>
  <c r="J1619" i="1" s="1"/>
  <c r="K1618" i="1"/>
  <c r="L1618" i="1" s="1"/>
  <c r="M1618" i="1" s="1"/>
  <c r="N1618" i="1" s="1"/>
  <c r="H1620" i="1"/>
  <c r="G1621" i="1"/>
  <c r="E1622" i="1"/>
  <c r="H1621" i="1" l="1"/>
  <c r="I1620" i="1"/>
  <c r="J1620" i="1" s="1"/>
  <c r="K1619" i="1"/>
  <c r="L1619" i="1" s="1"/>
  <c r="M1619" i="1" s="1"/>
  <c r="G1622" i="1"/>
  <c r="E1623" i="1"/>
  <c r="I1621" i="1" l="1"/>
  <c r="J1621" i="1" s="1"/>
  <c r="K1620" i="1"/>
  <c r="L1620" i="1" s="1"/>
  <c r="M1620" i="1" s="1"/>
  <c r="N1620" i="1" s="1"/>
  <c r="N1619" i="1"/>
  <c r="H1622" i="1"/>
  <c r="G1623" i="1"/>
  <c r="E1624" i="1"/>
  <c r="K1621" i="1" l="1"/>
  <c r="L1621" i="1" s="1"/>
  <c r="M1621" i="1" s="1"/>
  <c r="N1621" i="1" s="1"/>
  <c r="I1622" i="1"/>
  <c r="J1622" i="1" s="1"/>
  <c r="H1623" i="1"/>
  <c r="G1624" i="1"/>
  <c r="E1625" i="1"/>
  <c r="I1623" i="1" l="1"/>
  <c r="J1623" i="1" s="1"/>
  <c r="H1624" i="1"/>
  <c r="I1624" i="1" s="1"/>
  <c r="K1622" i="1"/>
  <c r="L1622" i="1" s="1"/>
  <c r="M1622" i="1" s="1"/>
  <c r="N1622" i="1" s="1"/>
  <c r="G1625" i="1"/>
  <c r="E1626" i="1"/>
  <c r="J1624" i="1" l="1"/>
  <c r="K1624" i="1" s="1"/>
  <c r="L1624" i="1" s="1"/>
  <c r="K1623" i="1"/>
  <c r="L1623" i="1" s="1"/>
  <c r="M1623" i="1" s="1"/>
  <c r="H1625" i="1"/>
  <c r="G1626" i="1"/>
  <c r="E1627" i="1"/>
  <c r="I1625" i="1" l="1"/>
  <c r="J1625" i="1" s="1"/>
  <c r="N1623" i="1"/>
  <c r="M1624" i="1"/>
  <c r="N1624" i="1" s="1"/>
  <c r="H1626" i="1"/>
  <c r="G1627" i="1"/>
  <c r="E1628" i="1"/>
  <c r="K1625" i="1" l="1"/>
  <c r="L1625" i="1" s="1"/>
  <c r="M1625" i="1" s="1"/>
  <c r="N1625" i="1" s="1"/>
  <c r="I1626" i="1"/>
  <c r="J1626" i="1" s="1"/>
  <c r="H1627" i="1"/>
  <c r="G1628" i="1"/>
  <c r="E1629" i="1"/>
  <c r="K1626" i="1" l="1"/>
  <c r="L1626" i="1" s="1"/>
  <c r="M1626" i="1" s="1"/>
  <c r="N1626" i="1" s="1"/>
  <c r="I1627" i="1"/>
  <c r="J1627" i="1" s="1"/>
  <c r="H1628" i="1"/>
  <c r="G1629" i="1"/>
  <c r="E1630" i="1"/>
  <c r="I1628" i="1" l="1"/>
  <c r="J1628" i="1" s="1"/>
  <c r="H1629" i="1"/>
  <c r="K1627" i="1"/>
  <c r="L1627" i="1" s="1"/>
  <c r="M1627" i="1" s="1"/>
  <c r="N1627" i="1" s="1"/>
  <c r="G1630" i="1"/>
  <c r="E1631" i="1"/>
  <c r="K1628" i="1" l="1"/>
  <c r="L1628" i="1" s="1"/>
  <c r="M1628" i="1" s="1"/>
  <c r="I1629" i="1"/>
  <c r="J1629" i="1" s="1"/>
  <c r="H1630" i="1"/>
  <c r="G1631" i="1"/>
  <c r="E1632" i="1"/>
  <c r="K1629" i="1" l="1"/>
  <c r="L1629" i="1" s="1"/>
  <c r="M1629" i="1" s="1"/>
  <c r="I1630" i="1"/>
  <c r="J1630" i="1" s="1"/>
  <c r="N1628" i="1"/>
  <c r="H1631" i="1"/>
  <c r="G1632" i="1"/>
  <c r="E1633" i="1"/>
  <c r="I1631" i="1" l="1"/>
  <c r="J1631" i="1" s="1"/>
  <c r="N1629" i="1"/>
  <c r="K1630" i="1"/>
  <c r="L1630" i="1" s="1"/>
  <c r="M1630" i="1" s="1"/>
  <c r="H1632" i="1"/>
  <c r="G1633" i="1"/>
  <c r="E1634" i="1"/>
  <c r="K1631" i="1" l="1"/>
  <c r="L1631" i="1" s="1"/>
  <c r="M1631" i="1" s="1"/>
  <c r="N1631" i="1" s="1"/>
  <c r="N1630" i="1"/>
  <c r="I1632" i="1"/>
  <c r="J1632" i="1" s="1"/>
  <c r="H1633" i="1"/>
  <c r="G1634" i="1"/>
  <c r="E1635" i="1"/>
  <c r="I1633" i="1" l="1"/>
  <c r="J1633" i="1" s="1"/>
  <c r="K1632" i="1"/>
  <c r="L1632" i="1" s="1"/>
  <c r="M1632" i="1" s="1"/>
  <c r="N1632" i="1" s="1"/>
  <c r="H1634" i="1"/>
  <c r="G1635" i="1"/>
  <c r="E1636" i="1"/>
  <c r="K1633" i="1" l="1"/>
  <c r="L1633" i="1" s="1"/>
  <c r="M1633" i="1" s="1"/>
  <c r="N1633" i="1" s="1"/>
  <c r="I1634" i="1"/>
  <c r="J1634" i="1" s="1"/>
  <c r="H1635" i="1"/>
  <c r="G1636" i="1"/>
  <c r="E1637" i="1"/>
  <c r="I1635" i="1" l="1"/>
  <c r="J1635" i="1" s="1"/>
  <c r="K1634" i="1"/>
  <c r="L1634" i="1" s="1"/>
  <c r="M1634" i="1" s="1"/>
  <c r="N1634" i="1" s="1"/>
  <c r="H1636" i="1"/>
  <c r="G1637" i="1"/>
  <c r="E1638" i="1"/>
  <c r="K1635" i="1" l="1"/>
  <c r="L1635" i="1" s="1"/>
  <c r="M1635" i="1" s="1"/>
  <c r="I1636" i="1"/>
  <c r="J1636" i="1" s="1"/>
  <c r="H1637" i="1"/>
  <c r="G1638" i="1"/>
  <c r="E1639" i="1"/>
  <c r="I1637" i="1" l="1"/>
  <c r="J1637" i="1" s="1"/>
  <c r="N1635" i="1"/>
  <c r="K1636" i="1"/>
  <c r="L1636" i="1" s="1"/>
  <c r="M1636" i="1" s="1"/>
  <c r="N1636" i="1" s="1"/>
  <c r="H1638" i="1"/>
  <c r="I1638" i="1" s="1"/>
  <c r="G1639" i="1"/>
  <c r="E1640" i="1"/>
  <c r="J1638" i="1" l="1"/>
  <c r="K1637" i="1"/>
  <c r="L1637" i="1" s="1"/>
  <c r="M1637" i="1" s="1"/>
  <c r="N1637" i="1" s="1"/>
  <c r="H1639" i="1"/>
  <c r="G1640" i="1"/>
  <c r="E1641" i="1"/>
  <c r="I1639" i="1" l="1"/>
  <c r="J1639" i="1" s="1"/>
  <c r="K1638" i="1"/>
  <c r="L1638" i="1" s="1"/>
  <c r="M1638" i="1" s="1"/>
  <c r="N1638" i="1" s="1"/>
  <c r="H1640" i="1"/>
  <c r="G1641" i="1"/>
  <c r="E1642" i="1"/>
  <c r="K1639" i="1" l="1"/>
  <c r="L1639" i="1" s="1"/>
  <c r="M1639" i="1" s="1"/>
  <c r="N1639" i="1" s="1"/>
  <c r="I1640" i="1"/>
  <c r="J1640" i="1" s="1"/>
  <c r="H1641" i="1"/>
  <c r="I1641" i="1" s="1"/>
  <c r="G1642" i="1"/>
  <c r="E1643" i="1"/>
  <c r="J1641" i="1" l="1"/>
  <c r="K1640" i="1"/>
  <c r="L1640" i="1" s="1"/>
  <c r="M1640" i="1" s="1"/>
  <c r="H1642" i="1"/>
  <c r="G1643" i="1"/>
  <c r="E1644" i="1"/>
  <c r="N1640" i="1" l="1"/>
  <c r="I1642" i="1"/>
  <c r="J1642" i="1" s="1"/>
  <c r="K1641" i="1"/>
  <c r="L1641" i="1" s="1"/>
  <c r="M1641" i="1" s="1"/>
  <c r="H1643" i="1"/>
  <c r="I1643" i="1" s="1"/>
  <c r="G1644" i="1"/>
  <c r="E1645" i="1"/>
  <c r="J1643" i="1" l="1"/>
  <c r="N1641" i="1"/>
  <c r="K1642" i="1"/>
  <c r="L1642" i="1" s="1"/>
  <c r="M1642" i="1" s="1"/>
  <c r="N1642" i="1" s="1"/>
  <c r="H1644" i="1"/>
  <c r="G1645" i="1"/>
  <c r="E1646" i="1"/>
  <c r="K1643" i="1" l="1"/>
  <c r="L1643" i="1" s="1"/>
  <c r="M1643" i="1" s="1"/>
  <c r="N1643" i="1" s="1"/>
  <c r="I1644" i="1"/>
  <c r="J1644" i="1" s="1"/>
  <c r="H1645" i="1"/>
  <c r="G1646" i="1"/>
  <c r="E1647" i="1"/>
  <c r="I1645" i="1" l="1"/>
  <c r="J1645" i="1" s="1"/>
  <c r="K1644" i="1"/>
  <c r="L1644" i="1" s="1"/>
  <c r="M1644" i="1" s="1"/>
  <c r="H1646" i="1"/>
  <c r="I1646" i="1" s="1"/>
  <c r="G1647" i="1"/>
  <c r="E1648" i="1"/>
  <c r="J1646" i="1" l="1"/>
  <c r="K1645" i="1"/>
  <c r="L1645" i="1" s="1"/>
  <c r="M1645" i="1" s="1"/>
  <c r="N1645" i="1" s="1"/>
  <c r="N1644" i="1"/>
  <c r="H1647" i="1"/>
  <c r="G1648" i="1"/>
  <c r="E1649" i="1"/>
  <c r="I1647" i="1" l="1"/>
  <c r="J1647" i="1" s="1"/>
  <c r="K1646" i="1"/>
  <c r="L1646" i="1" s="1"/>
  <c r="M1646" i="1" s="1"/>
  <c r="N1646" i="1" s="1"/>
  <c r="H1648" i="1"/>
  <c r="G1649" i="1"/>
  <c r="E1650" i="1"/>
  <c r="K1647" i="1" l="1"/>
  <c r="L1647" i="1" s="1"/>
  <c r="M1647" i="1" s="1"/>
  <c r="I1648" i="1"/>
  <c r="J1648" i="1" s="1"/>
  <c r="H1649" i="1"/>
  <c r="G1650" i="1"/>
  <c r="E1651" i="1"/>
  <c r="I1649" i="1" l="1"/>
  <c r="J1649" i="1" s="1"/>
  <c r="N1647" i="1"/>
  <c r="K1648" i="1"/>
  <c r="L1648" i="1" s="1"/>
  <c r="M1648" i="1" s="1"/>
  <c r="H1650" i="1"/>
  <c r="G1651" i="1"/>
  <c r="E1652" i="1"/>
  <c r="K1649" i="1" l="1"/>
  <c r="L1649" i="1" s="1"/>
  <c r="M1649" i="1" s="1"/>
  <c r="N1649" i="1" s="1"/>
  <c r="I1650" i="1"/>
  <c r="J1650" i="1" s="1"/>
  <c r="N1648" i="1"/>
  <c r="H1651" i="1"/>
  <c r="G1652" i="1"/>
  <c r="E1653" i="1"/>
  <c r="I1651" i="1" l="1"/>
  <c r="J1651" i="1" s="1"/>
  <c r="K1650" i="1"/>
  <c r="L1650" i="1" s="1"/>
  <c r="M1650" i="1" s="1"/>
  <c r="N1650" i="1" s="1"/>
  <c r="H1652" i="1"/>
  <c r="G1653" i="1"/>
  <c r="E1654" i="1"/>
  <c r="K1651" i="1" l="1"/>
  <c r="L1651" i="1" s="1"/>
  <c r="M1651" i="1" s="1"/>
  <c r="N1651" i="1" s="1"/>
  <c r="I1652" i="1"/>
  <c r="J1652" i="1" s="1"/>
  <c r="H1653" i="1"/>
  <c r="G1654" i="1"/>
  <c r="E1655" i="1"/>
  <c r="I1653" i="1" l="1"/>
  <c r="J1653" i="1" s="1"/>
  <c r="K1652" i="1"/>
  <c r="L1652" i="1" s="1"/>
  <c r="M1652" i="1" s="1"/>
  <c r="N1652" i="1" s="1"/>
  <c r="H1654" i="1"/>
  <c r="I1654" i="1" s="1"/>
  <c r="G1655" i="1"/>
  <c r="E1656" i="1"/>
  <c r="J1654" i="1" l="1"/>
  <c r="K1653" i="1"/>
  <c r="L1653" i="1" s="1"/>
  <c r="M1653" i="1" s="1"/>
  <c r="H1655" i="1"/>
  <c r="G1656" i="1"/>
  <c r="E1657" i="1"/>
  <c r="I1655" i="1" l="1"/>
  <c r="J1655" i="1" s="1"/>
  <c r="N1653" i="1"/>
  <c r="K1654" i="1"/>
  <c r="L1654" i="1" s="1"/>
  <c r="M1654" i="1" s="1"/>
  <c r="H1656" i="1"/>
  <c r="G1657" i="1"/>
  <c r="E1658" i="1"/>
  <c r="K1655" i="1" l="1"/>
  <c r="L1655" i="1" s="1"/>
  <c r="M1655" i="1" s="1"/>
  <c r="N1655" i="1" s="1"/>
  <c r="N1654" i="1"/>
  <c r="I1656" i="1"/>
  <c r="J1656" i="1" s="1"/>
  <c r="H1657" i="1"/>
  <c r="G1658" i="1"/>
  <c r="E1659" i="1"/>
  <c r="I1657" i="1" l="1"/>
  <c r="J1657" i="1" s="1"/>
  <c r="H1658" i="1"/>
  <c r="I1658" i="1" s="1"/>
  <c r="K1656" i="1"/>
  <c r="L1656" i="1" s="1"/>
  <c r="M1656" i="1" s="1"/>
  <c r="N1656" i="1" s="1"/>
  <c r="G1659" i="1"/>
  <c r="E1660" i="1"/>
  <c r="J1658" i="1" l="1"/>
  <c r="H1659" i="1"/>
  <c r="K1657" i="1"/>
  <c r="L1657" i="1" s="1"/>
  <c r="M1657" i="1" s="1"/>
  <c r="N1657" i="1" s="1"/>
  <c r="G1660" i="1"/>
  <c r="E1661" i="1"/>
  <c r="I1659" i="1" l="1"/>
  <c r="J1659" i="1" s="1"/>
  <c r="K1658" i="1"/>
  <c r="L1658" i="1" s="1"/>
  <c r="M1658" i="1" s="1"/>
  <c r="N1658" i="1" s="1"/>
  <c r="H1660" i="1"/>
  <c r="G1661" i="1"/>
  <c r="E1662" i="1"/>
  <c r="K1659" i="1" l="1"/>
  <c r="L1659" i="1" s="1"/>
  <c r="M1659" i="1" s="1"/>
  <c r="I1660" i="1"/>
  <c r="J1660" i="1" s="1"/>
  <c r="H1661" i="1"/>
  <c r="G1662" i="1"/>
  <c r="E1663" i="1"/>
  <c r="I1661" i="1" l="1"/>
  <c r="J1661" i="1" s="1"/>
  <c r="N1659" i="1"/>
  <c r="K1660" i="1"/>
  <c r="L1660" i="1" s="1"/>
  <c r="M1660" i="1" s="1"/>
  <c r="N1660" i="1" s="1"/>
  <c r="H1662" i="1"/>
  <c r="G1663" i="1"/>
  <c r="E1664" i="1"/>
  <c r="K1661" i="1" l="1"/>
  <c r="L1661" i="1" s="1"/>
  <c r="M1661" i="1" s="1"/>
  <c r="N1661" i="1" s="1"/>
  <c r="I1662" i="1"/>
  <c r="J1662" i="1" s="1"/>
  <c r="H1663" i="1"/>
  <c r="I1663" i="1" s="1"/>
  <c r="G1664" i="1"/>
  <c r="E1665" i="1"/>
  <c r="J1663" i="1" l="1"/>
  <c r="K1662" i="1"/>
  <c r="L1662" i="1" s="1"/>
  <c r="M1662" i="1" s="1"/>
  <c r="N1662" i="1" s="1"/>
  <c r="H1664" i="1"/>
  <c r="I1664" i="1" s="1"/>
  <c r="G1665" i="1"/>
  <c r="E1666" i="1"/>
  <c r="J1664" i="1" l="1"/>
  <c r="K1663" i="1"/>
  <c r="L1663" i="1" s="1"/>
  <c r="M1663" i="1" s="1"/>
  <c r="H1665" i="1"/>
  <c r="I1665" i="1" s="1"/>
  <c r="G1666" i="1"/>
  <c r="E1667" i="1"/>
  <c r="J1665" i="1" l="1"/>
  <c r="N1663" i="1"/>
  <c r="K1664" i="1"/>
  <c r="L1664" i="1" s="1"/>
  <c r="M1664" i="1" s="1"/>
  <c r="N1664" i="1" s="1"/>
  <c r="H1666" i="1"/>
  <c r="I1666" i="1" s="1"/>
  <c r="G1667" i="1"/>
  <c r="E1668" i="1"/>
  <c r="J1666" i="1" l="1"/>
  <c r="K1665" i="1"/>
  <c r="L1665" i="1" s="1"/>
  <c r="M1665" i="1" s="1"/>
  <c r="N1665" i="1" s="1"/>
  <c r="H1667" i="1"/>
  <c r="I1667" i="1" s="1"/>
  <c r="G1668" i="1"/>
  <c r="E1669" i="1"/>
  <c r="J1667" i="1" l="1"/>
  <c r="K1667" i="1" s="1"/>
  <c r="L1667" i="1" s="1"/>
  <c r="K1666" i="1"/>
  <c r="L1666" i="1" s="1"/>
  <c r="M1666" i="1" s="1"/>
  <c r="N1666" i="1" s="1"/>
  <c r="H1668" i="1"/>
  <c r="G1669" i="1"/>
  <c r="E1670" i="1"/>
  <c r="I1668" i="1" l="1"/>
  <c r="J1668" i="1" s="1"/>
  <c r="M1667" i="1"/>
  <c r="N1667" i="1" s="1"/>
  <c r="H1669" i="1"/>
  <c r="G1670" i="1"/>
  <c r="E1671" i="1"/>
  <c r="I1669" i="1" l="1"/>
  <c r="J1669" i="1" s="1"/>
  <c r="K1668" i="1"/>
  <c r="L1668" i="1" s="1"/>
  <c r="M1668" i="1" s="1"/>
  <c r="H1670" i="1"/>
  <c r="G1671" i="1"/>
  <c r="E1672" i="1"/>
  <c r="K1669" i="1" l="1"/>
  <c r="L1669" i="1" s="1"/>
  <c r="M1669" i="1" s="1"/>
  <c r="N1669" i="1" s="1"/>
  <c r="N1668" i="1"/>
  <c r="I1670" i="1"/>
  <c r="J1670" i="1" s="1"/>
  <c r="H1671" i="1"/>
  <c r="G1672" i="1"/>
  <c r="E1673" i="1"/>
  <c r="I1671" i="1" l="1"/>
  <c r="J1671" i="1" s="1"/>
  <c r="K1670" i="1"/>
  <c r="L1670" i="1" s="1"/>
  <c r="M1670" i="1" s="1"/>
  <c r="H1672" i="1"/>
  <c r="I1672" i="1" s="1"/>
  <c r="G1673" i="1"/>
  <c r="E1674" i="1"/>
  <c r="J1672" i="1" l="1"/>
  <c r="K1671" i="1"/>
  <c r="L1671" i="1" s="1"/>
  <c r="M1671" i="1" s="1"/>
  <c r="N1671" i="1" s="1"/>
  <c r="N1670" i="1"/>
  <c r="H1673" i="1"/>
  <c r="G1674" i="1"/>
  <c r="E1675" i="1"/>
  <c r="I1673" i="1" l="1"/>
  <c r="J1673" i="1" s="1"/>
  <c r="H1674" i="1"/>
  <c r="K1672" i="1"/>
  <c r="L1672" i="1" s="1"/>
  <c r="M1672" i="1" s="1"/>
  <c r="N1672" i="1" s="1"/>
  <c r="G1675" i="1"/>
  <c r="E1676" i="1"/>
  <c r="K1673" i="1" l="1"/>
  <c r="L1673" i="1" s="1"/>
  <c r="M1673" i="1" s="1"/>
  <c r="N1673" i="1" s="1"/>
  <c r="I1674" i="1"/>
  <c r="J1674" i="1" s="1"/>
  <c r="K1674" i="1" s="1"/>
  <c r="L1674" i="1" s="1"/>
  <c r="H1675" i="1"/>
  <c r="G1676" i="1"/>
  <c r="E1677" i="1"/>
  <c r="I1675" i="1" l="1"/>
  <c r="J1675" i="1" s="1"/>
  <c r="M1674" i="1"/>
  <c r="N1674" i="1" s="1"/>
  <c r="H1676" i="1"/>
  <c r="G1677" i="1"/>
  <c r="E1678" i="1"/>
  <c r="K1675" i="1" l="1"/>
  <c r="L1675" i="1" s="1"/>
  <c r="M1675" i="1" s="1"/>
  <c r="N1675" i="1" s="1"/>
  <c r="I1676" i="1"/>
  <c r="J1676" i="1" s="1"/>
  <c r="H1677" i="1"/>
  <c r="I1677" i="1" s="1"/>
  <c r="G1678" i="1"/>
  <c r="E1679" i="1"/>
  <c r="J1677" i="1" l="1"/>
  <c r="K1676" i="1"/>
  <c r="L1676" i="1" s="1"/>
  <c r="M1676" i="1" s="1"/>
  <c r="N1676" i="1" s="1"/>
  <c r="H1678" i="1"/>
  <c r="G1679" i="1"/>
  <c r="E1680" i="1"/>
  <c r="K1677" i="1" l="1"/>
  <c r="L1677" i="1" s="1"/>
  <c r="M1677" i="1" s="1"/>
  <c r="N1677" i="1" s="1"/>
  <c r="I1678" i="1"/>
  <c r="J1678" i="1" s="1"/>
  <c r="H1679" i="1"/>
  <c r="I1679" i="1" s="1"/>
  <c r="G1680" i="1"/>
  <c r="E1681" i="1"/>
  <c r="J1679" i="1" l="1"/>
  <c r="K1678" i="1"/>
  <c r="L1678" i="1" s="1"/>
  <c r="M1678" i="1" s="1"/>
  <c r="N1678" i="1" s="1"/>
  <c r="H1680" i="1"/>
  <c r="G1681" i="1"/>
  <c r="E1682" i="1"/>
  <c r="K1679" i="1" l="1"/>
  <c r="L1679" i="1" s="1"/>
  <c r="M1679" i="1" s="1"/>
  <c r="N1679" i="1" s="1"/>
  <c r="I1680" i="1"/>
  <c r="J1680" i="1" s="1"/>
  <c r="H1681" i="1"/>
  <c r="G1682" i="1"/>
  <c r="E1683" i="1"/>
  <c r="I1681" i="1" l="1"/>
  <c r="J1681" i="1" s="1"/>
  <c r="H1682" i="1"/>
  <c r="I1682" i="1" s="1"/>
  <c r="K1680" i="1"/>
  <c r="L1680" i="1" s="1"/>
  <c r="M1680" i="1" s="1"/>
  <c r="N1680" i="1" s="1"/>
  <c r="G1683" i="1"/>
  <c r="E1684" i="1"/>
  <c r="J1682" i="1" l="1"/>
  <c r="K1681" i="1"/>
  <c r="L1681" i="1" s="1"/>
  <c r="M1681" i="1" s="1"/>
  <c r="H1683" i="1"/>
  <c r="G1684" i="1"/>
  <c r="E1685" i="1"/>
  <c r="K1682" i="1" l="1"/>
  <c r="L1682" i="1" s="1"/>
  <c r="M1682" i="1" s="1"/>
  <c r="I1683" i="1"/>
  <c r="J1683" i="1" s="1"/>
  <c r="N1681" i="1"/>
  <c r="H1684" i="1"/>
  <c r="I1684" i="1" s="1"/>
  <c r="G1685" i="1"/>
  <c r="E1686" i="1"/>
  <c r="J1684" i="1" l="1"/>
  <c r="K1684" i="1" s="1"/>
  <c r="L1684" i="1" s="1"/>
  <c r="N1682" i="1"/>
  <c r="H1685" i="1"/>
  <c r="K1683" i="1"/>
  <c r="L1683" i="1" s="1"/>
  <c r="M1683" i="1" s="1"/>
  <c r="G1686" i="1"/>
  <c r="E1687" i="1"/>
  <c r="N1683" i="1" l="1"/>
  <c r="M1684" i="1"/>
  <c r="I1685" i="1"/>
  <c r="J1685" i="1" s="1"/>
  <c r="H1686" i="1"/>
  <c r="I1686" i="1" s="1"/>
  <c r="G1687" i="1"/>
  <c r="E1688" i="1"/>
  <c r="J1686" i="1" l="1"/>
  <c r="K1685" i="1"/>
  <c r="L1685" i="1" s="1"/>
  <c r="M1685" i="1" s="1"/>
  <c r="N1685" i="1" s="1"/>
  <c r="N1684" i="1"/>
  <c r="H1687" i="1"/>
  <c r="G1688" i="1"/>
  <c r="E1689" i="1"/>
  <c r="I1687" i="1" l="1"/>
  <c r="J1687" i="1" s="1"/>
  <c r="K1686" i="1"/>
  <c r="L1686" i="1" s="1"/>
  <c r="M1686" i="1" s="1"/>
  <c r="N1686" i="1" s="1"/>
  <c r="H1688" i="1"/>
  <c r="G1689" i="1"/>
  <c r="E1690" i="1"/>
  <c r="K1687" i="1" l="1"/>
  <c r="L1687" i="1" s="1"/>
  <c r="M1687" i="1" s="1"/>
  <c r="I1688" i="1"/>
  <c r="J1688" i="1" s="1"/>
  <c r="H1689" i="1"/>
  <c r="G1690" i="1"/>
  <c r="E1691" i="1"/>
  <c r="I1689" i="1" l="1"/>
  <c r="J1689" i="1" s="1"/>
  <c r="N1687" i="1"/>
  <c r="K1688" i="1"/>
  <c r="L1688" i="1" s="1"/>
  <c r="M1688" i="1" s="1"/>
  <c r="H1690" i="1"/>
  <c r="G1691" i="1"/>
  <c r="E1692" i="1"/>
  <c r="K1689" i="1" l="1"/>
  <c r="L1689" i="1" s="1"/>
  <c r="M1689" i="1" s="1"/>
  <c r="N1689" i="1" s="1"/>
  <c r="I1690" i="1"/>
  <c r="J1690" i="1" s="1"/>
  <c r="N1688" i="1"/>
  <c r="H1691" i="1"/>
  <c r="G1692" i="1"/>
  <c r="E1693" i="1"/>
  <c r="I1691" i="1" l="1"/>
  <c r="J1691" i="1" s="1"/>
  <c r="K1690" i="1"/>
  <c r="L1690" i="1" s="1"/>
  <c r="M1690" i="1" s="1"/>
  <c r="H1692" i="1"/>
  <c r="G1693" i="1"/>
  <c r="E1694" i="1"/>
  <c r="K1691" i="1" l="1"/>
  <c r="L1691" i="1" s="1"/>
  <c r="M1691" i="1" s="1"/>
  <c r="N1690" i="1"/>
  <c r="I1692" i="1"/>
  <c r="J1692" i="1" s="1"/>
  <c r="H1693" i="1"/>
  <c r="G1694" i="1"/>
  <c r="E1695" i="1"/>
  <c r="N1691" i="1" l="1"/>
  <c r="I1693" i="1"/>
  <c r="J1693" i="1" s="1"/>
  <c r="H1694" i="1"/>
  <c r="K1692" i="1"/>
  <c r="L1692" i="1" s="1"/>
  <c r="M1692" i="1" s="1"/>
  <c r="N1692" i="1" s="1"/>
  <c r="G1695" i="1"/>
  <c r="E1696" i="1"/>
  <c r="H1695" i="1" l="1"/>
  <c r="I1694" i="1"/>
  <c r="J1694" i="1" s="1"/>
  <c r="K1693" i="1"/>
  <c r="L1693" i="1" s="1"/>
  <c r="M1693" i="1" s="1"/>
  <c r="N1693" i="1" s="1"/>
  <c r="G1696" i="1"/>
  <c r="E1697" i="1"/>
  <c r="K1694" i="1" l="1"/>
  <c r="L1694" i="1" s="1"/>
  <c r="M1694" i="1" s="1"/>
  <c r="I1695" i="1"/>
  <c r="J1695" i="1" s="1"/>
  <c r="H1696" i="1"/>
  <c r="G1697" i="1"/>
  <c r="E1698" i="1"/>
  <c r="K1695" i="1" l="1"/>
  <c r="L1695" i="1" s="1"/>
  <c r="M1695" i="1" s="1"/>
  <c r="N1694" i="1"/>
  <c r="H1697" i="1"/>
  <c r="I1696" i="1"/>
  <c r="J1696" i="1" s="1"/>
  <c r="G1698" i="1"/>
  <c r="E1699" i="1"/>
  <c r="K1696" i="1" l="1"/>
  <c r="L1696" i="1" s="1"/>
  <c r="M1696" i="1" s="1"/>
  <c r="I1697" i="1"/>
  <c r="J1697" i="1" s="1"/>
  <c r="N1695" i="1"/>
  <c r="H1698" i="1"/>
  <c r="G1699" i="1"/>
  <c r="E1700" i="1"/>
  <c r="K1697" i="1" l="1"/>
  <c r="L1697" i="1" s="1"/>
  <c r="M1697" i="1" s="1"/>
  <c r="I1698" i="1"/>
  <c r="J1698" i="1" s="1"/>
  <c r="N1696" i="1"/>
  <c r="H1699" i="1"/>
  <c r="G1700" i="1"/>
  <c r="E1701" i="1"/>
  <c r="I1699" i="1" l="1"/>
  <c r="J1699" i="1" s="1"/>
  <c r="H1700" i="1"/>
  <c r="I1700" i="1" s="1"/>
  <c r="N1697" i="1"/>
  <c r="G1701" i="1"/>
  <c r="E1702" i="1"/>
  <c r="J1700" i="1" l="1"/>
  <c r="K1700" i="1" s="1"/>
  <c r="L1700" i="1" s="1"/>
  <c r="K1699" i="1"/>
  <c r="L1699" i="1" s="1"/>
  <c r="K1698" i="1"/>
  <c r="L1698" i="1" s="1"/>
  <c r="M1698" i="1" s="1"/>
  <c r="H1701" i="1"/>
  <c r="G1702" i="1"/>
  <c r="E1703" i="1"/>
  <c r="I1701" i="1" l="1"/>
  <c r="J1701" i="1" s="1"/>
  <c r="M1699" i="1"/>
  <c r="M1700" i="1" s="1"/>
  <c r="N1698" i="1"/>
  <c r="H1702" i="1"/>
  <c r="I1702" i="1" s="1"/>
  <c r="G1703" i="1"/>
  <c r="E1704" i="1"/>
  <c r="J1702" i="1" l="1"/>
  <c r="N1699" i="1"/>
  <c r="K1701" i="1"/>
  <c r="L1701" i="1" s="1"/>
  <c r="M1701" i="1" s="1"/>
  <c r="N1700" i="1"/>
  <c r="H1703" i="1"/>
  <c r="G1704" i="1"/>
  <c r="E1705" i="1"/>
  <c r="I1703" i="1" l="1"/>
  <c r="J1703" i="1" s="1"/>
  <c r="N1701" i="1"/>
  <c r="K1702" i="1"/>
  <c r="L1702" i="1" s="1"/>
  <c r="M1702" i="1" s="1"/>
  <c r="H1704" i="1"/>
  <c r="G1705" i="1"/>
  <c r="E1706" i="1"/>
  <c r="K1703" i="1" l="1"/>
  <c r="L1703" i="1" s="1"/>
  <c r="M1703" i="1" s="1"/>
  <c r="N1703" i="1" s="1"/>
  <c r="I1704" i="1"/>
  <c r="J1704" i="1" s="1"/>
  <c r="C9" i="2"/>
  <c r="N1702" i="1"/>
  <c r="H1705" i="1"/>
  <c r="G1706" i="1"/>
  <c r="E1707" i="1"/>
  <c r="P9" i="2" l="1"/>
  <c r="I1705" i="1"/>
  <c r="J1705" i="1" s="1"/>
  <c r="Q9" i="2"/>
  <c r="K1704" i="1"/>
  <c r="L1704" i="1" s="1"/>
  <c r="M1704" i="1" s="1"/>
  <c r="N1704" i="1" s="1"/>
  <c r="H1706" i="1"/>
  <c r="I1706" i="1" s="1"/>
  <c r="G1707" i="1"/>
  <c r="E1708" i="1"/>
  <c r="J1706" i="1" l="1"/>
  <c r="K1705" i="1"/>
  <c r="L1705" i="1" s="1"/>
  <c r="M1705" i="1" s="1"/>
  <c r="H1707" i="1"/>
  <c r="G1708" i="1"/>
  <c r="E1709" i="1"/>
  <c r="I1707" i="1" l="1"/>
  <c r="J1707" i="1" s="1"/>
  <c r="N1705" i="1"/>
  <c r="K1706" i="1"/>
  <c r="L1706" i="1" s="1"/>
  <c r="M1706" i="1" s="1"/>
  <c r="H1708" i="1"/>
  <c r="G1709" i="1"/>
  <c r="E1710" i="1"/>
  <c r="K1707" i="1" l="1"/>
  <c r="L1707" i="1" s="1"/>
  <c r="M1707" i="1" s="1"/>
  <c r="N1707" i="1" s="1"/>
  <c r="I1708" i="1"/>
  <c r="J1708" i="1" s="1"/>
  <c r="N1706" i="1"/>
  <c r="H1709" i="1"/>
  <c r="G1710" i="1"/>
  <c r="E1711" i="1"/>
  <c r="I1709" i="1" l="1"/>
  <c r="J1709" i="1" s="1"/>
  <c r="K1708" i="1"/>
  <c r="L1708" i="1" s="1"/>
  <c r="M1708" i="1" s="1"/>
  <c r="N1708" i="1" s="1"/>
  <c r="H1710" i="1"/>
  <c r="I1710" i="1" s="1"/>
  <c r="G1711" i="1"/>
  <c r="E1712" i="1"/>
  <c r="J1710" i="1" l="1"/>
  <c r="K1709" i="1"/>
  <c r="L1709" i="1" s="1"/>
  <c r="M1709" i="1" s="1"/>
  <c r="N1709" i="1" s="1"/>
  <c r="H1711" i="1"/>
  <c r="G1712" i="1"/>
  <c r="E1713" i="1"/>
  <c r="I1711" i="1" l="1"/>
  <c r="J1711" i="1" s="1"/>
  <c r="K1710" i="1"/>
  <c r="L1710" i="1" s="1"/>
  <c r="M1710" i="1" s="1"/>
  <c r="N1710" i="1" s="1"/>
  <c r="H1712" i="1"/>
  <c r="G1713" i="1"/>
  <c r="E1714" i="1"/>
  <c r="K1711" i="1" l="1"/>
  <c r="L1711" i="1" s="1"/>
  <c r="M1711" i="1" s="1"/>
  <c r="N1711" i="1" s="1"/>
  <c r="I1712" i="1"/>
  <c r="J1712" i="1" s="1"/>
  <c r="H1713" i="1"/>
  <c r="G1714" i="1"/>
  <c r="E1715" i="1"/>
  <c r="I1713" i="1" l="1"/>
  <c r="J1713" i="1" s="1"/>
  <c r="K1712" i="1"/>
  <c r="L1712" i="1" s="1"/>
  <c r="M1712" i="1" s="1"/>
  <c r="N1712" i="1" s="1"/>
  <c r="H1714" i="1"/>
  <c r="G1715" i="1"/>
  <c r="E1716" i="1"/>
  <c r="K1713" i="1" l="1"/>
  <c r="L1713" i="1" s="1"/>
  <c r="M1713" i="1" s="1"/>
  <c r="N1713" i="1" s="1"/>
  <c r="I1714" i="1"/>
  <c r="J1714" i="1" s="1"/>
  <c r="H1715" i="1"/>
  <c r="G1716" i="1"/>
  <c r="E1717" i="1"/>
  <c r="I1715" i="1" l="1"/>
  <c r="J1715" i="1" s="1"/>
  <c r="K1714" i="1"/>
  <c r="L1714" i="1" s="1"/>
  <c r="M1714" i="1" s="1"/>
  <c r="H1716" i="1"/>
  <c r="I1716" i="1" s="1"/>
  <c r="G1717" i="1"/>
  <c r="E1718" i="1"/>
  <c r="J1716" i="1" l="1"/>
  <c r="K1715" i="1"/>
  <c r="L1715" i="1" s="1"/>
  <c r="M1715" i="1" s="1"/>
  <c r="N1715" i="1" s="1"/>
  <c r="N1714" i="1"/>
  <c r="H1717" i="1"/>
  <c r="G1718" i="1"/>
  <c r="E1719" i="1"/>
  <c r="I1717" i="1" l="1"/>
  <c r="J1717" i="1" s="1"/>
  <c r="K1716" i="1"/>
  <c r="L1716" i="1" s="1"/>
  <c r="M1716" i="1" s="1"/>
  <c r="H1718" i="1"/>
  <c r="I1718" i="1" s="1"/>
  <c r="G1719" i="1"/>
  <c r="E1720" i="1"/>
  <c r="J1718" i="1" l="1"/>
  <c r="N1716" i="1"/>
  <c r="K1717" i="1"/>
  <c r="L1717" i="1" s="1"/>
  <c r="M1717" i="1" s="1"/>
  <c r="N1717" i="1" s="1"/>
  <c r="H1719" i="1"/>
  <c r="G1720" i="1"/>
  <c r="E1721" i="1"/>
  <c r="I1719" i="1" l="1"/>
  <c r="J1719" i="1" s="1"/>
  <c r="K1718" i="1"/>
  <c r="L1718" i="1" s="1"/>
  <c r="M1718" i="1" s="1"/>
  <c r="H1720" i="1"/>
  <c r="G1721" i="1"/>
  <c r="E1722" i="1"/>
  <c r="K1719" i="1" l="1"/>
  <c r="L1719" i="1" s="1"/>
  <c r="M1719" i="1" s="1"/>
  <c r="N1719" i="1" s="1"/>
  <c r="I1720" i="1"/>
  <c r="J1720" i="1" s="1"/>
  <c r="N1718" i="1"/>
  <c r="H1721" i="1"/>
  <c r="G1722" i="1"/>
  <c r="E1723" i="1"/>
  <c r="I1721" i="1" l="1"/>
  <c r="J1721" i="1" s="1"/>
  <c r="K1720" i="1"/>
  <c r="L1720" i="1" s="1"/>
  <c r="M1720" i="1" s="1"/>
  <c r="N1720" i="1" s="1"/>
  <c r="H1722" i="1"/>
  <c r="I1722" i="1" s="1"/>
  <c r="G1723" i="1"/>
  <c r="E1724" i="1"/>
  <c r="J1722" i="1" l="1"/>
  <c r="K1721" i="1"/>
  <c r="L1721" i="1" s="1"/>
  <c r="M1721" i="1" s="1"/>
  <c r="H1723" i="1"/>
  <c r="G1724" i="1"/>
  <c r="E1725" i="1"/>
  <c r="I1723" i="1" l="1"/>
  <c r="J1723" i="1" s="1"/>
  <c r="N1721" i="1"/>
  <c r="K1722" i="1"/>
  <c r="L1722" i="1" s="1"/>
  <c r="M1722" i="1" s="1"/>
  <c r="N1722" i="1" s="1"/>
  <c r="H1724" i="1"/>
  <c r="G1725" i="1"/>
  <c r="E1726" i="1"/>
  <c r="K1723" i="1" l="1"/>
  <c r="L1723" i="1" s="1"/>
  <c r="M1723" i="1" s="1"/>
  <c r="N1723" i="1" s="1"/>
  <c r="I1724" i="1"/>
  <c r="J1724" i="1" s="1"/>
  <c r="H1725" i="1"/>
  <c r="G1726" i="1"/>
  <c r="E1727" i="1"/>
  <c r="I1725" i="1" l="1"/>
  <c r="J1725" i="1" s="1"/>
  <c r="K1724" i="1"/>
  <c r="L1724" i="1" s="1"/>
  <c r="M1724" i="1" s="1"/>
  <c r="H1726" i="1"/>
  <c r="I1726" i="1" s="1"/>
  <c r="G1727" i="1"/>
  <c r="E1728" i="1"/>
  <c r="J1726" i="1" l="1"/>
  <c r="K1725" i="1"/>
  <c r="L1725" i="1" s="1"/>
  <c r="M1725" i="1" s="1"/>
  <c r="N1725" i="1" s="1"/>
  <c r="N1724" i="1"/>
  <c r="H1727" i="1"/>
  <c r="G1728" i="1"/>
  <c r="E1729" i="1"/>
  <c r="I1727" i="1" l="1"/>
  <c r="J1727" i="1" s="1"/>
  <c r="K1726" i="1"/>
  <c r="L1726" i="1" s="1"/>
  <c r="M1726" i="1" s="1"/>
  <c r="H1728" i="1"/>
  <c r="G1729" i="1"/>
  <c r="E1730" i="1"/>
  <c r="K1727" i="1" l="1"/>
  <c r="L1727" i="1" s="1"/>
  <c r="M1727" i="1" s="1"/>
  <c r="N1727" i="1" s="1"/>
  <c r="N1726" i="1"/>
  <c r="H1729" i="1"/>
  <c r="I1728" i="1"/>
  <c r="J1728" i="1" s="1"/>
  <c r="G1730" i="1"/>
  <c r="E1731" i="1"/>
  <c r="I1729" i="1" l="1"/>
  <c r="J1729" i="1" s="1"/>
  <c r="K1728" i="1"/>
  <c r="L1728" i="1" s="1"/>
  <c r="M1728" i="1" s="1"/>
  <c r="H1730" i="1"/>
  <c r="G1731" i="1"/>
  <c r="E1732" i="1"/>
  <c r="K1729" i="1" l="1"/>
  <c r="L1729" i="1" s="1"/>
  <c r="M1729" i="1" s="1"/>
  <c r="N1729" i="1" s="1"/>
  <c r="N1728" i="1"/>
  <c r="H1731" i="1"/>
  <c r="I1730" i="1"/>
  <c r="J1730" i="1" s="1"/>
  <c r="G1732" i="1"/>
  <c r="E1733" i="1"/>
  <c r="I1731" i="1" l="1"/>
  <c r="J1731" i="1" s="1"/>
  <c r="K1730" i="1"/>
  <c r="L1730" i="1" s="1"/>
  <c r="M1730" i="1" s="1"/>
  <c r="N1730" i="1" s="1"/>
  <c r="H1732" i="1"/>
  <c r="G1733" i="1"/>
  <c r="E1734" i="1"/>
  <c r="I1732" i="1" l="1"/>
  <c r="J1732" i="1" s="1"/>
  <c r="K1731" i="1"/>
  <c r="L1731" i="1" s="1"/>
  <c r="M1731" i="1" s="1"/>
  <c r="N1731" i="1" s="1"/>
  <c r="H1733" i="1"/>
  <c r="G1734" i="1"/>
  <c r="E1735" i="1"/>
  <c r="I1733" i="1" l="1"/>
  <c r="J1733" i="1" s="1"/>
  <c r="K1732" i="1"/>
  <c r="L1732" i="1" s="1"/>
  <c r="M1732" i="1" s="1"/>
  <c r="N1732" i="1" s="1"/>
  <c r="H1734" i="1"/>
  <c r="G1735" i="1"/>
  <c r="E1736" i="1"/>
  <c r="K1733" i="1" l="1"/>
  <c r="L1733" i="1" s="1"/>
  <c r="M1733" i="1" s="1"/>
  <c r="N1733" i="1" s="1"/>
  <c r="I1734" i="1"/>
  <c r="J1734" i="1" s="1"/>
  <c r="H1735" i="1"/>
  <c r="G1736" i="1"/>
  <c r="E1737" i="1"/>
  <c r="I1735" i="1" l="1"/>
  <c r="J1735" i="1" s="1"/>
  <c r="K1734" i="1"/>
  <c r="L1734" i="1" s="1"/>
  <c r="M1734" i="1" s="1"/>
  <c r="H1736" i="1"/>
  <c r="I1736" i="1" s="1"/>
  <c r="G1737" i="1"/>
  <c r="E1738" i="1"/>
  <c r="J1736" i="1" l="1"/>
  <c r="K1735" i="1"/>
  <c r="L1735" i="1" s="1"/>
  <c r="M1735" i="1" s="1"/>
  <c r="N1735" i="1" s="1"/>
  <c r="N1734" i="1"/>
  <c r="H1737" i="1"/>
  <c r="G1738" i="1"/>
  <c r="E1739" i="1"/>
  <c r="I1737" i="1" l="1"/>
  <c r="J1737" i="1" s="1"/>
  <c r="K1736" i="1"/>
  <c r="L1736" i="1" s="1"/>
  <c r="M1736" i="1" s="1"/>
  <c r="N1736" i="1" s="1"/>
  <c r="H1738" i="1"/>
  <c r="G1739" i="1"/>
  <c r="E1740" i="1"/>
  <c r="K1737" i="1" l="1"/>
  <c r="L1737" i="1" s="1"/>
  <c r="M1737" i="1" s="1"/>
  <c r="N1737" i="1" s="1"/>
  <c r="I1738" i="1"/>
  <c r="J1738" i="1" s="1"/>
  <c r="H1739" i="1"/>
  <c r="G1740" i="1"/>
  <c r="E1741" i="1"/>
  <c r="I1739" i="1" l="1"/>
  <c r="J1739" i="1" s="1"/>
  <c r="K1738" i="1"/>
  <c r="L1738" i="1" s="1"/>
  <c r="M1738" i="1" s="1"/>
  <c r="N1738" i="1" s="1"/>
  <c r="H1740" i="1"/>
  <c r="G1741" i="1"/>
  <c r="E1742" i="1"/>
  <c r="K1739" i="1" l="1"/>
  <c r="L1739" i="1" s="1"/>
  <c r="M1739" i="1" s="1"/>
  <c r="N1739" i="1" s="1"/>
  <c r="H1741" i="1"/>
  <c r="I1740" i="1"/>
  <c r="J1740" i="1" s="1"/>
  <c r="G1742" i="1"/>
  <c r="E1743" i="1"/>
  <c r="I1741" i="1" l="1"/>
  <c r="J1741" i="1" s="1"/>
  <c r="K1740" i="1"/>
  <c r="L1740" i="1" s="1"/>
  <c r="M1740" i="1" s="1"/>
  <c r="N1740" i="1" s="1"/>
  <c r="H1742" i="1"/>
  <c r="I1742" i="1" s="1"/>
  <c r="G1743" i="1"/>
  <c r="E1744" i="1"/>
  <c r="J1742" i="1" l="1"/>
  <c r="K1741" i="1"/>
  <c r="L1741" i="1" s="1"/>
  <c r="M1741" i="1" s="1"/>
  <c r="N1741" i="1" s="1"/>
  <c r="H1743" i="1"/>
  <c r="G1744" i="1"/>
  <c r="E1745" i="1"/>
  <c r="I1743" i="1" l="1"/>
  <c r="J1743" i="1" s="1"/>
  <c r="K1742" i="1"/>
  <c r="L1742" i="1" s="1"/>
  <c r="M1742" i="1" s="1"/>
  <c r="N1742" i="1" s="1"/>
  <c r="H1744" i="1"/>
  <c r="I1744" i="1" s="1"/>
  <c r="G1745" i="1"/>
  <c r="E1746" i="1"/>
  <c r="J1744" i="1" l="1"/>
  <c r="K1743" i="1"/>
  <c r="L1743" i="1" s="1"/>
  <c r="M1743" i="1" s="1"/>
  <c r="H1745" i="1"/>
  <c r="G1746" i="1"/>
  <c r="E1747" i="1"/>
  <c r="I1745" i="1" l="1"/>
  <c r="J1745" i="1" s="1"/>
  <c r="N1743" i="1"/>
  <c r="K1744" i="1"/>
  <c r="L1744" i="1" s="1"/>
  <c r="M1744" i="1" s="1"/>
  <c r="H1746" i="1"/>
  <c r="I1746" i="1" s="1"/>
  <c r="G1747" i="1"/>
  <c r="E1748" i="1"/>
  <c r="J1746" i="1" l="1"/>
  <c r="K1745" i="1"/>
  <c r="L1745" i="1" s="1"/>
  <c r="M1745" i="1" s="1"/>
  <c r="N1745" i="1" s="1"/>
  <c r="N1744" i="1"/>
  <c r="H1747" i="1"/>
  <c r="G1748" i="1"/>
  <c r="E1749" i="1"/>
  <c r="I1747" i="1" l="1"/>
  <c r="J1747" i="1" s="1"/>
  <c r="K1746" i="1"/>
  <c r="L1746" i="1" s="1"/>
  <c r="M1746" i="1" s="1"/>
  <c r="H1748" i="1"/>
  <c r="I1748" i="1" s="1"/>
  <c r="G1749" i="1"/>
  <c r="E1750" i="1"/>
  <c r="J1748" i="1" l="1"/>
  <c r="K1747" i="1"/>
  <c r="L1747" i="1" s="1"/>
  <c r="M1747" i="1" s="1"/>
  <c r="N1747" i="1" s="1"/>
  <c r="N1746" i="1"/>
  <c r="H1749" i="1"/>
  <c r="G1750" i="1"/>
  <c r="E1751" i="1"/>
  <c r="I1749" i="1" l="1"/>
  <c r="J1749" i="1" s="1"/>
  <c r="K1748" i="1"/>
  <c r="L1748" i="1" s="1"/>
  <c r="M1748" i="1" s="1"/>
  <c r="H1750" i="1"/>
  <c r="I1750" i="1" s="1"/>
  <c r="G1751" i="1"/>
  <c r="E1752" i="1"/>
  <c r="J1750" i="1" l="1"/>
  <c r="K1749" i="1"/>
  <c r="L1749" i="1" s="1"/>
  <c r="M1749" i="1" s="1"/>
  <c r="N1749" i="1" s="1"/>
  <c r="N1748" i="1"/>
  <c r="H1751" i="1"/>
  <c r="G1752" i="1"/>
  <c r="E1753" i="1"/>
  <c r="I1751" i="1" l="1"/>
  <c r="J1751" i="1" s="1"/>
  <c r="H1752" i="1"/>
  <c r="K1750" i="1"/>
  <c r="L1750" i="1" s="1"/>
  <c r="M1750" i="1" s="1"/>
  <c r="G1753" i="1"/>
  <c r="E1754" i="1"/>
  <c r="N1750" i="1" l="1"/>
  <c r="I1752" i="1"/>
  <c r="J1752" i="1" s="1"/>
  <c r="K1751" i="1"/>
  <c r="L1751" i="1" s="1"/>
  <c r="M1751" i="1" s="1"/>
  <c r="N1751" i="1" s="1"/>
  <c r="H1753" i="1"/>
  <c r="I1753" i="1" s="1"/>
  <c r="G1754" i="1"/>
  <c r="E1755" i="1"/>
  <c r="J1753" i="1" l="1"/>
  <c r="K1752" i="1"/>
  <c r="L1752" i="1" s="1"/>
  <c r="M1752" i="1" s="1"/>
  <c r="H1754" i="1"/>
  <c r="G1755" i="1"/>
  <c r="E1756" i="1"/>
  <c r="N1752" i="1" l="1"/>
  <c r="I1754" i="1"/>
  <c r="J1754" i="1" s="1"/>
  <c r="K1753" i="1"/>
  <c r="L1753" i="1" s="1"/>
  <c r="M1753" i="1" s="1"/>
  <c r="H1755" i="1"/>
  <c r="I1755" i="1" s="1"/>
  <c r="G1756" i="1"/>
  <c r="E1757" i="1"/>
  <c r="J1755" i="1" l="1"/>
  <c r="K1754" i="1"/>
  <c r="L1754" i="1" s="1"/>
  <c r="M1754" i="1" s="1"/>
  <c r="N1754" i="1" s="1"/>
  <c r="N1753" i="1"/>
  <c r="H1756" i="1"/>
  <c r="G1757" i="1"/>
  <c r="E1758" i="1"/>
  <c r="I1756" i="1" l="1"/>
  <c r="J1756" i="1" s="1"/>
  <c r="K1755" i="1"/>
  <c r="L1755" i="1" s="1"/>
  <c r="M1755" i="1" s="1"/>
  <c r="N1755" i="1" s="1"/>
  <c r="H1757" i="1"/>
  <c r="I1757" i="1" s="1"/>
  <c r="G1758" i="1"/>
  <c r="E1759" i="1"/>
  <c r="J1757" i="1" l="1"/>
  <c r="K1756" i="1"/>
  <c r="L1756" i="1" s="1"/>
  <c r="M1756" i="1" s="1"/>
  <c r="N1756" i="1" s="1"/>
  <c r="H1758" i="1"/>
  <c r="G1759" i="1"/>
  <c r="E1760" i="1"/>
  <c r="H1759" i="1" l="1"/>
  <c r="I1758" i="1"/>
  <c r="J1758" i="1" s="1"/>
  <c r="K1757" i="1"/>
  <c r="L1757" i="1" s="1"/>
  <c r="M1757" i="1" s="1"/>
  <c r="N1757" i="1" s="1"/>
  <c r="G1760" i="1"/>
  <c r="E1761" i="1"/>
  <c r="K1758" i="1" l="1"/>
  <c r="L1758" i="1" s="1"/>
  <c r="M1758" i="1" s="1"/>
  <c r="N1758" i="1" s="1"/>
  <c r="I1759" i="1"/>
  <c r="J1759" i="1" s="1"/>
  <c r="H1760" i="1"/>
  <c r="I1760" i="1" s="1"/>
  <c r="G1761" i="1"/>
  <c r="E1762" i="1"/>
  <c r="J1760" i="1" l="1"/>
  <c r="K1759" i="1"/>
  <c r="L1759" i="1" s="1"/>
  <c r="M1759" i="1" s="1"/>
  <c r="N1759" i="1" s="1"/>
  <c r="H1761" i="1"/>
  <c r="G1762" i="1"/>
  <c r="E1763" i="1"/>
  <c r="K1760" i="1" l="1"/>
  <c r="L1760" i="1" s="1"/>
  <c r="M1760" i="1" s="1"/>
  <c r="N1760" i="1" s="1"/>
  <c r="I1761" i="1"/>
  <c r="J1761" i="1" s="1"/>
  <c r="H1762" i="1"/>
  <c r="G1763" i="1"/>
  <c r="E1764" i="1"/>
  <c r="K1761" i="1" l="1"/>
  <c r="L1761" i="1" s="1"/>
  <c r="M1761" i="1" s="1"/>
  <c r="N1761" i="1" s="1"/>
  <c r="H1763" i="1"/>
  <c r="I1763" i="1" s="1"/>
  <c r="I1762" i="1"/>
  <c r="J1762" i="1" s="1"/>
  <c r="G1764" i="1"/>
  <c r="E1765" i="1"/>
  <c r="J1763" i="1" l="1"/>
  <c r="H1764" i="1"/>
  <c r="I1764" i="1" s="1"/>
  <c r="K1762" i="1"/>
  <c r="L1762" i="1" s="1"/>
  <c r="M1762" i="1" s="1"/>
  <c r="N1762" i="1" s="1"/>
  <c r="G1765" i="1"/>
  <c r="E1766" i="1"/>
  <c r="J1764" i="1" l="1"/>
  <c r="H1765" i="1"/>
  <c r="I1765" i="1" s="1"/>
  <c r="K1763" i="1"/>
  <c r="L1763" i="1" s="1"/>
  <c r="M1763" i="1" s="1"/>
  <c r="G1766" i="1"/>
  <c r="E1767" i="1"/>
  <c r="J1765" i="1" l="1"/>
  <c r="K1764" i="1"/>
  <c r="L1764" i="1" s="1"/>
  <c r="M1764" i="1" s="1"/>
  <c r="N1763" i="1"/>
  <c r="H1766" i="1"/>
  <c r="I1766" i="1" s="1"/>
  <c r="G1767" i="1"/>
  <c r="E1768" i="1"/>
  <c r="J1766" i="1" l="1"/>
  <c r="K1765" i="1"/>
  <c r="L1765" i="1" s="1"/>
  <c r="M1765" i="1" s="1"/>
  <c r="H1767" i="1"/>
  <c r="I1767" i="1" s="1"/>
  <c r="N1764" i="1"/>
  <c r="G1768" i="1"/>
  <c r="E1769" i="1"/>
  <c r="J1767" i="1" l="1"/>
  <c r="K1766" i="1"/>
  <c r="L1766" i="1" s="1"/>
  <c r="M1766" i="1" s="1"/>
  <c r="N1765" i="1"/>
  <c r="H1768" i="1"/>
  <c r="I1768" i="1" s="1"/>
  <c r="G1769" i="1"/>
  <c r="E1770" i="1"/>
  <c r="J1768" i="1" l="1"/>
  <c r="K1767" i="1"/>
  <c r="L1767" i="1" s="1"/>
  <c r="M1767" i="1" s="1"/>
  <c r="N1766" i="1"/>
  <c r="H1769" i="1"/>
  <c r="G1770" i="1"/>
  <c r="E1771" i="1"/>
  <c r="I1769" i="1" l="1"/>
  <c r="J1769" i="1" s="1"/>
  <c r="N1767" i="1"/>
  <c r="K1768" i="1"/>
  <c r="L1768" i="1" s="1"/>
  <c r="M1768" i="1" s="1"/>
  <c r="N1768" i="1" s="1"/>
  <c r="H1770" i="1"/>
  <c r="G1771" i="1"/>
  <c r="E1772" i="1"/>
  <c r="K1769" i="1" l="1"/>
  <c r="L1769" i="1" s="1"/>
  <c r="M1769" i="1" s="1"/>
  <c r="N1769" i="1" s="1"/>
  <c r="I1770" i="1"/>
  <c r="J1770" i="1" s="1"/>
  <c r="H1771" i="1"/>
  <c r="G1772" i="1"/>
  <c r="E1773" i="1"/>
  <c r="I1771" i="1" l="1"/>
  <c r="J1771" i="1" s="1"/>
  <c r="K1770" i="1"/>
  <c r="L1770" i="1" s="1"/>
  <c r="M1770" i="1" s="1"/>
  <c r="N1770" i="1" s="1"/>
  <c r="H1772" i="1"/>
  <c r="G1773" i="1"/>
  <c r="E1774" i="1"/>
  <c r="K1771" i="1" l="1"/>
  <c r="L1771" i="1" s="1"/>
  <c r="M1771" i="1" s="1"/>
  <c r="N1771" i="1" s="1"/>
  <c r="I1772" i="1"/>
  <c r="J1772" i="1" s="1"/>
  <c r="H1773" i="1"/>
  <c r="G1774" i="1"/>
  <c r="E1775" i="1"/>
  <c r="I1773" i="1" l="1"/>
  <c r="J1773" i="1" s="1"/>
  <c r="H1774" i="1"/>
  <c r="K1772" i="1"/>
  <c r="L1772" i="1" s="1"/>
  <c r="M1772" i="1" s="1"/>
  <c r="N1772" i="1" s="1"/>
  <c r="G1775" i="1"/>
  <c r="E1776" i="1"/>
  <c r="K1773" i="1" l="1"/>
  <c r="L1773" i="1" s="1"/>
  <c r="M1773" i="1" s="1"/>
  <c r="N1773" i="1" s="1"/>
  <c r="I1774" i="1"/>
  <c r="J1774" i="1" s="1"/>
  <c r="H1775" i="1"/>
  <c r="G1776" i="1"/>
  <c r="E1777" i="1"/>
  <c r="K1774" i="1" l="1"/>
  <c r="L1774" i="1" s="1"/>
  <c r="M1774" i="1" s="1"/>
  <c r="I1775" i="1"/>
  <c r="J1775" i="1" s="1"/>
  <c r="H1776" i="1"/>
  <c r="G1777" i="1"/>
  <c r="E1778" i="1"/>
  <c r="H1777" i="1" l="1"/>
  <c r="N1774" i="1"/>
  <c r="I1776" i="1"/>
  <c r="J1776" i="1" s="1"/>
  <c r="K1775" i="1"/>
  <c r="L1775" i="1" s="1"/>
  <c r="M1775" i="1" s="1"/>
  <c r="G1778" i="1"/>
  <c r="E1779" i="1"/>
  <c r="I1777" i="1" l="1"/>
  <c r="J1777" i="1" s="1"/>
  <c r="N1775" i="1"/>
  <c r="K1776" i="1"/>
  <c r="L1776" i="1" s="1"/>
  <c r="M1776" i="1" s="1"/>
  <c r="H1778" i="1"/>
  <c r="G1779" i="1"/>
  <c r="E1780" i="1"/>
  <c r="J1778" i="1" l="1"/>
  <c r="I1778" i="1"/>
  <c r="N1776" i="1"/>
  <c r="K1777" i="1"/>
  <c r="L1777" i="1" s="1"/>
  <c r="M1777" i="1" s="1"/>
  <c r="H1779" i="1"/>
  <c r="G1780" i="1"/>
  <c r="E1781" i="1"/>
  <c r="I1779" i="1" l="1"/>
  <c r="J1779" i="1" s="1"/>
  <c r="N1777" i="1"/>
  <c r="K1778" i="1"/>
  <c r="L1778" i="1" s="1"/>
  <c r="M1778" i="1" s="1"/>
  <c r="N1778" i="1" s="1"/>
  <c r="H1780" i="1"/>
  <c r="G1781" i="1"/>
  <c r="E1782" i="1"/>
  <c r="K1779" i="1" l="1"/>
  <c r="L1779" i="1" s="1"/>
  <c r="M1779" i="1" s="1"/>
  <c r="N1779" i="1" s="1"/>
  <c r="I1780" i="1"/>
  <c r="J1780" i="1" s="1"/>
  <c r="H1781" i="1"/>
  <c r="I1781" i="1" s="1"/>
  <c r="G1782" i="1"/>
  <c r="E1783" i="1"/>
  <c r="J1781" i="1" l="1"/>
  <c r="H1782" i="1"/>
  <c r="I1782" i="1" s="1"/>
  <c r="K1780" i="1"/>
  <c r="L1780" i="1" s="1"/>
  <c r="M1780" i="1" s="1"/>
  <c r="N1780" i="1" s="1"/>
  <c r="G1783" i="1"/>
  <c r="E1784" i="1"/>
  <c r="J1782" i="1" l="1"/>
  <c r="K1781" i="1"/>
  <c r="L1781" i="1" s="1"/>
  <c r="M1781" i="1" s="1"/>
  <c r="N1781" i="1" s="1"/>
  <c r="H1783" i="1"/>
  <c r="G1784" i="1"/>
  <c r="E1785" i="1"/>
  <c r="K1782" i="1" l="1"/>
  <c r="L1782" i="1" s="1"/>
  <c r="M1782" i="1" s="1"/>
  <c r="N1782" i="1" s="1"/>
  <c r="I1783" i="1"/>
  <c r="J1783" i="1" s="1"/>
  <c r="H1784" i="1"/>
  <c r="G1785" i="1"/>
  <c r="E1786" i="1"/>
  <c r="I1784" i="1" l="1"/>
  <c r="J1784" i="1" s="1"/>
  <c r="K1783" i="1"/>
  <c r="L1783" i="1" s="1"/>
  <c r="M1783" i="1" s="1"/>
  <c r="N1783" i="1" s="1"/>
  <c r="H1785" i="1"/>
  <c r="G1786" i="1"/>
  <c r="E1787" i="1"/>
  <c r="K1784" i="1" l="1"/>
  <c r="L1784" i="1" s="1"/>
  <c r="M1784" i="1" s="1"/>
  <c r="N1784" i="1" s="1"/>
  <c r="I1785" i="1"/>
  <c r="J1785" i="1" s="1"/>
  <c r="H1786" i="1"/>
  <c r="G1787" i="1"/>
  <c r="E1788" i="1"/>
  <c r="I1786" i="1" l="1"/>
  <c r="J1786" i="1" s="1"/>
  <c r="H1787" i="1"/>
  <c r="K1785" i="1"/>
  <c r="L1785" i="1" s="1"/>
  <c r="M1785" i="1" s="1"/>
  <c r="G1788" i="1"/>
  <c r="E1789" i="1"/>
  <c r="K1786" i="1" l="1"/>
  <c r="L1786" i="1" s="1"/>
  <c r="M1786" i="1" s="1"/>
  <c r="N1786" i="1" s="1"/>
  <c r="I1787" i="1"/>
  <c r="J1787" i="1" s="1"/>
  <c r="N1785" i="1"/>
  <c r="H1788" i="1"/>
  <c r="G1789" i="1"/>
  <c r="E1790" i="1"/>
  <c r="K1787" i="1" l="1"/>
  <c r="L1787" i="1" s="1"/>
  <c r="M1787" i="1" s="1"/>
  <c r="N1787" i="1" s="1"/>
  <c r="I1788" i="1"/>
  <c r="J1788" i="1" s="1"/>
  <c r="H1789" i="1"/>
  <c r="G1790" i="1"/>
  <c r="E1791" i="1"/>
  <c r="K1788" i="1" l="1"/>
  <c r="L1788" i="1" s="1"/>
  <c r="M1788" i="1" s="1"/>
  <c r="N1788" i="1" s="1"/>
  <c r="I1789" i="1"/>
  <c r="J1789" i="1" s="1"/>
  <c r="H1790" i="1"/>
  <c r="I1790" i="1" s="1"/>
  <c r="G1791" i="1"/>
  <c r="E1792" i="1"/>
  <c r="J1790" i="1" l="1"/>
  <c r="H1791" i="1"/>
  <c r="G1792" i="1"/>
  <c r="E1793" i="1"/>
  <c r="K1789" i="1" l="1"/>
  <c r="L1789" i="1" s="1"/>
  <c r="M1789" i="1" s="1"/>
  <c r="N1789" i="1" s="1"/>
  <c r="K1790" i="1"/>
  <c r="L1790" i="1" s="1"/>
  <c r="I1791" i="1"/>
  <c r="J1791" i="1" s="1"/>
  <c r="H1792" i="1"/>
  <c r="G1793" i="1"/>
  <c r="E1794" i="1"/>
  <c r="M1790" i="1" l="1"/>
  <c r="N1790" i="1" s="1"/>
  <c r="K1791" i="1"/>
  <c r="L1791" i="1" s="1"/>
  <c r="I1792" i="1"/>
  <c r="J1792" i="1" s="1"/>
  <c r="H1793" i="1"/>
  <c r="G1794" i="1"/>
  <c r="E1795" i="1"/>
  <c r="M1791" i="1" l="1"/>
  <c r="N1791" i="1" s="1"/>
  <c r="I1793" i="1"/>
  <c r="J1793" i="1" s="1"/>
  <c r="H1794" i="1"/>
  <c r="K1792" i="1"/>
  <c r="L1792" i="1" s="1"/>
  <c r="G1795" i="1"/>
  <c r="E1796" i="1"/>
  <c r="M1792" i="1" l="1"/>
  <c r="N1792" i="1" s="1"/>
  <c r="K1793" i="1"/>
  <c r="L1793" i="1" s="1"/>
  <c r="M1793" i="1" s="1"/>
  <c r="N1793" i="1" s="1"/>
  <c r="I1794" i="1"/>
  <c r="J1794" i="1" s="1"/>
  <c r="H1795" i="1"/>
  <c r="G1796" i="1"/>
  <c r="E1797" i="1"/>
  <c r="K1794" i="1" l="1"/>
  <c r="L1794" i="1" s="1"/>
  <c r="M1794" i="1" s="1"/>
  <c r="N1794" i="1" s="1"/>
  <c r="I1795" i="1"/>
  <c r="J1795" i="1" s="1"/>
  <c r="H1796" i="1"/>
  <c r="I1796" i="1" s="1"/>
  <c r="G1797" i="1"/>
  <c r="E1798" i="1"/>
  <c r="J1796" i="1" l="1"/>
  <c r="K1795" i="1"/>
  <c r="L1795" i="1" s="1"/>
  <c r="M1795" i="1" s="1"/>
  <c r="N1795" i="1" s="1"/>
  <c r="H1797" i="1"/>
  <c r="G1798" i="1"/>
  <c r="E1799" i="1"/>
  <c r="K1796" i="1" l="1"/>
  <c r="L1796" i="1" s="1"/>
  <c r="M1796" i="1" s="1"/>
  <c r="N1796" i="1" s="1"/>
  <c r="I1797" i="1"/>
  <c r="J1797" i="1" s="1"/>
  <c r="H1798" i="1"/>
  <c r="I1798" i="1" s="1"/>
  <c r="G1799" i="1"/>
  <c r="E1800" i="1"/>
  <c r="J1798" i="1" l="1"/>
  <c r="K1798" i="1" s="1"/>
  <c r="L1798" i="1" s="1"/>
  <c r="K1797" i="1"/>
  <c r="L1797" i="1" s="1"/>
  <c r="M1797" i="1" s="1"/>
  <c r="H1799" i="1"/>
  <c r="G1800" i="1"/>
  <c r="E1801" i="1"/>
  <c r="I1799" i="1" l="1"/>
  <c r="J1799" i="1" s="1"/>
  <c r="H1800" i="1"/>
  <c r="N1797" i="1"/>
  <c r="M1798" i="1"/>
  <c r="N1798" i="1" s="1"/>
  <c r="G1801" i="1"/>
  <c r="E1802" i="1"/>
  <c r="I1800" i="1" l="1"/>
  <c r="J1800" i="1" s="1"/>
  <c r="K1799" i="1"/>
  <c r="L1799" i="1" s="1"/>
  <c r="M1799" i="1" s="1"/>
  <c r="N1799" i="1" s="1"/>
  <c r="H1801" i="1"/>
  <c r="G1802" i="1"/>
  <c r="E1803" i="1"/>
  <c r="K1800" i="1" l="1"/>
  <c r="L1800" i="1" s="1"/>
  <c r="M1800" i="1" s="1"/>
  <c r="N1800" i="1" s="1"/>
  <c r="I1801" i="1"/>
  <c r="J1801" i="1" s="1"/>
  <c r="H1802" i="1"/>
  <c r="G1803" i="1"/>
  <c r="E1804" i="1"/>
  <c r="I1802" i="1" l="1"/>
  <c r="J1802" i="1" s="1"/>
  <c r="K1801" i="1"/>
  <c r="L1801" i="1" s="1"/>
  <c r="M1801" i="1" s="1"/>
  <c r="H1803" i="1"/>
  <c r="I1803" i="1" s="1"/>
  <c r="G1804" i="1"/>
  <c r="E1805" i="1"/>
  <c r="J1803" i="1" l="1"/>
  <c r="K1802" i="1"/>
  <c r="L1802" i="1" s="1"/>
  <c r="M1802" i="1" s="1"/>
  <c r="N1802" i="1" s="1"/>
  <c r="N1801" i="1"/>
  <c r="H1804" i="1"/>
  <c r="I1804" i="1" s="1"/>
  <c r="G1805" i="1"/>
  <c r="E1806" i="1"/>
  <c r="J1804" i="1" l="1"/>
  <c r="K1803" i="1"/>
  <c r="L1803" i="1" s="1"/>
  <c r="M1803" i="1" s="1"/>
  <c r="H1805" i="1"/>
  <c r="I1805" i="1" s="1"/>
  <c r="G1806" i="1"/>
  <c r="E1807" i="1"/>
  <c r="J1805" i="1" l="1"/>
  <c r="K1804" i="1"/>
  <c r="L1804" i="1" s="1"/>
  <c r="M1804" i="1" s="1"/>
  <c r="N1804" i="1" s="1"/>
  <c r="N1803" i="1"/>
  <c r="H1806" i="1"/>
  <c r="I1806" i="1" s="1"/>
  <c r="G1807" i="1"/>
  <c r="E1808" i="1"/>
  <c r="J1806" i="1" l="1"/>
  <c r="K1805" i="1"/>
  <c r="L1805" i="1" s="1"/>
  <c r="M1805" i="1" s="1"/>
  <c r="N1805" i="1" s="1"/>
  <c r="H1807" i="1"/>
  <c r="G1808" i="1"/>
  <c r="E1809" i="1"/>
  <c r="K1806" i="1" l="1"/>
  <c r="L1806" i="1" s="1"/>
  <c r="M1806" i="1" s="1"/>
  <c r="I1807" i="1"/>
  <c r="J1807" i="1" s="1"/>
  <c r="H1808" i="1"/>
  <c r="G1809" i="1"/>
  <c r="E1810" i="1"/>
  <c r="I1808" i="1" l="1"/>
  <c r="J1808" i="1" s="1"/>
  <c r="N1806" i="1"/>
  <c r="H1809" i="1"/>
  <c r="K1807" i="1"/>
  <c r="L1807" i="1" s="1"/>
  <c r="M1807" i="1" s="1"/>
  <c r="G1810" i="1"/>
  <c r="E1811" i="1"/>
  <c r="I1809" i="1" l="1"/>
  <c r="J1809" i="1" s="1"/>
  <c r="K1808" i="1"/>
  <c r="L1808" i="1" s="1"/>
  <c r="M1808" i="1" s="1"/>
  <c r="N1808" i="1" s="1"/>
  <c r="N1807" i="1"/>
  <c r="H1810" i="1"/>
  <c r="I1810" i="1" s="1"/>
  <c r="G1811" i="1"/>
  <c r="E1812" i="1"/>
  <c r="J1810" i="1" l="1"/>
  <c r="J1811" i="1" s="1"/>
  <c r="K1809" i="1"/>
  <c r="L1809" i="1" s="1"/>
  <c r="M1809" i="1" s="1"/>
  <c r="H1811" i="1"/>
  <c r="I1811" i="1" s="1"/>
  <c r="G1812" i="1"/>
  <c r="E1813" i="1"/>
  <c r="K1810" i="1" l="1"/>
  <c r="L1810" i="1" s="1"/>
  <c r="M1810" i="1" s="1"/>
  <c r="K1811" i="1"/>
  <c r="L1811" i="1" s="1"/>
  <c r="N1809" i="1"/>
  <c r="H1812" i="1"/>
  <c r="G1813" i="1"/>
  <c r="E1814" i="1"/>
  <c r="J1812" i="1" l="1"/>
  <c r="I1812" i="1"/>
  <c r="H1813" i="1"/>
  <c r="M1811" i="1"/>
  <c r="N1810" i="1"/>
  <c r="G1814" i="1"/>
  <c r="E1815" i="1"/>
  <c r="I1813" i="1" l="1"/>
  <c r="J1813" i="1" s="1"/>
  <c r="H1814" i="1"/>
  <c r="N1811" i="1"/>
  <c r="G1815" i="1"/>
  <c r="E1816" i="1"/>
  <c r="K1812" i="1" l="1"/>
  <c r="L1812" i="1" s="1"/>
  <c r="M1812" i="1" s="1"/>
  <c r="N1812" i="1" s="1"/>
  <c r="I1814" i="1"/>
  <c r="J1814" i="1" s="1"/>
  <c r="K1814" i="1" s="1"/>
  <c r="L1814" i="1" s="1"/>
  <c r="H1815" i="1"/>
  <c r="G1816" i="1"/>
  <c r="E1817" i="1"/>
  <c r="K1813" i="1" l="1"/>
  <c r="L1813" i="1" s="1"/>
  <c r="M1813" i="1" s="1"/>
  <c r="M1814" i="1" s="1"/>
  <c r="I1815" i="1"/>
  <c r="J1815" i="1" s="1"/>
  <c r="H1816" i="1"/>
  <c r="I1816" i="1" s="1"/>
  <c r="G1817" i="1"/>
  <c r="E1818" i="1"/>
  <c r="J1816" i="1" l="1"/>
  <c r="K1815" i="1"/>
  <c r="L1815" i="1" s="1"/>
  <c r="M1815" i="1" s="1"/>
  <c r="N1813" i="1"/>
  <c r="H1817" i="1"/>
  <c r="I1817" i="1" s="1"/>
  <c r="N1814" i="1"/>
  <c r="G1818" i="1"/>
  <c r="E1819" i="1"/>
  <c r="J1817" i="1" l="1"/>
  <c r="K1817" i="1" s="1"/>
  <c r="L1817" i="1" s="1"/>
  <c r="K1816" i="1"/>
  <c r="L1816" i="1" s="1"/>
  <c r="M1816" i="1" s="1"/>
  <c r="H1818" i="1"/>
  <c r="N1815" i="1"/>
  <c r="G1819" i="1"/>
  <c r="E1820" i="1"/>
  <c r="I1818" i="1" l="1"/>
  <c r="J1818" i="1" s="1"/>
  <c r="M1817" i="1"/>
  <c r="N1816" i="1"/>
  <c r="H1819" i="1"/>
  <c r="G1820" i="1"/>
  <c r="E1821" i="1"/>
  <c r="K1818" i="1" l="1"/>
  <c r="L1818" i="1" s="1"/>
  <c r="M1818" i="1" s="1"/>
  <c r="N1817" i="1"/>
  <c r="I1819" i="1"/>
  <c r="J1819" i="1" s="1"/>
  <c r="H1820" i="1"/>
  <c r="G1821" i="1"/>
  <c r="E1822" i="1"/>
  <c r="K1819" i="1" l="1"/>
  <c r="L1819" i="1" s="1"/>
  <c r="M1819" i="1" s="1"/>
  <c r="I1820" i="1"/>
  <c r="J1820" i="1" s="1"/>
  <c r="N1818" i="1"/>
  <c r="H1821" i="1"/>
  <c r="I1821" i="1" s="1"/>
  <c r="G1822" i="1"/>
  <c r="E1823" i="1"/>
  <c r="J1821" i="1" l="1"/>
  <c r="N1819" i="1"/>
  <c r="H1822" i="1"/>
  <c r="I1822" i="1" s="1"/>
  <c r="G1823" i="1"/>
  <c r="E1824" i="1"/>
  <c r="J1822" i="1" l="1"/>
  <c r="K1822" i="1" s="1"/>
  <c r="L1822" i="1" s="1"/>
  <c r="K1821" i="1"/>
  <c r="L1821" i="1" s="1"/>
  <c r="K1820" i="1"/>
  <c r="L1820" i="1" s="1"/>
  <c r="M1820" i="1" s="1"/>
  <c r="N1820" i="1" s="1"/>
  <c r="H1823" i="1"/>
  <c r="G1824" i="1"/>
  <c r="E1825" i="1"/>
  <c r="M1821" i="1" l="1"/>
  <c r="N1821" i="1" s="1"/>
  <c r="I1823" i="1"/>
  <c r="J1823" i="1" s="1"/>
  <c r="H1824" i="1"/>
  <c r="G1825" i="1"/>
  <c r="E1826" i="1"/>
  <c r="K1823" i="1" l="1"/>
  <c r="L1823" i="1" s="1"/>
  <c r="M1822" i="1"/>
  <c r="I1824" i="1"/>
  <c r="J1824" i="1" s="1"/>
  <c r="H1825" i="1"/>
  <c r="G1826" i="1"/>
  <c r="E1827" i="1"/>
  <c r="M1823" i="1" l="1"/>
  <c r="N1822" i="1"/>
  <c r="K1824" i="1"/>
  <c r="L1824" i="1" s="1"/>
  <c r="I1825" i="1"/>
  <c r="J1825" i="1" s="1"/>
  <c r="H1826" i="1"/>
  <c r="N1823" i="1"/>
  <c r="G1827" i="1"/>
  <c r="E1828" i="1"/>
  <c r="M1824" i="1" l="1"/>
  <c r="N1824" i="1" s="1"/>
  <c r="K1825" i="1"/>
  <c r="L1825" i="1" s="1"/>
  <c r="H1827" i="1"/>
  <c r="I1826" i="1"/>
  <c r="J1826" i="1" s="1"/>
  <c r="G1828" i="1"/>
  <c r="E1829" i="1"/>
  <c r="M1825" i="1" l="1"/>
  <c r="N1825" i="1" s="1"/>
  <c r="I1827" i="1"/>
  <c r="J1827" i="1" s="1"/>
  <c r="H1828" i="1"/>
  <c r="K1826" i="1"/>
  <c r="L1826" i="1" s="1"/>
  <c r="G1829" i="1"/>
  <c r="E1830" i="1"/>
  <c r="M1826" i="1" l="1"/>
  <c r="N1826" i="1" s="1"/>
  <c r="K1827" i="1"/>
  <c r="L1827" i="1" s="1"/>
  <c r="M1827" i="1" s="1"/>
  <c r="I1828" i="1"/>
  <c r="J1828" i="1" s="1"/>
  <c r="H1829" i="1"/>
  <c r="G1830" i="1"/>
  <c r="E1831" i="1"/>
  <c r="J1829" i="1" l="1"/>
  <c r="I1829" i="1"/>
  <c r="K1828" i="1"/>
  <c r="L1828" i="1" s="1"/>
  <c r="M1828" i="1" s="1"/>
  <c r="H1830" i="1"/>
  <c r="N1827" i="1"/>
  <c r="G1831" i="1"/>
  <c r="E1832" i="1"/>
  <c r="K1829" i="1" l="1"/>
  <c r="L1829" i="1" s="1"/>
  <c r="M1829" i="1" s="1"/>
  <c r="H1831" i="1"/>
  <c r="I1830" i="1"/>
  <c r="J1830" i="1" s="1"/>
  <c r="N1828" i="1"/>
  <c r="G1832" i="1"/>
  <c r="E1833" i="1"/>
  <c r="K1830" i="1" l="1"/>
  <c r="L1830" i="1" s="1"/>
  <c r="M1830" i="1" s="1"/>
  <c r="I1831" i="1"/>
  <c r="J1831" i="1" s="1"/>
  <c r="H1832" i="1"/>
  <c r="I1832" i="1" s="1"/>
  <c r="N1829" i="1"/>
  <c r="G1833" i="1"/>
  <c r="E1834" i="1"/>
  <c r="J1832" i="1" l="1"/>
  <c r="K1832" i="1" s="1"/>
  <c r="L1832" i="1" s="1"/>
  <c r="K1831" i="1"/>
  <c r="L1831" i="1" s="1"/>
  <c r="M1831" i="1" s="1"/>
  <c r="N1830" i="1"/>
  <c r="H1833" i="1"/>
  <c r="G1834" i="1"/>
  <c r="E1835" i="1"/>
  <c r="I1833" i="1" l="1"/>
  <c r="J1833" i="1" s="1"/>
  <c r="M1832" i="1"/>
  <c r="N1831" i="1"/>
  <c r="H1834" i="1"/>
  <c r="G1835" i="1"/>
  <c r="E1836" i="1"/>
  <c r="H1835" i="1" l="1"/>
  <c r="I1834" i="1"/>
  <c r="J1834" i="1" s="1"/>
  <c r="K1834" i="1" s="1"/>
  <c r="L1834" i="1" s="1"/>
  <c r="K1833" i="1"/>
  <c r="L1833" i="1" s="1"/>
  <c r="M1833" i="1" s="1"/>
  <c r="N1832" i="1"/>
  <c r="G1836" i="1"/>
  <c r="E1837" i="1"/>
  <c r="H1836" i="1" l="1"/>
  <c r="I1835" i="1"/>
  <c r="J1835" i="1" s="1"/>
  <c r="N1833" i="1"/>
  <c r="M1834" i="1"/>
  <c r="G1837" i="1"/>
  <c r="E1838" i="1"/>
  <c r="K1835" i="1" l="1"/>
  <c r="L1835" i="1" s="1"/>
  <c r="M1835" i="1" s="1"/>
  <c r="H1837" i="1"/>
  <c r="I1837" i="1" s="1"/>
  <c r="I1836" i="1"/>
  <c r="J1836" i="1" s="1"/>
  <c r="N1834" i="1"/>
  <c r="G1838" i="1"/>
  <c r="E1839" i="1"/>
  <c r="J1837" i="1" l="1"/>
  <c r="K1836" i="1"/>
  <c r="L1836" i="1" s="1"/>
  <c r="M1836" i="1" s="1"/>
  <c r="H1838" i="1"/>
  <c r="I1838" i="1" s="1"/>
  <c r="N1835" i="1"/>
  <c r="G1839" i="1"/>
  <c r="E1840" i="1"/>
  <c r="J1838" i="1" l="1"/>
  <c r="K1838" i="1" s="1"/>
  <c r="L1838" i="1" s="1"/>
  <c r="K1837" i="1"/>
  <c r="L1837" i="1" s="1"/>
  <c r="M1837" i="1" s="1"/>
  <c r="N1836" i="1"/>
  <c r="H1839" i="1"/>
  <c r="I1839" i="1" s="1"/>
  <c r="G1840" i="1"/>
  <c r="E1841" i="1"/>
  <c r="J1839" i="1" l="1"/>
  <c r="H1840" i="1"/>
  <c r="M1838" i="1"/>
  <c r="N1837" i="1"/>
  <c r="G1841" i="1"/>
  <c r="E1842" i="1"/>
  <c r="K1839" i="1" l="1"/>
  <c r="L1839" i="1" s="1"/>
  <c r="M1839" i="1" s="1"/>
  <c r="H1841" i="1"/>
  <c r="I1841" i="1" s="1"/>
  <c r="I1840" i="1"/>
  <c r="J1840" i="1" s="1"/>
  <c r="N1838" i="1"/>
  <c r="G1842" i="1"/>
  <c r="E1843" i="1"/>
  <c r="J1841" i="1" l="1"/>
  <c r="K1840" i="1"/>
  <c r="L1840" i="1" s="1"/>
  <c r="M1840" i="1" s="1"/>
  <c r="N1839" i="1"/>
  <c r="H1842" i="1"/>
  <c r="G1843" i="1"/>
  <c r="E1844" i="1"/>
  <c r="K1841" i="1" l="1"/>
  <c r="L1841" i="1" s="1"/>
  <c r="M1841" i="1" s="1"/>
  <c r="I1842" i="1"/>
  <c r="J1842" i="1" s="1"/>
  <c r="H1843" i="1"/>
  <c r="N1840" i="1"/>
  <c r="G1844" i="1"/>
  <c r="E1845" i="1"/>
  <c r="K1842" i="1" l="1"/>
  <c r="L1842" i="1" s="1"/>
  <c r="M1842" i="1" s="1"/>
  <c r="I1843" i="1"/>
  <c r="J1843" i="1" s="1"/>
  <c r="H1844" i="1"/>
  <c r="N1841" i="1"/>
  <c r="G1845" i="1"/>
  <c r="E1846" i="1"/>
  <c r="K1843" i="1" l="1"/>
  <c r="L1843" i="1" s="1"/>
  <c r="M1843" i="1" s="1"/>
  <c r="I1844" i="1"/>
  <c r="J1844" i="1" s="1"/>
  <c r="H1845" i="1"/>
  <c r="N1842" i="1"/>
  <c r="G1846" i="1"/>
  <c r="E1847" i="1"/>
  <c r="K1844" i="1" l="1"/>
  <c r="L1844" i="1" s="1"/>
  <c r="M1844" i="1" s="1"/>
  <c r="I1845" i="1"/>
  <c r="J1845" i="1" s="1"/>
  <c r="H1846" i="1"/>
  <c r="N1843" i="1"/>
  <c r="G1847" i="1"/>
  <c r="E1848" i="1"/>
  <c r="K1845" i="1" l="1"/>
  <c r="L1845" i="1" s="1"/>
  <c r="M1845" i="1" s="1"/>
  <c r="I1846" i="1"/>
  <c r="J1846" i="1" s="1"/>
  <c r="H1847" i="1"/>
  <c r="N1844" i="1"/>
  <c r="G1848" i="1"/>
  <c r="E1849" i="1"/>
  <c r="K1846" i="1" l="1"/>
  <c r="L1846" i="1" s="1"/>
  <c r="M1846" i="1" s="1"/>
  <c r="H1848" i="1"/>
  <c r="I1847" i="1"/>
  <c r="J1847" i="1" s="1"/>
  <c r="N1845" i="1"/>
  <c r="G1849" i="1"/>
  <c r="E1850" i="1"/>
  <c r="K1847" i="1" l="1"/>
  <c r="L1847" i="1" s="1"/>
  <c r="M1847" i="1" s="1"/>
  <c r="H1849" i="1"/>
  <c r="I1849" i="1" s="1"/>
  <c r="I1848" i="1"/>
  <c r="J1848" i="1" s="1"/>
  <c r="N1846" i="1"/>
  <c r="G1850" i="1"/>
  <c r="E1851" i="1"/>
  <c r="J1849" i="1" l="1"/>
  <c r="K1848" i="1"/>
  <c r="L1848" i="1" s="1"/>
  <c r="M1848" i="1" s="1"/>
  <c r="H1850" i="1"/>
  <c r="N1847" i="1"/>
  <c r="G1851" i="1"/>
  <c r="E1852" i="1"/>
  <c r="I1850" i="1" l="1"/>
  <c r="J1850" i="1" s="1"/>
  <c r="K1849" i="1"/>
  <c r="L1849" i="1" s="1"/>
  <c r="M1849" i="1" s="1"/>
  <c r="N1848" i="1"/>
  <c r="H1851" i="1"/>
  <c r="G1852" i="1"/>
  <c r="E1853" i="1"/>
  <c r="K1850" i="1" l="1"/>
  <c r="L1850" i="1" s="1"/>
  <c r="M1850" i="1" s="1"/>
  <c r="N1849" i="1"/>
  <c r="I1851" i="1"/>
  <c r="J1851" i="1" s="1"/>
  <c r="H1852" i="1"/>
  <c r="G1853" i="1"/>
  <c r="E1854" i="1"/>
  <c r="K1851" i="1" l="1"/>
  <c r="L1851" i="1" s="1"/>
  <c r="M1851" i="1" s="1"/>
  <c r="I1852" i="1"/>
  <c r="J1852" i="1" s="1"/>
  <c r="H1853" i="1"/>
  <c r="I1853" i="1" s="1"/>
  <c r="N1850" i="1"/>
  <c r="G1854" i="1"/>
  <c r="E1855" i="1"/>
  <c r="J1853" i="1" l="1"/>
  <c r="K1852" i="1"/>
  <c r="L1852" i="1" s="1"/>
  <c r="M1852" i="1" s="1"/>
  <c r="H1854" i="1"/>
  <c r="I1854" i="1" s="1"/>
  <c r="N1851" i="1"/>
  <c r="G1855" i="1"/>
  <c r="E1856" i="1"/>
  <c r="J1854" i="1" l="1"/>
  <c r="K1854" i="1" s="1"/>
  <c r="L1854" i="1" s="1"/>
  <c r="K1853" i="1"/>
  <c r="L1853" i="1" s="1"/>
  <c r="M1853" i="1" s="1"/>
  <c r="N1852" i="1"/>
  <c r="H1855" i="1"/>
  <c r="G1856" i="1"/>
  <c r="E1857" i="1"/>
  <c r="I1855" i="1" l="1"/>
  <c r="J1855" i="1" s="1"/>
  <c r="M1854" i="1"/>
  <c r="N1853" i="1"/>
  <c r="H1856" i="1"/>
  <c r="G1857" i="1"/>
  <c r="E1858" i="1"/>
  <c r="I1856" i="1" l="1"/>
  <c r="J1856" i="1" s="1"/>
  <c r="N1854" i="1"/>
  <c r="K1855" i="1"/>
  <c r="L1855" i="1" s="1"/>
  <c r="M1855" i="1" s="1"/>
  <c r="H1857" i="1"/>
  <c r="I1857" i="1" s="1"/>
  <c r="G1858" i="1"/>
  <c r="E1859" i="1"/>
  <c r="J1857" i="1" l="1"/>
  <c r="K1856" i="1"/>
  <c r="L1856" i="1" s="1"/>
  <c r="M1856" i="1" s="1"/>
  <c r="N1856" i="1" s="1"/>
  <c r="N1855" i="1"/>
  <c r="H1858" i="1"/>
  <c r="I1858" i="1" s="1"/>
  <c r="G1859" i="1"/>
  <c r="E1860" i="1"/>
  <c r="J1858" i="1" l="1"/>
  <c r="K1857" i="1"/>
  <c r="L1857" i="1" s="1"/>
  <c r="M1857" i="1" s="1"/>
  <c r="H1859" i="1"/>
  <c r="G1860" i="1"/>
  <c r="E1861" i="1"/>
  <c r="K1858" i="1" l="1"/>
  <c r="L1858" i="1" s="1"/>
  <c r="M1858" i="1" s="1"/>
  <c r="N1858" i="1" s="1"/>
  <c r="I1859" i="1"/>
  <c r="J1859" i="1" s="1"/>
  <c r="N1857" i="1"/>
  <c r="H1860" i="1"/>
  <c r="G1861" i="1"/>
  <c r="E1862" i="1"/>
  <c r="I1860" i="1" l="1"/>
  <c r="J1860" i="1" s="1"/>
  <c r="K1859" i="1"/>
  <c r="L1859" i="1" s="1"/>
  <c r="M1859" i="1" s="1"/>
  <c r="H1861" i="1"/>
  <c r="G1862" i="1"/>
  <c r="E1863" i="1"/>
  <c r="K1860" i="1" l="1"/>
  <c r="L1860" i="1" s="1"/>
  <c r="M1860" i="1" s="1"/>
  <c r="N1860" i="1" s="1"/>
  <c r="I1861" i="1"/>
  <c r="J1861" i="1" s="1"/>
  <c r="N1859" i="1"/>
  <c r="H1862" i="1"/>
  <c r="G1863" i="1"/>
  <c r="E1864" i="1"/>
  <c r="I1862" i="1" l="1"/>
  <c r="J1862" i="1" s="1"/>
  <c r="K1861" i="1"/>
  <c r="L1861" i="1" s="1"/>
  <c r="M1861" i="1" s="1"/>
  <c r="H1863" i="1"/>
  <c r="G1864" i="1"/>
  <c r="E1865" i="1"/>
  <c r="K1862" i="1" l="1"/>
  <c r="L1862" i="1" s="1"/>
  <c r="M1862" i="1" s="1"/>
  <c r="N1862" i="1" s="1"/>
  <c r="N1861" i="1"/>
  <c r="I1863" i="1"/>
  <c r="J1863" i="1" s="1"/>
  <c r="H1864" i="1"/>
  <c r="I1864" i="1" s="1"/>
  <c r="G1865" i="1"/>
  <c r="E1866" i="1"/>
  <c r="J1864" i="1" l="1"/>
  <c r="K1863" i="1"/>
  <c r="L1863" i="1" s="1"/>
  <c r="M1863" i="1" s="1"/>
  <c r="H1865" i="1"/>
  <c r="I1865" i="1" s="1"/>
  <c r="G1866" i="1"/>
  <c r="E1867" i="1"/>
  <c r="J1865" i="1" l="1"/>
  <c r="N1863" i="1"/>
  <c r="K1864" i="1"/>
  <c r="L1864" i="1" s="1"/>
  <c r="M1864" i="1" s="1"/>
  <c r="H1866" i="1"/>
  <c r="I1866" i="1" s="1"/>
  <c r="G1867" i="1"/>
  <c r="E1868" i="1"/>
  <c r="J1866" i="1" l="1"/>
  <c r="N1864" i="1"/>
  <c r="K1865" i="1"/>
  <c r="L1865" i="1" s="1"/>
  <c r="M1865" i="1" s="1"/>
  <c r="H1867" i="1"/>
  <c r="I1867" i="1" s="1"/>
  <c r="G1868" i="1"/>
  <c r="E1869" i="1"/>
  <c r="J1867" i="1" l="1"/>
  <c r="K1866" i="1"/>
  <c r="L1866" i="1" s="1"/>
  <c r="M1866" i="1" s="1"/>
  <c r="N1866" i="1" s="1"/>
  <c r="N1865" i="1"/>
  <c r="H1868" i="1"/>
  <c r="I1868" i="1" s="1"/>
  <c r="G1869" i="1"/>
  <c r="E1870" i="1"/>
  <c r="J1868" i="1" l="1"/>
  <c r="K1867" i="1"/>
  <c r="L1867" i="1" s="1"/>
  <c r="M1867" i="1" s="1"/>
  <c r="N1867" i="1" s="1"/>
  <c r="H1869" i="1"/>
  <c r="I1869" i="1" s="1"/>
  <c r="G1870" i="1"/>
  <c r="E1871" i="1"/>
  <c r="J1869" i="1" l="1"/>
  <c r="K1868" i="1"/>
  <c r="L1868" i="1" s="1"/>
  <c r="M1868" i="1" s="1"/>
  <c r="N1868" i="1" s="1"/>
  <c r="H1870" i="1"/>
  <c r="I1870" i="1" s="1"/>
  <c r="G1871" i="1"/>
  <c r="E1872" i="1"/>
  <c r="J1870" i="1" l="1"/>
  <c r="H1871" i="1"/>
  <c r="I1871" i="1" s="1"/>
  <c r="K1869" i="1"/>
  <c r="L1869" i="1" s="1"/>
  <c r="M1869" i="1" s="1"/>
  <c r="G1872" i="1"/>
  <c r="E1873" i="1"/>
  <c r="J1871" i="1" l="1"/>
  <c r="K1870" i="1"/>
  <c r="L1870" i="1" s="1"/>
  <c r="M1870" i="1" s="1"/>
  <c r="N1870" i="1" s="1"/>
  <c r="N1869" i="1"/>
  <c r="H1872" i="1"/>
  <c r="G1873" i="1"/>
  <c r="E1874" i="1"/>
  <c r="K1871" i="1" l="1"/>
  <c r="L1871" i="1" s="1"/>
  <c r="M1871" i="1" s="1"/>
  <c r="N1871" i="1" s="1"/>
  <c r="H1873" i="1"/>
  <c r="I1873" i="1" s="1"/>
  <c r="I1872" i="1"/>
  <c r="J1872" i="1" s="1"/>
  <c r="G1874" i="1"/>
  <c r="E1875" i="1"/>
  <c r="J1873" i="1" l="1"/>
  <c r="H1874" i="1"/>
  <c r="K1872" i="1"/>
  <c r="L1872" i="1" s="1"/>
  <c r="M1872" i="1" s="1"/>
  <c r="N1872" i="1" s="1"/>
  <c r="G1875" i="1"/>
  <c r="E1876" i="1"/>
  <c r="K1873" i="1" l="1"/>
  <c r="L1873" i="1" s="1"/>
  <c r="M1873" i="1" s="1"/>
  <c r="N1873" i="1" s="1"/>
  <c r="I1874" i="1"/>
  <c r="J1874" i="1" s="1"/>
  <c r="H1875" i="1"/>
  <c r="G1876" i="1"/>
  <c r="E1877" i="1"/>
  <c r="K1874" i="1" l="1"/>
  <c r="L1874" i="1" s="1"/>
  <c r="M1874" i="1" s="1"/>
  <c r="N1874" i="1" s="1"/>
  <c r="I1875" i="1"/>
  <c r="J1875" i="1" s="1"/>
  <c r="H1876" i="1"/>
  <c r="G1877" i="1"/>
  <c r="E1878" i="1"/>
  <c r="I1876" i="1" l="1"/>
  <c r="J1876" i="1" s="1"/>
  <c r="K1875" i="1"/>
  <c r="L1875" i="1" s="1"/>
  <c r="M1875" i="1" s="1"/>
  <c r="N1875" i="1" s="1"/>
  <c r="H1877" i="1"/>
  <c r="G1878" i="1"/>
  <c r="E1879" i="1"/>
  <c r="I1877" i="1" l="1"/>
  <c r="J1877" i="1" s="1"/>
  <c r="H1878" i="1"/>
  <c r="G1879" i="1"/>
  <c r="E1880" i="1"/>
  <c r="K1876" i="1" l="1"/>
  <c r="L1876" i="1" s="1"/>
  <c r="M1876" i="1" s="1"/>
  <c r="N1876" i="1" s="1"/>
  <c r="I1878" i="1"/>
  <c r="J1878" i="1" s="1"/>
  <c r="K1877" i="1"/>
  <c r="L1877" i="1" s="1"/>
  <c r="H1879" i="1"/>
  <c r="G1880" i="1"/>
  <c r="E1881" i="1"/>
  <c r="M1877" i="1" l="1"/>
  <c r="N1877" i="1" s="1"/>
  <c r="K1878" i="1"/>
  <c r="L1878" i="1" s="1"/>
  <c r="H1880" i="1"/>
  <c r="I1879" i="1"/>
  <c r="J1879" i="1" s="1"/>
  <c r="G1881" i="1"/>
  <c r="E1882" i="1"/>
  <c r="I1880" i="1" l="1"/>
  <c r="J1880" i="1" s="1"/>
  <c r="K1880" i="1" s="1"/>
  <c r="L1880" i="1" s="1"/>
  <c r="M1878" i="1"/>
  <c r="N1878" i="1" s="1"/>
  <c r="K1879" i="1"/>
  <c r="L1879" i="1" s="1"/>
  <c r="H1881" i="1"/>
  <c r="I1881" i="1" s="1"/>
  <c r="G1882" i="1"/>
  <c r="E1883" i="1"/>
  <c r="M1879" i="1" l="1"/>
  <c r="N1879" i="1" s="1"/>
  <c r="J1881" i="1"/>
  <c r="H1882" i="1"/>
  <c r="I1882" i="1" s="1"/>
  <c r="G1883" i="1"/>
  <c r="E1884" i="1"/>
  <c r="J1882" i="1" l="1"/>
  <c r="M1880" i="1"/>
  <c r="N1880" i="1" s="1"/>
  <c r="K1881" i="1"/>
  <c r="L1881" i="1" s="1"/>
  <c r="H1883" i="1"/>
  <c r="G1884" i="1"/>
  <c r="E1885" i="1"/>
  <c r="M1881" i="1" l="1"/>
  <c r="N1881" i="1" s="1"/>
  <c r="I1883" i="1"/>
  <c r="J1883" i="1" s="1"/>
  <c r="K1882" i="1"/>
  <c r="L1882" i="1" s="1"/>
  <c r="M1882" i="1" s="1"/>
  <c r="H1884" i="1"/>
  <c r="G1885" i="1"/>
  <c r="E1886" i="1"/>
  <c r="N1882" i="1" l="1"/>
  <c r="I1884" i="1"/>
  <c r="J1884" i="1" s="1"/>
  <c r="K1883" i="1"/>
  <c r="L1883" i="1" s="1"/>
  <c r="M1883" i="1" s="1"/>
  <c r="H1885" i="1"/>
  <c r="I1885" i="1" s="1"/>
  <c r="G1886" i="1"/>
  <c r="E1887" i="1"/>
  <c r="J1885" i="1" l="1"/>
  <c r="K1884" i="1"/>
  <c r="L1884" i="1" s="1"/>
  <c r="M1884" i="1" s="1"/>
  <c r="N1884" i="1" s="1"/>
  <c r="N1883" i="1"/>
  <c r="H1886" i="1"/>
  <c r="G1887" i="1"/>
  <c r="E1888" i="1"/>
  <c r="I1886" i="1" l="1"/>
  <c r="J1886" i="1" s="1"/>
  <c r="K1885" i="1"/>
  <c r="L1885" i="1" s="1"/>
  <c r="M1885" i="1" s="1"/>
  <c r="N1885" i="1" s="1"/>
  <c r="H1887" i="1"/>
  <c r="G1888" i="1"/>
  <c r="E1889" i="1"/>
  <c r="K1886" i="1" l="1"/>
  <c r="L1886" i="1" s="1"/>
  <c r="M1886" i="1" s="1"/>
  <c r="N1886" i="1" s="1"/>
  <c r="I1887" i="1"/>
  <c r="J1887" i="1" s="1"/>
  <c r="H1888" i="1"/>
  <c r="I1888" i="1" s="1"/>
  <c r="G1889" i="1"/>
  <c r="E1890" i="1"/>
  <c r="J1888" i="1" l="1"/>
  <c r="H1889" i="1"/>
  <c r="K1887" i="1"/>
  <c r="L1887" i="1" s="1"/>
  <c r="M1887" i="1" s="1"/>
  <c r="G1890" i="1"/>
  <c r="E1891" i="1"/>
  <c r="K1888" i="1" l="1"/>
  <c r="L1888" i="1" s="1"/>
  <c r="M1888" i="1" s="1"/>
  <c r="N1888" i="1" s="1"/>
  <c r="N1887" i="1"/>
  <c r="I1889" i="1"/>
  <c r="J1889" i="1" s="1"/>
  <c r="H1890" i="1"/>
  <c r="I1890" i="1" s="1"/>
  <c r="G1891" i="1"/>
  <c r="E1892" i="1"/>
  <c r="J1890" i="1" l="1"/>
  <c r="K1889" i="1"/>
  <c r="L1889" i="1" s="1"/>
  <c r="M1889" i="1" s="1"/>
  <c r="N1889" i="1" s="1"/>
  <c r="H1891" i="1"/>
  <c r="I1891" i="1" s="1"/>
  <c r="G1892" i="1"/>
  <c r="E1893" i="1"/>
  <c r="J1891" i="1" l="1"/>
  <c r="K1890" i="1"/>
  <c r="L1890" i="1" s="1"/>
  <c r="M1890" i="1" s="1"/>
  <c r="N1890" i="1" s="1"/>
  <c r="H1892" i="1"/>
  <c r="I1892" i="1" s="1"/>
  <c r="G1893" i="1"/>
  <c r="E1894" i="1"/>
  <c r="J1892" i="1" l="1"/>
  <c r="K1891" i="1"/>
  <c r="L1891" i="1" s="1"/>
  <c r="M1891" i="1" s="1"/>
  <c r="N1891" i="1" s="1"/>
  <c r="H1893" i="1"/>
  <c r="G1894" i="1"/>
  <c r="E1895" i="1"/>
  <c r="I1893" i="1" l="1"/>
  <c r="H1894" i="1"/>
  <c r="K1892" i="1"/>
  <c r="L1892" i="1" s="1"/>
  <c r="M1892" i="1" s="1"/>
  <c r="G1895" i="1"/>
  <c r="E1896" i="1"/>
  <c r="J1893" i="1" l="1"/>
  <c r="K1893" i="1" s="1"/>
  <c r="L1893" i="1" s="1"/>
  <c r="M1893" i="1" s="1"/>
  <c r="N1893" i="1" s="1"/>
  <c r="I1894" i="1"/>
  <c r="N1892" i="1"/>
  <c r="H1895" i="1"/>
  <c r="G1896" i="1"/>
  <c r="E1897" i="1"/>
  <c r="J1894" i="1" l="1"/>
  <c r="K1894" i="1" s="1"/>
  <c r="L1894" i="1" s="1"/>
  <c r="M1894" i="1" s="1"/>
  <c r="N1894" i="1" s="1"/>
  <c r="H1896" i="1"/>
  <c r="I1895" i="1"/>
  <c r="G1897" i="1"/>
  <c r="E1898" i="1"/>
  <c r="J1895" i="1" l="1"/>
  <c r="K1895" i="1" s="1"/>
  <c r="L1895" i="1" s="1"/>
  <c r="M1895" i="1" s="1"/>
  <c r="N1895" i="1" s="1"/>
  <c r="H1897" i="1"/>
  <c r="I1896" i="1"/>
  <c r="G1898" i="1"/>
  <c r="E1899" i="1"/>
  <c r="J1896" i="1" l="1"/>
  <c r="I1897" i="1"/>
  <c r="H1898" i="1"/>
  <c r="G1899" i="1"/>
  <c r="E1900" i="1"/>
  <c r="J1897" i="1" l="1"/>
  <c r="K1897" i="1" s="1"/>
  <c r="L1897" i="1" s="1"/>
  <c r="K1896" i="1"/>
  <c r="L1896" i="1" s="1"/>
  <c r="M1896" i="1" s="1"/>
  <c r="N1896" i="1" s="1"/>
  <c r="I1898" i="1"/>
  <c r="H1899" i="1"/>
  <c r="G1900" i="1"/>
  <c r="E1901" i="1"/>
  <c r="J1898" i="1" l="1"/>
  <c r="K1898" i="1" s="1"/>
  <c r="L1898" i="1" s="1"/>
  <c r="M1897" i="1"/>
  <c r="N1897" i="1" s="1"/>
  <c r="I1899" i="1"/>
  <c r="H1900" i="1"/>
  <c r="I1900" i="1" s="1"/>
  <c r="G1901" i="1"/>
  <c r="E1902" i="1"/>
  <c r="J1899" i="1" l="1"/>
  <c r="J1900" i="1" s="1"/>
  <c r="M1898" i="1"/>
  <c r="N1898" i="1" s="1"/>
  <c r="H1901" i="1"/>
  <c r="I1901" i="1" s="1"/>
  <c r="G1902" i="1"/>
  <c r="E1903" i="1"/>
  <c r="J1901" i="1" l="1"/>
  <c r="K1899" i="1"/>
  <c r="L1899" i="1" s="1"/>
  <c r="M1899" i="1" s="1"/>
  <c r="N1899" i="1" s="1"/>
  <c r="K1900" i="1"/>
  <c r="L1900" i="1" s="1"/>
  <c r="H1902" i="1"/>
  <c r="G1903" i="1"/>
  <c r="E1904" i="1"/>
  <c r="M1900" i="1" l="1"/>
  <c r="N1900" i="1" s="1"/>
  <c r="I1902" i="1"/>
  <c r="J1902" i="1" s="1"/>
  <c r="K1901" i="1"/>
  <c r="L1901" i="1" s="1"/>
  <c r="H1903" i="1"/>
  <c r="G1904" i="1"/>
  <c r="E1905" i="1"/>
  <c r="M1901" i="1" l="1"/>
  <c r="I1903" i="1"/>
  <c r="J1903" i="1" s="1"/>
  <c r="H1904" i="1"/>
  <c r="G1905" i="1"/>
  <c r="E1906" i="1"/>
  <c r="K1902" i="1" l="1"/>
  <c r="L1902" i="1" s="1"/>
  <c r="M1902" i="1" s="1"/>
  <c r="N1902" i="1" s="1"/>
  <c r="N1901" i="1"/>
  <c r="I1904" i="1"/>
  <c r="J1904" i="1" s="1"/>
  <c r="K1903" i="1"/>
  <c r="L1903" i="1" s="1"/>
  <c r="H1905" i="1"/>
  <c r="I1905" i="1" s="1"/>
  <c r="G1906" i="1"/>
  <c r="E1907" i="1"/>
  <c r="J1905" i="1" l="1"/>
  <c r="M1903" i="1"/>
  <c r="N1903" i="1" s="1"/>
  <c r="K1904" i="1"/>
  <c r="L1904" i="1" s="1"/>
  <c r="H1906" i="1"/>
  <c r="G1907" i="1"/>
  <c r="E1908" i="1"/>
  <c r="M1904" i="1" l="1"/>
  <c r="N1904" i="1" s="1"/>
  <c r="I1906" i="1"/>
  <c r="J1906" i="1" s="1"/>
  <c r="K1905" i="1"/>
  <c r="L1905" i="1" s="1"/>
  <c r="H1907" i="1"/>
  <c r="I1907" i="1" s="1"/>
  <c r="G1908" i="1"/>
  <c r="E1909" i="1"/>
  <c r="M1905" i="1" l="1"/>
  <c r="N1905" i="1" s="1"/>
  <c r="J1907" i="1"/>
  <c r="K1906" i="1"/>
  <c r="L1906" i="1" s="1"/>
  <c r="H1908" i="1"/>
  <c r="G1909" i="1"/>
  <c r="E1910" i="1"/>
  <c r="M1906" i="1" l="1"/>
  <c r="N1906" i="1" s="1"/>
  <c r="I1908" i="1"/>
  <c r="J1908" i="1" s="1"/>
  <c r="K1907" i="1"/>
  <c r="L1907" i="1" s="1"/>
  <c r="M1907" i="1" s="1"/>
  <c r="H1909" i="1"/>
  <c r="I1909" i="1" s="1"/>
  <c r="G1910" i="1"/>
  <c r="E1911" i="1"/>
  <c r="K1908" i="1" l="1"/>
  <c r="L1908" i="1" s="1"/>
  <c r="M1908" i="1" s="1"/>
  <c r="N1908" i="1" s="1"/>
  <c r="J1909" i="1"/>
  <c r="N1907" i="1"/>
  <c r="H1910" i="1"/>
  <c r="G1911" i="1"/>
  <c r="E1912" i="1"/>
  <c r="I1910" i="1" l="1"/>
  <c r="J1910" i="1" s="1"/>
  <c r="K1909" i="1"/>
  <c r="L1909" i="1" s="1"/>
  <c r="M1909" i="1" s="1"/>
  <c r="H1911" i="1"/>
  <c r="I1911" i="1" s="1"/>
  <c r="G1912" i="1"/>
  <c r="E1913" i="1"/>
  <c r="J1911" i="1" l="1"/>
  <c r="K1910" i="1"/>
  <c r="L1910" i="1" s="1"/>
  <c r="M1910" i="1" s="1"/>
  <c r="N1910" i="1" s="1"/>
  <c r="N1909" i="1"/>
  <c r="H1912" i="1"/>
  <c r="G1913" i="1"/>
  <c r="E1914" i="1"/>
  <c r="K1911" i="1" l="1"/>
  <c r="L1911" i="1" s="1"/>
  <c r="M1911" i="1" s="1"/>
  <c r="N1911" i="1" s="1"/>
  <c r="I1912" i="1"/>
  <c r="J1912" i="1" s="1"/>
  <c r="H1913" i="1"/>
  <c r="I1913" i="1" s="1"/>
  <c r="G1914" i="1"/>
  <c r="E1915" i="1"/>
  <c r="J1913" i="1" l="1"/>
  <c r="K1912" i="1"/>
  <c r="L1912" i="1" s="1"/>
  <c r="M1912" i="1" s="1"/>
  <c r="N1912" i="1" s="1"/>
  <c r="H1914" i="1"/>
  <c r="G1915" i="1"/>
  <c r="E1916" i="1"/>
  <c r="K1913" i="1" l="1"/>
  <c r="L1913" i="1" s="1"/>
  <c r="M1913" i="1" s="1"/>
  <c r="N1913" i="1" s="1"/>
  <c r="I1914" i="1"/>
  <c r="J1914" i="1" s="1"/>
  <c r="H1915" i="1"/>
  <c r="G1916" i="1"/>
  <c r="E1917" i="1"/>
  <c r="K1914" i="1" l="1"/>
  <c r="L1914" i="1" s="1"/>
  <c r="M1914" i="1" s="1"/>
  <c r="N1914" i="1" s="1"/>
  <c r="I1915" i="1"/>
  <c r="J1915" i="1" s="1"/>
  <c r="H1916" i="1"/>
  <c r="G1917" i="1"/>
  <c r="E1918" i="1"/>
  <c r="K1915" i="1" l="1"/>
  <c r="L1915" i="1" s="1"/>
  <c r="M1915" i="1" s="1"/>
  <c r="N1915" i="1" s="1"/>
  <c r="I1916" i="1"/>
  <c r="J1916" i="1" s="1"/>
  <c r="H1917" i="1"/>
  <c r="I1917" i="1" s="1"/>
  <c r="G1918" i="1"/>
  <c r="E1919" i="1"/>
  <c r="J1917" i="1" l="1"/>
  <c r="K1916" i="1"/>
  <c r="L1916" i="1" s="1"/>
  <c r="M1916" i="1" s="1"/>
  <c r="N1916" i="1" s="1"/>
  <c r="H1918" i="1"/>
  <c r="I1918" i="1" s="1"/>
  <c r="G1919" i="1"/>
  <c r="E1920" i="1"/>
  <c r="J1918" i="1" l="1"/>
  <c r="K1917" i="1"/>
  <c r="L1917" i="1" s="1"/>
  <c r="M1917" i="1" s="1"/>
  <c r="N1917" i="1" s="1"/>
  <c r="H1919" i="1"/>
  <c r="I1919" i="1" s="1"/>
  <c r="G1920" i="1"/>
  <c r="E1921" i="1"/>
  <c r="J1919" i="1" l="1"/>
  <c r="K1918" i="1"/>
  <c r="L1918" i="1" s="1"/>
  <c r="M1918" i="1" s="1"/>
  <c r="N1918" i="1" s="1"/>
  <c r="H1920" i="1"/>
  <c r="I1920" i="1" s="1"/>
  <c r="G1921" i="1"/>
  <c r="E1922" i="1"/>
  <c r="J1920" i="1" l="1"/>
  <c r="K1920" i="1" s="1"/>
  <c r="L1920" i="1" s="1"/>
  <c r="K1919" i="1"/>
  <c r="L1919" i="1" s="1"/>
  <c r="M1919" i="1" s="1"/>
  <c r="H1921" i="1"/>
  <c r="G1922" i="1"/>
  <c r="E1923" i="1"/>
  <c r="N1919" i="1" l="1"/>
  <c r="M1920" i="1"/>
  <c r="N1920" i="1" s="1"/>
  <c r="I1921" i="1"/>
  <c r="J1921" i="1" s="1"/>
  <c r="H1922" i="1"/>
  <c r="G1923" i="1"/>
  <c r="E1924" i="1"/>
  <c r="K1921" i="1" l="1"/>
  <c r="L1921" i="1" s="1"/>
  <c r="M1921" i="1" s="1"/>
  <c r="N1921" i="1" s="1"/>
  <c r="I1922" i="1"/>
  <c r="J1922" i="1" s="1"/>
  <c r="H1923" i="1"/>
  <c r="I1923" i="1" s="1"/>
  <c r="G1924" i="1"/>
  <c r="E1925" i="1"/>
  <c r="J1923" i="1" l="1"/>
  <c r="K1922" i="1"/>
  <c r="L1922" i="1" s="1"/>
  <c r="M1922" i="1" s="1"/>
  <c r="H1924" i="1"/>
  <c r="I1924" i="1" s="1"/>
  <c r="G1925" i="1"/>
  <c r="E1926" i="1"/>
  <c r="J1924" i="1" l="1"/>
  <c r="K1923" i="1"/>
  <c r="L1923" i="1" s="1"/>
  <c r="M1923" i="1" s="1"/>
  <c r="N1923" i="1" s="1"/>
  <c r="N1922" i="1"/>
  <c r="H1925" i="1"/>
  <c r="G1926" i="1"/>
  <c r="E1927" i="1"/>
  <c r="I1925" i="1" l="1"/>
  <c r="J1925" i="1" s="1"/>
  <c r="K1924" i="1"/>
  <c r="L1924" i="1" s="1"/>
  <c r="M1924" i="1" s="1"/>
  <c r="N1924" i="1" s="1"/>
  <c r="H1926" i="1"/>
  <c r="G1927" i="1"/>
  <c r="E1928" i="1"/>
  <c r="I1926" i="1" l="1"/>
  <c r="J1926" i="1" s="1"/>
  <c r="H1927" i="1"/>
  <c r="I1927" i="1" s="1"/>
  <c r="K1925" i="1"/>
  <c r="L1925" i="1" s="1"/>
  <c r="M1925" i="1" s="1"/>
  <c r="G1928" i="1"/>
  <c r="E1929" i="1"/>
  <c r="J1927" i="1" l="1"/>
  <c r="K1926" i="1"/>
  <c r="L1926" i="1" s="1"/>
  <c r="M1926" i="1" s="1"/>
  <c r="N1926" i="1" s="1"/>
  <c r="N1925" i="1"/>
  <c r="H1928" i="1"/>
  <c r="I1928" i="1" s="1"/>
  <c r="G1929" i="1"/>
  <c r="E1930" i="1"/>
  <c r="J1928" i="1" l="1"/>
  <c r="K1927" i="1"/>
  <c r="L1927" i="1" s="1"/>
  <c r="M1927" i="1" s="1"/>
  <c r="N1927" i="1" s="1"/>
  <c r="H1929" i="1"/>
  <c r="G1930" i="1"/>
  <c r="E1931" i="1"/>
  <c r="H1930" i="1" l="1"/>
  <c r="I1929" i="1"/>
  <c r="J1929" i="1" s="1"/>
  <c r="K1928" i="1"/>
  <c r="L1928" i="1" s="1"/>
  <c r="M1928" i="1" s="1"/>
  <c r="N1928" i="1" s="1"/>
  <c r="G1931" i="1"/>
  <c r="E1932" i="1"/>
  <c r="I1930" i="1" l="1"/>
  <c r="J1930" i="1" s="1"/>
  <c r="H1931" i="1"/>
  <c r="K1929" i="1"/>
  <c r="L1929" i="1" s="1"/>
  <c r="M1929" i="1" s="1"/>
  <c r="G1932" i="1"/>
  <c r="E1933" i="1"/>
  <c r="K1930" i="1" l="1"/>
  <c r="L1930" i="1" s="1"/>
  <c r="M1930" i="1" s="1"/>
  <c r="N1930" i="1" s="1"/>
  <c r="N1929" i="1"/>
  <c r="I1931" i="1"/>
  <c r="J1931" i="1" s="1"/>
  <c r="H1932" i="1"/>
  <c r="G1933" i="1"/>
  <c r="E1934" i="1"/>
  <c r="I1932" i="1" l="1"/>
  <c r="J1932" i="1" s="1"/>
  <c r="H1933" i="1"/>
  <c r="I1933" i="1" s="1"/>
  <c r="G1934" i="1"/>
  <c r="E1935" i="1"/>
  <c r="J1933" i="1" l="1"/>
  <c r="K1931" i="1"/>
  <c r="L1931" i="1" s="1"/>
  <c r="M1931" i="1" s="1"/>
  <c r="N1931" i="1" s="1"/>
  <c r="K1932" i="1"/>
  <c r="L1932" i="1" s="1"/>
  <c r="H1934" i="1"/>
  <c r="G1935" i="1"/>
  <c r="E1936" i="1"/>
  <c r="M1932" i="1" l="1"/>
  <c r="N1932" i="1" s="1"/>
  <c r="I1934" i="1"/>
  <c r="J1934" i="1" s="1"/>
  <c r="H1935" i="1"/>
  <c r="I1935" i="1" s="1"/>
  <c r="K1933" i="1"/>
  <c r="L1933" i="1" s="1"/>
  <c r="G1936" i="1"/>
  <c r="E1937" i="1"/>
  <c r="M1933" i="1" l="1"/>
  <c r="N1933" i="1" s="1"/>
  <c r="J1935" i="1"/>
  <c r="K1934" i="1"/>
  <c r="L1934" i="1" s="1"/>
  <c r="M1934" i="1" s="1"/>
  <c r="N1934" i="1" s="1"/>
  <c r="H1936" i="1"/>
  <c r="G1937" i="1"/>
  <c r="E1938" i="1"/>
  <c r="K1935" i="1" l="1"/>
  <c r="L1935" i="1" s="1"/>
  <c r="M1935" i="1" s="1"/>
  <c r="N1935" i="1" s="1"/>
  <c r="I1936" i="1"/>
  <c r="J1936" i="1" s="1"/>
  <c r="H1937" i="1"/>
  <c r="I1937" i="1" s="1"/>
  <c r="G1938" i="1"/>
  <c r="E1939" i="1"/>
  <c r="J1937" i="1" l="1"/>
  <c r="K1937" i="1" s="1"/>
  <c r="L1937" i="1" s="1"/>
  <c r="H1938" i="1"/>
  <c r="K1936" i="1"/>
  <c r="L1936" i="1" s="1"/>
  <c r="M1936" i="1" s="1"/>
  <c r="N1936" i="1" s="1"/>
  <c r="G1939" i="1"/>
  <c r="E1940" i="1"/>
  <c r="I1938" i="1" l="1"/>
  <c r="J1938" i="1" s="1"/>
  <c r="M1937" i="1"/>
  <c r="N1937" i="1" s="1"/>
  <c r="H1939" i="1"/>
  <c r="G1940" i="1"/>
  <c r="E1941" i="1"/>
  <c r="H1940" i="1" l="1"/>
  <c r="I1940" i="1" s="1"/>
  <c r="I1939" i="1"/>
  <c r="J1939" i="1" s="1"/>
  <c r="G1941" i="1"/>
  <c r="E1942" i="1"/>
  <c r="J1940" i="1" l="1"/>
  <c r="K1940" i="1" s="1"/>
  <c r="L1940" i="1" s="1"/>
  <c r="K1938" i="1"/>
  <c r="L1938" i="1" s="1"/>
  <c r="M1938" i="1" s="1"/>
  <c r="N1938" i="1" s="1"/>
  <c r="H1941" i="1"/>
  <c r="K1939" i="1"/>
  <c r="L1939" i="1" s="1"/>
  <c r="G1942" i="1"/>
  <c r="E1943" i="1"/>
  <c r="M1939" i="1" l="1"/>
  <c r="N1939" i="1" s="1"/>
  <c r="I1941" i="1"/>
  <c r="J1941" i="1" s="1"/>
  <c r="H1942" i="1"/>
  <c r="G1943" i="1"/>
  <c r="E1944" i="1"/>
  <c r="K1941" i="1" l="1"/>
  <c r="L1941" i="1" s="1"/>
  <c r="M1940" i="1"/>
  <c r="N1940" i="1" s="1"/>
  <c r="I1942" i="1"/>
  <c r="J1942" i="1" s="1"/>
  <c r="H1943" i="1"/>
  <c r="G1944" i="1"/>
  <c r="E1945" i="1"/>
  <c r="M1941" i="1" l="1"/>
  <c r="N1941" i="1" s="1"/>
  <c r="I1943" i="1"/>
  <c r="J1943" i="1" s="1"/>
  <c r="K1942" i="1"/>
  <c r="L1942" i="1" s="1"/>
  <c r="H1944" i="1"/>
  <c r="G1945" i="1"/>
  <c r="E1946" i="1"/>
  <c r="M1942" i="1" l="1"/>
  <c r="N1942" i="1" s="1"/>
  <c r="I1944" i="1"/>
  <c r="J1944" i="1" s="1"/>
  <c r="K1943" i="1"/>
  <c r="L1943" i="1" s="1"/>
  <c r="H1945" i="1"/>
  <c r="G1946" i="1"/>
  <c r="E1947" i="1"/>
  <c r="M1943" i="1" l="1"/>
  <c r="N1943" i="1" s="1"/>
  <c r="I1945" i="1"/>
  <c r="J1945" i="1" s="1"/>
  <c r="K1944" i="1"/>
  <c r="L1944" i="1" s="1"/>
  <c r="M1944" i="1" s="1"/>
  <c r="N1944" i="1" s="1"/>
  <c r="H1946" i="1"/>
  <c r="G1947" i="1"/>
  <c r="E1948" i="1"/>
  <c r="K1945" i="1" l="1"/>
  <c r="L1945" i="1" s="1"/>
  <c r="M1945" i="1" s="1"/>
  <c r="C10" i="2" s="1"/>
  <c r="I1946" i="1"/>
  <c r="J1946" i="1" s="1"/>
  <c r="H1947" i="1"/>
  <c r="G1948" i="1"/>
  <c r="E1949" i="1"/>
  <c r="P10" i="2" l="1"/>
  <c r="Q10" i="2"/>
  <c r="I1947" i="1"/>
  <c r="J1947" i="1" s="1"/>
  <c r="N1945" i="1"/>
  <c r="K1946" i="1"/>
  <c r="L1946" i="1" s="1"/>
  <c r="M1946" i="1" s="1"/>
  <c r="H1948" i="1"/>
  <c r="G1949" i="1"/>
  <c r="E1950" i="1"/>
  <c r="N1946" i="1" l="1"/>
  <c r="I1948" i="1"/>
  <c r="J1948" i="1" s="1"/>
  <c r="H1949" i="1"/>
  <c r="I1949" i="1" s="1"/>
  <c r="G1950" i="1"/>
  <c r="E1951" i="1"/>
  <c r="J1949" i="1" l="1"/>
  <c r="K1947" i="1"/>
  <c r="L1947" i="1" s="1"/>
  <c r="M1947" i="1" s="1"/>
  <c r="N1947" i="1" s="1"/>
  <c r="H1950" i="1"/>
  <c r="K1948" i="1"/>
  <c r="L1948" i="1" s="1"/>
  <c r="G1951" i="1"/>
  <c r="E1952" i="1"/>
  <c r="M1948" i="1" l="1"/>
  <c r="N1948" i="1" s="1"/>
  <c r="I1950" i="1"/>
  <c r="J1950" i="1" s="1"/>
  <c r="K1949" i="1"/>
  <c r="L1949" i="1" s="1"/>
  <c r="H1951" i="1"/>
  <c r="I1951" i="1" s="1"/>
  <c r="G1952" i="1"/>
  <c r="E1953" i="1"/>
  <c r="M1949" i="1" l="1"/>
  <c r="N1949" i="1" s="1"/>
  <c r="J1951" i="1"/>
  <c r="K1950" i="1"/>
  <c r="L1950" i="1" s="1"/>
  <c r="H1952" i="1"/>
  <c r="G1953" i="1"/>
  <c r="E1954" i="1"/>
  <c r="M1950" i="1" l="1"/>
  <c r="N1950" i="1" s="1"/>
  <c r="I1952" i="1"/>
  <c r="J1952" i="1" s="1"/>
  <c r="K1951" i="1"/>
  <c r="L1951" i="1" s="1"/>
  <c r="M1951" i="1" s="1"/>
  <c r="H1953" i="1"/>
  <c r="G1954" i="1"/>
  <c r="E1955" i="1"/>
  <c r="K1952" i="1" l="1"/>
  <c r="L1952" i="1" s="1"/>
  <c r="M1952" i="1" s="1"/>
  <c r="N1952" i="1" s="1"/>
  <c r="N1951" i="1"/>
  <c r="I1953" i="1"/>
  <c r="J1953" i="1" s="1"/>
  <c r="H1954" i="1"/>
  <c r="G1955" i="1"/>
  <c r="E1956" i="1"/>
  <c r="I1954" i="1" l="1"/>
  <c r="J1954" i="1" s="1"/>
  <c r="K1953" i="1"/>
  <c r="L1953" i="1" s="1"/>
  <c r="M1953" i="1" s="1"/>
  <c r="H1955" i="1"/>
  <c r="G1956" i="1"/>
  <c r="E1957" i="1"/>
  <c r="K1954" i="1" l="1"/>
  <c r="L1954" i="1" s="1"/>
  <c r="M1954" i="1" s="1"/>
  <c r="N1954" i="1" s="1"/>
  <c r="N1953" i="1"/>
  <c r="I1955" i="1"/>
  <c r="J1955" i="1" s="1"/>
  <c r="H1956" i="1"/>
  <c r="G1957" i="1"/>
  <c r="E1958" i="1"/>
  <c r="I1956" i="1" l="1"/>
  <c r="J1956" i="1" s="1"/>
  <c r="K1955" i="1"/>
  <c r="L1955" i="1" s="1"/>
  <c r="M1955" i="1" s="1"/>
  <c r="N1955" i="1" s="1"/>
  <c r="H1957" i="1"/>
  <c r="G1958" i="1"/>
  <c r="E1959" i="1"/>
  <c r="K1956" i="1" l="1"/>
  <c r="L1956" i="1" s="1"/>
  <c r="M1956" i="1" s="1"/>
  <c r="N1956" i="1" s="1"/>
  <c r="I1957" i="1"/>
  <c r="J1957" i="1" s="1"/>
  <c r="H1958" i="1"/>
  <c r="G1959" i="1"/>
  <c r="E1960" i="1"/>
  <c r="I1958" i="1" l="1"/>
  <c r="J1958" i="1" s="1"/>
  <c r="K1957" i="1"/>
  <c r="L1957" i="1" s="1"/>
  <c r="M1957" i="1" s="1"/>
  <c r="N1957" i="1" s="1"/>
  <c r="H1959" i="1"/>
  <c r="I1959" i="1" s="1"/>
  <c r="G1960" i="1"/>
  <c r="E1961" i="1"/>
  <c r="J1959" i="1" l="1"/>
  <c r="K1958" i="1"/>
  <c r="L1958" i="1" s="1"/>
  <c r="M1958" i="1" s="1"/>
  <c r="H1960" i="1"/>
  <c r="I1960" i="1" s="1"/>
  <c r="G1961" i="1"/>
  <c r="E1962" i="1"/>
  <c r="J1960" i="1" l="1"/>
  <c r="N1958" i="1"/>
  <c r="K1959" i="1"/>
  <c r="L1959" i="1" s="1"/>
  <c r="M1959" i="1" s="1"/>
  <c r="H1961" i="1"/>
  <c r="I1961" i="1" s="1"/>
  <c r="G1962" i="1"/>
  <c r="E1963" i="1"/>
  <c r="J1961" i="1" l="1"/>
  <c r="K1961" i="1" s="1"/>
  <c r="L1961" i="1" s="1"/>
  <c r="N1959" i="1"/>
  <c r="K1960" i="1"/>
  <c r="L1960" i="1" s="1"/>
  <c r="M1960" i="1" s="1"/>
  <c r="H1962" i="1"/>
  <c r="G1963" i="1"/>
  <c r="E1964" i="1"/>
  <c r="N1960" i="1" l="1"/>
  <c r="M1961" i="1"/>
  <c r="N1961" i="1" s="1"/>
  <c r="I1962" i="1"/>
  <c r="J1962" i="1" s="1"/>
  <c r="H1963" i="1"/>
  <c r="I1963" i="1" s="1"/>
  <c r="G1964" i="1"/>
  <c r="E1965" i="1"/>
  <c r="J1963" i="1" l="1"/>
  <c r="K1962" i="1"/>
  <c r="L1962" i="1" s="1"/>
  <c r="M1962" i="1" s="1"/>
  <c r="H1964" i="1"/>
  <c r="I1964" i="1" s="1"/>
  <c r="G1965" i="1"/>
  <c r="E1966" i="1"/>
  <c r="J1964" i="1" l="1"/>
  <c r="K1963" i="1"/>
  <c r="L1963" i="1" s="1"/>
  <c r="M1963" i="1" s="1"/>
  <c r="N1962" i="1"/>
  <c r="H1965" i="1"/>
  <c r="I1965" i="1" s="1"/>
  <c r="G1966" i="1"/>
  <c r="E1967" i="1"/>
  <c r="J1965" i="1" l="1"/>
  <c r="N1963" i="1"/>
  <c r="K1964" i="1"/>
  <c r="L1964" i="1" s="1"/>
  <c r="M1964" i="1" s="1"/>
  <c r="H1966" i="1"/>
  <c r="G1967" i="1"/>
  <c r="E1968" i="1"/>
  <c r="K1965" i="1" l="1"/>
  <c r="L1965" i="1" s="1"/>
  <c r="M1965" i="1" s="1"/>
  <c r="N1965" i="1" s="1"/>
  <c r="N1964" i="1"/>
  <c r="I1966" i="1"/>
  <c r="J1966" i="1" s="1"/>
  <c r="H1967" i="1"/>
  <c r="G1968" i="1"/>
  <c r="E1969" i="1"/>
  <c r="I1967" i="1" l="1"/>
  <c r="J1967" i="1" s="1"/>
  <c r="K1966" i="1"/>
  <c r="L1966" i="1" s="1"/>
  <c r="M1966" i="1" s="1"/>
  <c r="H1968" i="1"/>
  <c r="G1969" i="1"/>
  <c r="E1970" i="1"/>
  <c r="K1967" i="1" l="1"/>
  <c r="L1967" i="1" s="1"/>
  <c r="M1967" i="1" s="1"/>
  <c r="N1967" i="1" s="1"/>
  <c r="N1966" i="1"/>
  <c r="I1968" i="1"/>
  <c r="J1968" i="1" s="1"/>
  <c r="H1969" i="1"/>
  <c r="I1969" i="1" s="1"/>
  <c r="G1970" i="1"/>
  <c r="E1971" i="1"/>
  <c r="J1969" i="1" l="1"/>
  <c r="H1970" i="1"/>
  <c r="K1968" i="1"/>
  <c r="L1968" i="1" s="1"/>
  <c r="M1968" i="1" s="1"/>
  <c r="N1968" i="1" s="1"/>
  <c r="G1971" i="1"/>
  <c r="E1972" i="1"/>
  <c r="K1969" i="1" l="1"/>
  <c r="L1969" i="1" s="1"/>
  <c r="M1969" i="1" s="1"/>
  <c r="N1969" i="1" s="1"/>
  <c r="H1971" i="1"/>
  <c r="I1970" i="1"/>
  <c r="J1970" i="1" s="1"/>
  <c r="G1972" i="1"/>
  <c r="E1973" i="1"/>
  <c r="K1970" i="1" l="1"/>
  <c r="L1970" i="1" s="1"/>
  <c r="M1970" i="1" s="1"/>
  <c r="N1970" i="1" s="1"/>
  <c r="I1971" i="1"/>
  <c r="J1971" i="1" s="1"/>
  <c r="H1972" i="1"/>
  <c r="G1973" i="1"/>
  <c r="E1974" i="1"/>
  <c r="I1972" i="1" l="1"/>
  <c r="J1972" i="1" s="1"/>
  <c r="H1973" i="1"/>
  <c r="G1974" i="1"/>
  <c r="E1975" i="1"/>
  <c r="K1971" i="1" l="1"/>
  <c r="L1971" i="1" s="1"/>
  <c r="M1971" i="1" s="1"/>
  <c r="N1971" i="1" s="1"/>
  <c r="I1973" i="1"/>
  <c r="J1973" i="1" s="1"/>
  <c r="K1972" i="1"/>
  <c r="L1972" i="1" s="1"/>
  <c r="H1974" i="1"/>
  <c r="G1975" i="1"/>
  <c r="E1976" i="1"/>
  <c r="M1972" i="1" l="1"/>
  <c r="N1972" i="1" s="1"/>
  <c r="K1973" i="1"/>
  <c r="L1973" i="1" s="1"/>
  <c r="I1974" i="1"/>
  <c r="J1974" i="1" s="1"/>
  <c r="H1975" i="1"/>
  <c r="G1976" i="1"/>
  <c r="E1977" i="1"/>
  <c r="M1973" i="1" l="1"/>
  <c r="N1973" i="1" s="1"/>
  <c r="I1975" i="1"/>
  <c r="J1975" i="1" s="1"/>
  <c r="K1974" i="1"/>
  <c r="L1974" i="1" s="1"/>
  <c r="H1976" i="1"/>
  <c r="I1976" i="1" s="1"/>
  <c r="G1977" i="1"/>
  <c r="E1978" i="1"/>
  <c r="J1976" i="1" l="1"/>
  <c r="M1974" i="1"/>
  <c r="N1974" i="1" s="1"/>
  <c r="K1975" i="1"/>
  <c r="L1975" i="1" s="1"/>
  <c r="H1977" i="1"/>
  <c r="G1978" i="1"/>
  <c r="E1979" i="1"/>
  <c r="M1975" i="1" l="1"/>
  <c r="N1975" i="1" s="1"/>
  <c r="I1977" i="1"/>
  <c r="J1977" i="1" s="1"/>
  <c r="K1976" i="1"/>
  <c r="L1976" i="1" s="1"/>
  <c r="H1978" i="1"/>
  <c r="G1979" i="1"/>
  <c r="E1980" i="1"/>
  <c r="M1976" i="1" l="1"/>
  <c r="N1976" i="1" s="1"/>
  <c r="K1977" i="1"/>
  <c r="L1977" i="1" s="1"/>
  <c r="I1978" i="1"/>
  <c r="J1978" i="1" s="1"/>
  <c r="H1979" i="1"/>
  <c r="I1979" i="1" s="1"/>
  <c r="G1980" i="1"/>
  <c r="E1981" i="1"/>
  <c r="J1979" i="1" l="1"/>
  <c r="M1977" i="1"/>
  <c r="N1977" i="1" s="1"/>
  <c r="K1978" i="1"/>
  <c r="L1978" i="1" s="1"/>
  <c r="H1980" i="1"/>
  <c r="I1980" i="1" s="1"/>
  <c r="G1981" i="1"/>
  <c r="E1982" i="1"/>
  <c r="J1980" i="1" l="1"/>
  <c r="K1980" i="1" s="1"/>
  <c r="L1980" i="1" s="1"/>
  <c r="M1978" i="1"/>
  <c r="N1978" i="1" s="1"/>
  <c r="K1979" i="1"/>
  <c r="L1979" i="1" s="1"/>
  <c r="H1981" i="1"/>
  <c r="I1981" i="1" s="1"/>
  <c r="G1982" i="1"/>
  <c r="E1983" i="1"/>
  <c r="J1981" i="1" l="1"/>
  <c r="M1979" i="1"/>
  <c r="N1979" i="1" s="1"/>
  <c r="H1982" i="1"/>
  <c r="G1983" i="1"/>
  <c r="E1984" i="1"/>
  <c r="M1980" i="1" l="1"/>
  <c r="N1980" i="1" s="1"/>
  <c r="H1983" i="1"/>
  <c r="I1983" i="1" s="1"/>
  <c r="I1982" i="1"/>
  <c r="J1982" i="1" s="1"/>
  <c r="K1981" i="1"/>
  <c r="L1981" i="1" s="1"/>
  <c r="G1984" i="1"/>
  <c r="E1985" i="1"/>
  <c r="J1983" i="1" l="1"/>
  <c r="M1981" i="1"/>
  <c r="N1981" i="1" s="1"/>
  <c r="H1984" i="1"/>
  <c r="I1984" i="1" s="1"/>
  <c r="K1982" i="1"/>
  <c r="L1982" i="1" s="1"/>
  <c r="G1985" i="1"/>
  <c r="E1986" i="1"/>
  <c r="J1984" i="1" l="1"/>
  <c r="K1984" i="1" s="1"/>
  <c r="L1984" i="1" s="1"/>
  <c r="M1982" i="1"/>
  <c r="N1982" i="1" s="1"/>
  <c r="K1983" i="1"/>
  <c r="L1983" i="1" s="1"/>
  <c r="H1985" i="1"/>
  <c r="I1985" i="1" s="1"/>
  <c r="G1986" i="1"/>
  <c r="E1987" i="1"/>
  <c r="J1985" i="1" l="1"/>
  <c r="M1983" i="1"/>
  <c r="N1983" i="1" s="1"/>
  <c r="H1986" i="1"/>
  <c r="G1987" i="1"/>
  <c r="E1988" i="1"/>
  <c r="M1984" i="1" l="1"/>
  <c r="N1984" i="1" s="1"/>
  <c r="I1986" i="1"/>
  <c r="J1986" i="1" s="1"/>
  <c r="K1985" i="1"/>
  <c r="L1985" i="1" s="1"/>
  <c r="H1987" i="1"/>
  <c r="G1988" i="1"/>
  <c r="E1989" i="1"/>
  <c r="M1985" i="1" l="1"/>
  <c r="N1985" i="1" s="1"/>
  <c r="K1986" i="1"/>
  <c r="L1986" i="1" s="1"/>
  <c r="I1987" i="1"/>
  <c r="J1987" i="1" s="1"/>
  <c r="H1988" i="1"/>
  <c r="G1989" i="1"/>
  <c r="E1990" i="1"/>
  <c r="M1986" i="1" l="1"/>
  <c r="N1986" i="1" s="1"/>
  <c r="I1988" i="1"/>
  <c r="J1988" i="1" s="1"/>
  <c r="K1987" i="1"/>
  <c r="L1987" i="1" s="1"/>
  <c r="H1989" i="1"/>
  <c r="I1989" i="1" s="1"/>
  <c r="G1990" i="1"/>
  <c r="E1991" i="1"/>
  <c r="M1987" i="1" l="1"/>
  <c r="N1987" i="1" s="1"/>
  <c r="J1989" i="1"/>
  <c r="K1988" i="1"/>
  <c r="L1988" i="1" s="1"/>
  <c r="M1988" i="1" s="1"/>
  <c r="N1988" i="1" s="1"/>
  <c r="H1990" i="1"/>
  <c r="G1991" i="1"/>
  <c r="E1992" i="1"/>
  <c r="I1990" i="1" l="1"/>
  <c r="J1990" i="1" s="1"/>
  <c r="K1989" i="1"/>
  <c r="L1989" i="1" s="1"/>
  <c r="M1989" i="1" s="1"/>
  <c r="N1989" i="1" s="1"/>
  <c r="H1991" i="1"/>
  <c r="G1992" i="1"/>
  <c r="E1993" i="1"/>
  <c r="K1990" i="1" l="1"/>
  <c r="L1990" i="1" s="1"/>
  <c r="M1990" i="1" s="1"/>
  <c r="N1990" i="1" s="1"/>
  <c r="I1991" i="1"/>
  <c r="J1991" i="1" s="1"/>
  <c r="H1992" i="1"/>
  <c r="G1993" i="1"/>
  <c r="E1994" i="1"/>
  <c r="I1992" i="1" l="1"/>
  <c r="J1992" i="1" s="1"/>
  <c r="H1993" i="1"/>
  <c r="K1991" i="1"/>
  <c r="L1991" i="1" s="1"/>
  <c r="M1991" i="1" s="1"/>
  <c r="G1994" i="1"/>
  <c r="E1995" i="1"/>
  <c r="I1993" i="1" l="1"/>
  <c r="J1993" i="1" s="1"/>
  <c r="N1991" i="1"/>
  <c r="K1992" i="1"/>
  <c r="L1992" i="1" s="1"/>
  <c r="M1992" i="1" s="1"/>
  <c r="H1994" i="1"/>
  <c r="G1995" i="1"/>
  <c r="E1996" i="1"/>
  <c r="K1993" i="1" l="1"/>
  <c r="L1993" i="1" s="1"/>
  <c r="M1993" i="1" s="1"/>
  <c r="N1993" i="1" s="1"/>
  <c r="N1992" i="1"/>
  <c r="I1994" i="1"/>
  <c r="J1994" i="1" s="1"/>
  <c r="H1995" i="1"/>
  <c r="G1996" i="1"/>
  <c r="E1997" i="1"/>
  <c r="I1995" i="1" l="1"/>
  <c r="J1995" i="1" s="1"/>
  <c r="K1994" i="1"/>
  <c r="L1994" i="1" s="1"/>
  <c r="M1994" i="1" s="1"/>
  <c r="N1994" i="1" s="1"/>
  <c r="H1996" i="1"/>
  <c r="G1997" i="1"/>
  <c r="E1998" i="1"/>
  <c r="K1995" i="1" l="1"/>
  <c r="L1995" i="1" s="1"/>
  <c r="M1995" i="1" s="1"/>
  <c r="N1995" i="1" s="1"/>
  <c r="I1996" i="1"/>
  <c r="J1996" i="1" s="1"/>
  <c r="H1997" i="1"/>
  <c r="I1997" i="1" s="1"/>
  <c r="G1998" i="1"/>
  <c r="E1999" i="1"/>
  <c r="J1997" i="1" l="1"/>
  <c r="K1996" i="1"/>
  <c r="L1996" i="1" s="1"/>
  <c r="M1996" i="1" s="1"/>
  <c r="N1996" i="1" s="1"/>
  <c r="H1998" i="1"/>
  <c r="G1999" i="1"/>
  <c r="E2000" i="1"/>
  <c r="K1997" i="1" l="1"/>
  <c r="L1997" i="1" s="1"/>
  <c r="M1997" i="1" s="1"/>
  <c r="N1997" i="1" s="1"/>
  <c r="I1998" i="1"/>
  <c r="J1998" i="1" s="1"/>
  <c r="H1999" i="1"/>
  <c r="G2000" i="1"/>
  <c r="E2001" i="1"/>
  <c r="I1999" i="1" l="1"/>
  <c r="J1999" i="1" s="1"/>
  <c r="K1998" i="1"/>
  <c r="L1998" i="1" s="1"/>
  <c r="M1998" i="1" s="1"/>
  <c r="H2000" i="1"/>
  <c r="G2001" i="1"/>
  <c r="E2002" i="1"/>
  <c r="K1999" i="1" l="1"/>
  <c r="L1999" i="1" s="1"/>
  <c r="M1999" i="1" s="1"/>
  <c r="N1999" i="1" s="1"/>
  <c r="N1998" i="1"/>
  <c r="I2000" i="1"/>
  <c r="J2000" i="1" s="1"/>
  <c r="H2001" i="1"/>
  <c r="G2002" i="1"/>
  <c r="E2003" i="1"/>
  <c r="I2001" i="1" l="1"/>
  <c r="J2001" i="1" s="1"/>
  <c r="K2000" i="1"/>
  <c r="L2000" i="1" s="1"/>
  <c r="M2000" i="1" s="1"/>
  <c r="H2002" i="1"/>
  <c r="G2003" i="1"/>
  <c r="E2004" i="1"/>
  <c r="K2001" i="1" l="1"/>
  <c r="L2001" i="1" s="1"/>
  <c r="M2001" i="1" s="1"/>
  <c r="N2001" i="1" s="1"/>
  <c r="N2000" i="1"/>
  <c r="I2002" i="1"/>
  <c r="J2002" i="1" s="1"/>
  <c r="H2003" i="1"/>
  <c r="I2003" i="1" s="1"/>
  <c r="G2004" i="1"/>
  <c r="E2005" i="1"/>
  <c r="J2003" i="1" l="1"/>
  <c r="K2002" i="1"/>
  <c r="L2002" i="1" s="1"/>
  <c r="M2002" i="1" s="1"/>
  <c r="H2004" i="1"/>
  <c r="G2005" i="1"/>
  <c r="E2006" i="1"/>
  <c r="K2003" i="1" l="1"/>
  <c r="L2003" i="1" s="1"/>
  <c r="M2003" i="1" s="1"/>
  <c r="N2003" i="1" s="1"/>
  <c r="N2002" i="1"/>
  <c r="I2004" i="1"/>
  <c r="J2004" i="1" s="1"/>
  <c r="H2005" i="1"/>
  <c r="I2005" i="1" s="1"/>
  <c r="G2006" i="1"/>
  <c r="E2007" i="1"/>
  <c r="J2005" i="1" l="1"/>
  <c r="K2004" i="1"/>
  <c r="L2004" i="1" s="1"/>
  <c r="M2004" i="1" s="1"/>
  <c r="N2004" i="1" s="1"/>
  <c r="H2006" i="1"/>
  <c r="G2007" i="1"/>
  <c r="E2008" i="1"/>
  <c r="K2005" i="1" l="1"/>
  <c r="L2005" i="1" s="1"/>
  <c r="M2005" i="1" s="1"/>
  <c r="N2005" i="1" s="1"/>
  <c r="I2006" i="1"/>
  <c r="J2006" i="1" s="1"/>
  <c r="H2007" i="1"/>
  <c r="G2008" i="1"/>
  <c r="E2009" i="1"/>
  <c r="I2007" i="1" l="1"/>
  <c r="J2007" i="1" s="1"/>
  <c r="K2006" i="1"/>
  <c r="L2006" i="1" s="1"/>
  <c r="M2006" i="1" s="1"/>
  <c r="N2006" i="1" s="1"/>
  <c r="H2008" i="1"/>
  <c r="G2009" i="1"/>
  <c r="E2010" i="1"/>
  <c r="K2007" i="1" l="1"/>
  <c r="L2007" i="1" s="1"/>
  <c r="M2007" i="1" s="1"/>
  <c r="N2007" i="1" s="1"/>
  <c r="I2008" i="1"/>
  <c r="J2008" i="1" s="1"/>
  <c r="H2009" i="1"/>
  <c r="G2010" i="1"/>
  <c r="E2011" i="1"/>
  <c r="I2009" i="1" l="1"/>
  <c r="J2009" i="1" s="1"/>
  <c r="K2008" i="1"/>
  <c r="L2008" i="1" s="1"/>
  <c r="M2008" i="1" s="1"/>
  <c r="N2008" i="1" s="1"/>
  <c r="H2010" i="1"/>
  <c r="G2011" i="1"/>
  <c r="E2012" i="1"/>
  <c r="K2009" i="1" l="1"/>
  <c r="L2009" i="1" s="1"/>
  <c r="M2009" i="1" s="1"/>
  <c r="N2009" i="1" s="1"/>
  <c r="I2010" i="1"/>
  <c r="J2010" i="1" s="1"/>
  <c r="H2011" i="1"/>
  <c r="I2011" i="1" s="1"/>
  <c r="G2012" i="1"/>
  <c r="E2013" i="1"/>
  <c r="J2011" i="1" l="1"/>
  <c r="K2010" i="1"/>
  <c r="L2010" i="1" s="1"/>
  <c r="M2010" i="1" s="1"/>
  <c r="N2010" i="1" s="1"/>
  <c r="H2012" i="1"/>
  <c r="I2012" i="1" s="1"/>
  <c r="G2013" i="1"/>
  <c r="E2014" i="1"/>
  <c r="J2012" i="1" l="1"/>
  <c r="K2011" i="1"/>
  <c r="L2011" i="1" s="1"/>
  <c r="M2011" i="1" s="1"/>
  <c r="H2013" i="1"/>
  <c r="G2014" i="1"/>
  <c r="E2015" i="1"/>
  <c r="I2013" i="1" l="1"/>
  <c r="J2013" i="1" s="1"/>
  <c r="N2011" i="1"/>
  <c r="K2012" i="1"/>
  <c r="L2012" i="1" s="1"/>
  <c r="M2012" i="1" s="1"/>
  <c r="H2014" i="1"/>
  <c r="G2015" i="1"/>
  <c r="E2016" i="1"/>
  <c r="K2013" i="1" l="1"/>
  <c r="L2013" i="1" s="1"/>
  <c r="M2013" i="1" s="1"/>
  <c r="N2013" i="1" s="1"/>
  <c r="N2012" i="1"/>
  <c r="I2014" i="1"/>
  <c r="J2014" i="1" s="1"/>
  <c r="H2015" i="1"/>
  <c r="G2016" i="1"/>
  <c r="E2017" i="1"/>
  <c r="I2015" i="1" l="1"/>
  <c r="J2015" i="1" s="1"/>
  <c r="K2014" i="1"/>
  <c r="L2014" i="1" s="1"/>
  <c r="M2014" i="1" s="1"/>
  <c r="H2016" i="1"/>
  <c r="G2017" i="1"/>
  <c r="E2018" i="1"/>
  <c r="K2015" i="1" l="1"/>
  <c r="L2015" i="1" s="1"/>
  <c r="M2015" i="1" s="1"/>
  <c r="N2015" i="1" s="1"/>
  <c r="N2014" i="1"/>
  <c r="I2016" i="1"/>
  <c r="J2016" i="1" s="1"/>
  <c r="H2017" i="1"/>
  <c r="G2018" i="1"/>
  <c r="E2019" i="1"/>
  <c r="I2017" i="1" l="1"/>
  <c r="J2017" i="1" s="1"/>
  <c r="K2016" i="1"/>
  <c r="L2016" i="1" s="1"/>
  <c r="M2016" i="1" s="1"/>
  <c r="N2016" i="1" s="1"/>
  <c r="H2018" i="1"/>
  <c r="G2019" i="1"/>
  <c r="E2020" i="1"/>
  <c r="I2018" i="1" l="1"/>
  <c r="J2018" i="1" s="1"/>
  <c r="K2017" i="1"/>
  <c r="L2017" i="1" s="1"/>
  <c r="M2017" i="1" s="1"/>
  <c r="H2019" i="1"/>
  <c r="I2019" i="1" s="1"/>
  <c r="G2020" i="1"/>
  <c r="E2021" i="1"/>
  <c r="J2019" i="1" l="1"/>
  <c r="N2017" i="1"/>
  <c r="K2018" i="1"/>
  <c r="L2018" i="1" s="1"/>
  <c r="M2018" i="1" s="1"/>
  <c r="H2020" i="1"/>
  <c r="G2021" i="1"/>
  <c r="E2022" i="1"/>
  <c r="N2018" i="1" l="1"/>
  <c r="K2019" i="1"/>
  <c r="L2019" i="1" s="1"/>
  <c r="M2019" i="1" s="1"/>
  <c r="N2019" i="1" s="1"/>
  <c r="I2020" i="1"/>
  <c r="J2020" i="1" s="1"/>
  <c r="H2021" i="1"/>
  <c r="G2022" i="1"/>
  <c r="E2023" i="1"/>
  <c r="I2021" i="1" l="1"/>
  <c r="J2021" i="1" s="1"/>
  <c r="K2020" i="1"/>
  <c r="L2020" i="1" s="1"/>
  <c r="M2020" i="1" s="1"/>
  <c r="H2022" i="1"/>
  <c r="I2022" i="1" s="1"/>
  <c r="G2023" i="1"/>
  <c r="E2024" i="1"/>
  <c r="J2022" i="1" l="1"/>
  <c r="K2021" i="1"/>
  <c r="L2021" i="1" s="1"/>
  <c r="M2021" i="1" s="1"/>
  <c r="N2021" i="1" s="1"/>
  <c r="N2020" i="1"/>
  <c r="H2023" i="1"/>
  <c r="I2023" i="1" s="1"/>
  <c r="G2024" i="1"/>
  <c r="E2025" i="1"/>
  <c r="J2023" i="1" l="1"/>
  <c r="K2022" i="1"/>
  <c r="L2022" i="1" s="1"/>
  <c r="M2022" i="1" s="1"/>
  <c r="N2022" i="1" s="1"/>
  <c r="H2024" i="1"/>
  <c r="G2025" i="1"/>
  <c r="E2026" i="1"/>
  <c r="I2024" i="1" l="1"/>
  <c r="J2024" i="1" s="1"/>
  <c r="K2023" i="1"/>
  <c r="L2023" i="1" s="1"/>
  <c r="M2023" i="1" s="1"/>
  <c r="H2025" i="1"/>
  <c r="G2026" i="1"/>
  <c r="E2027" i="1"/>
  <c r="N2023" i="1" l="1"/>
  <c r="I2025" i="1"/>
  <c r="J2025" i="1" s="1"/>
  <c r="K2024" i="1"/>
  <c r="L2024" i="1" s="1"/>
  <c r="M2024" i="1" s="1"/>
  <c r="H2026" i="1"/>
  <c r="G2027" i="1"/>
  <c r="E2028" i="1"/>
  <c r="N2024" i="1" l="1"/>
  <c r="I2026" i="1"/>
  <c r="J2026" i="1" s="1"/>
  <c r="H2027" i="1"/>
  <c r="G2028" i="1"/>
  <c r="E2029" i="1"/>
  <c r="K2025" i="1" l="1"/>
  <c r="L2025" i="1" s="1"/>
  <c r="M2025" i="1" s="1"/>
  <c r="N2025" i="1" s="1"/>
  <c r="I2027" i="1"/>
  <c r="J2027" i="1" s="1"/>
  <c r="K2026" i="1"/>
  <c r="L2026" i="1" s="1"/>
  <c r="H2028" i="1"/>
  <c r="G2029" i="1"/>
  <c r="E2030" i="1"/>
  <c r="M2026" i="1" l="1"/>
  <c r="N2026" i="1" s="1"/>
  <c r="I2028" i="1"/>
  <c r="J2028" i="1" s="1"/>
  <c r="H2029" i="1"/>
  <c r="G2030" i="1"/>
  <c r="E2031" i="1"/>
  <c r="K2027" i="1" l="1"/>
  <c r="L2027" i="1" s="1"/>
  <c r="M2027" i="1" s="1"/>
  <c r="N2027" i="1" s="1"/>
  <c r="I2029" i="1"/>
  <c r="J2029" i="1" s="1"/>
  <c r="K2028" i="1"/>
  <c r="L2028" i="1" s="1"/>
  <c r="H2030" i="1"/>
  <c r="G2031" i="1"/>
  <c r="E2032" i="1"/>
  <c r="M2028" i="1" l="1"/>
  <c r="N2028" i="1" s="1"/>
  <c r="K2029" i="1"/>
  <c r="L2029" i="1" s="1"/>
  <c r="I2030" i="1"/>
  <c r="J2030" i="1" s="1"/>
  <c r="H2031" i="1"/>
  <c r="G2032" i="1"/>
  <c r="E2033" i="1"/>
  <c r="M2029" i="1" l="1"/>
  <c r="N2029" i="1" s="1"/>
  <c r="I2031" i="1"/>
  <c r="J2031" i="1" s="1"/>
  <c r="K2030" i="1"/>
  <c r="L2030" i="1" s="1"/>
  <c r="H2032" i="1"/>
  <c r="G2033" i="1"/>
  <c r="E2034" i="1"/>
  <c r="K2031" i="1" l="1"/>
  <c r="L2031" i="1" s="1"/>
  <c r="M2030" i="1"/>
  <c r="N2030" i="1" s="1"/>
  <c r="I2032" i="1"/>
  <c r="J2032" i="1" s="1"/>
  <c r="H2033" i="1"/>
  <c r="G2034" i="1"/>
  <c r="E2035" i="1"/>
  <c r="M2031" i="1" l="1"/>
  <c r="N2031" i="1" s="1"/>
  <c r="I2033" i="1"/>
  <c r="J2033" i="1" s="1"/>
  <c r="K2032" i="1"/>
  <c r="L2032" i="1" s="1"/>
  <c r="H2034" i="1"/>
  <c r="G2035" i="1"/>
  <c r="E2036" i="1"/>
  <c r="K2033" i="1" l="1"/>
  <c r="L2033" i="1" s="1"/>
  <c r="M2032" i="1"/>
  <c r="N2032" i="1" s="1"/>
  <c r="I2034" i="1"/>
  <c r="J2034" i="1" s="1"/>
  <c r="H2035" i="1"/>
  <c r="G2036" i="1"/>
  <c r="E2037" i="1"/>
  <c r="M2033" i="1" l="1"/>
  <c r="N2033" i="1" s="1"/>
  <c r="I2035" i="1"/>
  <c r="J2035" i="1" s="1"/>
  <c r="K2034" i="1"/>
  <c r="L2034" i="1" s="1"/>
  <c r="H2036" i="1"/>
  <c r="G2037" i="1"/>
  <c r="E2038" i="1"/>
  <c r="M2034" i="1" l="1"/>
  <c r="N2034" i="1" s="1"/>
  <c r="K2035" i="1"/>
  <c r="L2035" i="1" s="1"/>
  <c r="I2036" i="1"/>
  <c r="J2036" i="1" s="1"/>
  <c r="H2037" i="1"/>
  <c r="G2038" i="1"/>
  <c r="E2039" i="1"/>
  <c r="M2035" i="1" l="1"/>
  <c r="N2035" i="1" s="1"/>
  <c r="I2037" i="1"/>
  <c r="J2037" i="1" s="1"/>
  <c r="K2036" i="1"/>
  <c r="L2036" i="1" s="1"/>
  <c r="H2038" i="1"/>
  <c r="G2039" i="1"/>
  <c r="E2040" i="1"/>
  <c r="M2036" i="1" l="1"/>
  <c r="N2036" i="1" s="1"/>
  <c r="I2038" i="1"/>
  <c r="J2038" i="1" s="1"/>
  <c r="K2037" i="1"/>
  <c r="L2037" i="1" s="1"/>
  <c r="H2039" i="1"/>
  <c r="I2039" i="1" s="1"/>
  <c r="G2040" i="1"/>
  <c r="E2041" i="1"/>
  <c r="J2039" i="1" l="1"/>
  <c r="M2037" i="1"/>
  <c r="N2037" i="1" s="1"/>
  <c r="K2038" i="1"/>
  <c r="L2038" i="1" s="1"/>
  <c r="H2040" i="1"/>
  <c r="I2040" i="1" s="1"/>
  <c r="G2041" i="1"/>
  <c r="E2042" i="1"/>
  <c r="J2040" i="1" l="1"/>
  <c r="M2038" i="1"/>
  <c r="N2038" i="1" s="1"/>
  <c r="K2039" i="1"/>
  <c r="L2039" i="1" s="1"/>
  <c r="H2041" i="1"/>
  <c r="G2042" i="1"/>
  <c r="E2043" i="1"/>
  <c r="M2039" i="1" l="1"/>
  <c r="N2039" i="1" s="1"/>
  <c r="I2041" i="1"/>
  <c r="J2041" i="1" s="1"/>
  <c r="H2042" i="1"/>
  <c r="K2040" i="1"/>
  <c r="L2040" i="1" s="1"/>
  <c r="G2043" i="1"/>
  <c r="E2044" i="1"/>
  <c r="M2040" i="1" l="1"/>
  <c r="N2040" i="1" s="1"/>
  <c r="K2041" i="1"/>
  <c r="L2041" i="1" s="1"/>
  <c r="I2042" i="1"/>
  <c r="J2042" i="1" s="1"/>
  <c r="H2043" i="1"/>
  <c r="G2044" i="1"/>
  <c r="E2045" i="1"/>
  <c r="M2041" i="1" l="1"/>
  <c r="N2041" i="1" s="1"/>
  <c r="K2042" i="1"/>
  <c r="L2042" i="1" s="1"/>
  <c r="I2043" i="1"/>
  <c r="J2043" i="1" s="1"/>
  <c r="H2044" i="1"/>
  <c r="G2045" i="1"/>
  <c r="E2046" i="1"/>
  <c r="M2042" i="1" l="1"/>
  <c r="N2042" i="1" s="1"/>
  <c r="I2044" i="1"/>
  <c r="J2044" i="1" s="1"/>
  <c r="H2045" i="1"/>
  <c r="K2043" i="1"/>
  <c r="L2043" i="1" s="1"/>
  <c r="G2046" i="1"/>
  <c r="E2047" i="1"/>
  <c r="M2043" i="1" l="1"/>
  <c r="N2043" i="1" s="1"/>
  <c r="K2044" i="1"/>
  <c r="L2044" i="1" s="1"/>
  <c r="I2045" i="1"/>
  <c r="J2045" i="1" s="1"/>
  <c r="H2046" i="1"/>
  <c r="G2047" i="1"/>
  <c r="E2048" i="1"/>
  <c r="K2045" i="1" l="1"/>
  <c r="L2045" i="1" s="1"/>
  <c r="M2044" i="1"/>
  <c r="I2046" i="1"/>
  <c r="J2046" i="1" s="1"/>
  <c r="H2047" i="1"/>
  <c r="G2048" i="1"/>
  <c r="E2049" i="1"/>
  <c r="M2045" i="1" l="1"/>
  <c r="N2045" i="1" s="1"/>
  <c r="N2044" i="1"/>
  <c r="I2047" i="1"/>
  <c r="J2047" i="1" s="1"/>
  <c r="K2046" i="1"/>
  <c r="L2046" i="1" s="1"/>
  <c r="H2048" i="1"/>
  <c r="I2048" i="1" s="1"/>
  <c r="G2049" i="1"/>
  <c r="E2050" i="1"/>
  <c r="M2046" i="1" l="1"/>
  <c r="N2046" i="1" s="1"/>
  <c r="J2048" i="1"/>
  <c r="K2047" i="1"/>
  <c r="L2047" i="1" s="1"/>
  <c r="H2049" i="1"/>
  <c r="I2049" i="1" s="1"/>
  <c r="G2050" i="1"/>
  <c r="E2051" i="1"/>
  <c r="J2049" i="1" l="1"/>
  <c r="M2047" i="1"/>
  <c r="N2047" i="1" s="1"/>
  <c r="K2048" i="1"/>
  <c r="L2048" i="1" s="1"/>
  <c r="H2050" i="1"/>
  <c r="I2050" i="1" s="1"/>
  <c r="G2051" i="1"/>
  <c r="E2052" i="1"/>
  <c r="M2048" i="1" l="1"/>
  <c r="N2048" i="1" s="1"/>
  <c r="J2050" i="1"/>
  <c r="H2051" i="1"/>
  <c r="K2049" i="1"/>
  <c r="L2049" i="1" s="1"/>
  <c r="G2052" i="1"/>
  <c r="E2053" i="1"/>
  <c r="M2049" i="1" l="1"/>
  <c r="N2049" i="1" s="1"/>
  <c r="I2051" i="1"/>
  <c r="J2051" i="1" s="1"/>
  <c r="K2050" i="1"/>
  <c r="L2050" i="1" s="1"/>
  <c r="H2052" i="1"/>
  <c r="G2053" i="1"/>
  <c r="E2054" i="1"/>
  <c r="M2050" i="1" l="1"/>
  <c r="K2051" i="1"/>
  <c r="L2051" i="1" s="1"/>
  <c r="H2053" i="1"/>
  <c r="I2053" i="1" s="1"/>
  <c r="I2052" i="1"/>
  <c r="J2052" i="1" s="1"/>
  <c r="N2050" i="1"/>
  <c r="G2054" i="1"/>
  <c r="E2055" i="1"/>
  <c r="M2051" i="1" l="1"/>
  <c r="N2051" i="1" s="1"/>
  <c r="J2053" i="1"/>
  <c r="K2052" i="1"/>
  <c r="L2052" i="1" s="1"/>
  <c r="M2052" i="1" s="1"/>
  <c r="N2052" i="1" s="1"/>
  <c r="H2054" i="1"/>
  <c r="I2054" i="1" s="1"/>
  <c r="G2055" i="1"/>
  <c r="E2056" i="1"/>
  <c r="J2054" i="1" l="1"/>
  <c r="K2053" i="1"/>
  <c r="L2053" i="1" s="1"/>
  <c r="M2053" i="1" s="1"/>
  <c r="N2053" i="1" s="1"/>
  <c r="H2055" i="1"/>
  <c r="I2055" i="1" s="1"/>
  <c r="G2056" i="1"/>
  <c r="E2057" i="1"/>
  <c r="J2055" i="1" l="1"/>
  <c r="K2054" i="1"/>
  <c r="L2054" i="1" s="1"/>
  <c r="M2054" i="1" s="1"/>
  <c r="N2054" i="1" s="1"/>
  <c r="H2056" i="1"/>
  <c r="I2056" i="1" s="1"/>
  <c r="G2057" i="1"/>
  <c r="E2058" i="1"/>
  <c r="J2056" i="1" l="1"/>
  <c r="K2055" i="1"/>
  <c r="L2055" i="1" s="1"/>
  <c r="M2055" i="1" s="1"/>
  <c r="N2055" i="1" s="1"/>
  <c r="H2057" i="1"/>
  <c r="G2058" i="1"/>
  <c r="E2059" i="1"/>
  <c r="I2057" i="1" l="1"/>
  <c r="J2057" i="1" s="1"/>
  <c r="K2056" i="1"/>
  <c r="L2056" i="1" s="1"/>
  <c r="M2056" i="1" s="1"/>
  <c r="N2056" i="1" s="1"/>
  <c r="H2058" i="1"/>
  <c r="I2058" i="1" s="1"/>
  <c r="G2059" i="1"/>
  <c r="E2060" i="1"/>
  <c r="J2058" i="1" l="1"/>
  <c r="H2059" i="1"/>
  <c r="I2059" i="1" s="1"/>
  <c r="G2060" i="1"/>
  <c r="E2061" i="1"/>
  <c r="J2059" i="1" l="1"/>
  <c r="K2057" i="1"/>
  <c r="L2057" i="1" s="1"/>
  <c r="M2057" i="1" s="1"/>
  <c r="N2057" i="1" s="1"/>
  <c r="H2060" i="1"/>
  <c r="I2060" i="1" s="1"/>
  <c r="K2058" i="1"/>
  <c r="L2058" i="1" s="1"/>
  <c r="G2061" i="1"/>
  <c r="E2062" i="1"/>
  <c r="J2060" i="1" l="1"/>
  <c r="K2060" i="1" s="1"/>
  <c r="L2060" i="1" s="1"/>
  <c r="M2058" i="1"/>
  <c r="N2058" i="1" s="1"/>
  <c r="K2059" i="1"/>
  <c r="L2059" i="1" s="1"/>
  <c r="H2061" i="1"/>
  <c r="I2061" i="1" s="1"/>
  <c r="G2062" i="1"/>
  <c r="E2063" i="1"/>
  <c r="M2059" i="1" l="1"/>
  <c r="N2059" i="1" s="1"/>
  <c r="J2061" i="1"/>
  <c r="H2062" i="1"/>
  <c r="I2062" i="1" s="1"/>
  <c r="G2063" i="1"/>
  <c r="E2064" i="1"/>
  <c r="J2062" i="1" l="1"/>
  <c r="M2060" i="1"/>
  <c r="N2060" i="1" s="1"/>
  <c r="K2061" i="1"/>
  <c r="L2061" i="1" s="1"/>
  <c r="M2061" i="1" s="1"/>
  <c r="N2061" i="1" s="1"/>
  <c r="H2063" i="1"/>
  <c r="I2063" i="1" s="1"/>
  <c r="G2064" i="1"/>
  <c r="E2065" i="1"/>
  <c r="J2063" i="1" l="1"/>
  <c r="K2062" i="1"/>
  <c r="L2062" i="1" s="1"/>
  <c r="M2062" i="1" s="1"/>
  <c r="H2064" i="1"/>
  <c r="G2065" i="1"/>
  <c r="E2066" i="1"/>
  <c r="N2062" i="1" l="1"/>
  <c r="I2064" i="1"/>
  <c r="J2064" i="1" s="1"/>
  <c r="K2063" i="1"/>
  <c r="L2063" i="1" s="1"/>
  <c r="M2063" i="1" s="1"/>
  <c r="H2065" i="1"/>
  <c r="G2066" i="1"/>
  <c r="E2067" i="1"/>
  <c r="K2064" i="1" l="1"/>
  <c r="L2064" i="1" s="1"/>
  <c r="M2064" i="1" s="1"/>
  <c r="N2064" i="1" s="1"/>
  <c r="I2065" i="1"/>
  <c r="J2065" i="1" s="1"/>
  <c r="N2063" i="1"/>
  <c r="H2066" i="1"/>
  <c r="G2067" i="1"/>
  <c r="E2068" i="1"/>
  <c r="I2066" i="1" l="1"/>
  <c r="J2066" i="1" s="1"/>
  <c r="K2065" i="1"/>
  <c r="L2065" i="1" s="1"/>
  <c r="M2065" i="1" s="1"/>
  <c r="H2067" i="1"/>
  <c r="I2067" i="1" s="1"/>
  <c r="G2068" i="1"/>
  <c r="E2069" i="1"/>
  <c r="J2067" i="1" l="1"/>
  <c r="K2066" i="1"/>
  <c r="L2066" i="1" s="1"/>
  <c r="M2066" i="1" s="1"/>
  <c r="N2066" i="1" s="1"/>
  <c r="N2065" i="1"/>
  <c r="H2068" i="1"/>
  <c r="I2068" i="1" s="1"/>
  <c r="G2069" i="1"/>
  <c r="E2070" i="1"/>
  <c r="J2068" i="1" l="1"/>
  <c r="K2067" i="1"/>
  <c r="L2067" i="1" s="1"/>
  <c r="M2067" i="1" s="1"/>
  <c r="H2069" i="1"/>
  <c r="I2069" i="1" s="1"/>
  <c r="G2070" i="1"/>
  <c r="E2071" i="1"/>
  <c r="J2069" i="1" l="1"/>
  <c r="N2067" i="1"/>
  <c r="K2068" i="1"/>
  <c r="L2068" i="1" s="1"/>
  <c r="M2068" i="1" s="1"/>
  <c r="H2070" i="1"/>
  <c r="G2071" i="1"/>
  <c r="E2072" i="1"/>
  <c r="N2068" i="1" l="1"/>
  <c r="I2070" i="1"/>
  <c r="J2070" i="1" s="1"/>
  <c r="J2071" i="1" s="1"/>
  <c r="K2069" i="1"/>
  <c r="L2069" i="1" s="1"/>
  <c r="M2069" i="1" s="1"/>
  <c r="H2071" i="1"/>
  <c r="I2071" i="1" s="1"/>
  <c r="G2072" i="1"/>
  <c r="E2073" i="1"/>
  <c r="N2069" i="1" l="1"/>
  <c r="K2070" i="1"/>
  <c r="L2070" i="1" s="1"/>
  <c r="M2070" i="1" s="1"/>
  <c r="H2072" i="1"/>
  <c r="I2072" i="1" s="1"/>
  <c r="G2073" i="1"/>
  <c r="E2074" i="1"/>
  <c r="J2072" i="1" l="1"/>
  <c r="N2070" i="1"/>
  <c r="K2071" i="1"/>
  <c r="L2071" i="1" s="1"/>
  <c r="M2071" i="1" s="1"/>
  <c r="H2073" i="1"/>
  <c r="I2073" i="1" s="1"/>
  <c r="G2074" i="1"/>
  <c r="E2075" i="1"/>
  <c r="J2073" i="1" l="1"/>
  <c r="N2071" i="1"/>
  <c r="H2074" i="1"/>
  <c r="I2074" i="1" s="1"/>
  <c r="K2072" i="1"/>
  <c r="L2072" i="1" s="1"/>
  <c r="M2072" i="1" s="1"/>
  <c r="G2075" i="1"/>
  <c r="E2076" i="1"/>
  <c r="J2074" i="1" l="1"/>
  <c r="K2074" i="1" s="1"/>
  <c r="L2074" i="1" s="1"/>
  <c r="N2072" i="1"/>
  <c r="K2073" i="1"/>
  <c r="L2073" i="1" s="1"/>
  <c r="M2073" i="1" s="1"/>
  <c r="H2075" i="1"/>
  <c r="G2076" i="1"/>
  <c r="E2077" i="1"/>
  <c r="M2074" i="1" l="1"/>
  <c r="N2073" i="1"/>
  <c r="I2075" i="1"/>
  <c r="J2075" i="1" s="1"/>
  <c r="H2076" i="1"/>
  <c r="G2077" i="1"/>
  <c r="E2078" i="1"/>
  <c r="N2074" i="1" l="1"/>
  <c r="I2076" i="1"/>
  <c r="J2076" i="1" s="1"/>
  <c r="K2075" i="1"/>
  <c r="L2075" i="1" s="1"/>
  <c r="M2075" i="1" s="1"/>
  <c r="H2077" i="1"/>
  <c r="G2078" i="1"/>
  <c r="E2079" i="1"/>
  <c r="K2076" i="1" l="1"/>
  <c r="L2076" i="1" s="1"/>
  <c r="M2076" i="1" s="1"/>
  <c r="N2076" i="1" s="1"/>
  <c r="N2075" i="1"/>
  <c r="I2077" i="1"/>
  <c r="J2077" i="1" s="1"/>
  <c r="H2078" i="1"/>
  <c r="G2079" i="1"/>
  <c r="E2080" i="1"/>
  <c r="I2078" i="1" l="1"/>
  <c r="J2078" i="1" s="1"/>
  <c r="K2077" i="1"/>
  <c r="L2077" i="1" s="1"/>
  <c r="M2077" i="1" s="1"/>
  <c r="N2077" i="1" s="1"/>
  <c r="H2079" i="1"/>
  <c r="G2080" i="1"/>
  <c r="E2081" i="1"/>
  <c r="K2078" i="1" l="1"/>
  <c r="L2078" i="1" s="1"/>
  <c r="M2078" i="1" s="1"/>
  <c r="H2080" i="1"/>
  <c r="I2079" i="1"/>
  <c r="J2079" i="1" s="1"/>
  <c r="G2081" i="1"/>
  <c r="E2082" i="1"/>
  <c r="I2080" i="1" l="1"/>
  <c r="J2080" i="1" s="1"/>
  <c r="N2078" i="1"/>
  <c r="K2079" i="1"/>
  <c r="L2079" i="1" s="1"/>
  <c r="M2079" i="1" s="1"/>
  <c r="H2081" i="1"/>
  <c r="G2082" i="1"/>
  <c r="E2083" i="1"/>
  <c r="K2080" i="1" l="1"/>
  <c r="L2080" i="1" s="1"/>
  <c r="M2080" i="1" s="1"/>
  <c r="N2080" i="1" s="1"/>
  <c r="H2082" i="1"/>
  <c r="I2082" i="1" s="1"/>
  <c r="N2079" i="1"/>
  <c r="I2081" i="1"/>
  <c r="J2081" i="1" s="1"/>
  <c r="G2083" i="1"/>
  <c r="E2084" i="1"/>
  <c r="J2082" i="1" l="1"/>
  <c r="K2081" i="1"/>
  <c r="L2081" i="1" s="1"/>
  <c r="M2081" i="1" s="1"/>
  <c r="H2083" i="1"/>
  <c r="G2084" i="1"/>
  <c r="E2085" i="1"/>
  <c r="K2082" i="1" l="1"/>
  <c r="L2082" i="1" s="1"/>
  <c r="M2082" i="1" s="1"/>
  <c r="N2082" i="1" s="1"/>
  <c r="N2081" i="1"/>
  <c r="I2083" i="1"/>
  <c r="J2083" i="1" s="1"/>
  <c r="H2084" i="1"/>
  <c r="G2085" i="1"/>
  <c r="E2086" i="1"/>
  <c r="I2084" i="1" l="1"/>
  <c r="J2084" i="1" s="1"/>
  <c r="K2083" i="1"/>
  <c r="L2083" i="1" s="1"/>
  <c r="M2083" i="1" s="1"/>
  <c r="H2085" i="1"/>
  <c r="I2085" i="1" s="1"/>
  <c r="G2086" i="1"/>
  <c r="E2087" i="1"/>
  <c r="J2085" i="1" l="1"/>
  <c r="K2084" i="1"/>
  <c r="L2084" i="1" s="1"/>
  <c r="M2084" i="1" s="1"/>
  <c r="N2084" i="1" s="1"/>
  <c r="N2083" i="1"/>
  <c r="H2086" i="1"/>
  <c r="I2086" i="1" s="1"/>
  <c r="G2087" i="1"/>
  <c r="E2088" i="1"/>
  <c r="J2086" i="1" l="1"/>
  <c r="K2085" i="1"/>
  <c r="L2085" i="1" s="1"/>
  <c r="M2085" i="1" s="1"/>
  <c r="H2087" i="1"/>
  <c r="I2087" i="1" s="1"/>
  <c r="G2088" i="1"/>
  <c r="E2089" i="1"/>
  <c r="J2087" i="1" l="1"/>
  <c r="K2086" i="1"/>
  <c r="L2086" i="1" s="1"/>
  <c r="M2086" i="1" s="1"/>
  <c r="N2086" i="1" s="1"/>
  <c r="N2085" i="1"/>
  <c r="H2088" i="1"/>
  <c r="G2089" i="1"/>
  <c r="E2090" i="1"/>
  <c r="I2088" i="1" l="1"/>
  <c r="J2088" i="1" s="1"/>
  <c r="K2087" i="1"/>
  <c r="L2087" i="1" s="1"/>
  <c r="M2087" i="1" s="1"/>
  <c r="H2089" i="1"/>
  <c r="G2090" i="1"/>
  <c r="E2091" i="1"/>
  <c r="K2088" i="1" l="1"/>
  <c r="L2088" i="1" s="1"/>
  <c r="M2088" i="1" s="1"/>
  <c r="N2088" i="1" s="1"/>
  <c r="N2087" i="1"/>
  <c r="I2089" i="1"/>
  <c r="J2089" i="1" s="1"/>
  <c r="H2090" i="1"/>
  <c r="G2091" i="1"/>
  <c r="E2092" i="1"/>
  <c r="I2090" i="1" l="1"/>
  <c r="J2090" i="1" s="1"/>
  <c r="K2089" i="1"/>
  <c r="L2089" i="1" s="1"/>
  <c r="M2089" i="1" s="1"/>
  <c r="H2091" i="1"/>
  <c r="G2092" i="1"/>
  <c r="E2093" i="1"/>
  <c r="N2089" i="1" l="1"/>
  <c r="I2091" i="1"/>
  <c r="J2091" i="1" s="1"/>
  <c r="K2090" i="1"/>
  <c r="L2090" i="1" s="1"/>
  <c r="M2090" i="1" s="1"/>
  <c r="H2092" i="1"/>
  <c r="G2093" i="1"/>
  <c r="E2094" i="1"/>
  <c r="K2091" i="1" l="1"/>
  <c r="L2091" i="1" s="1"/>
  <c r="M2091" i="1" s="1"/>
  <c r="N2091" i="1" s="1"/>
  <c r="N2090" i="1"/>
  <c r="H2093" i="1"/>
  <c r="I2093" i="1" s="1"/>
  <c r="I2092" i="1"/>
  <c r="J2092" i="1" s="1"/>
  <c r="G2094" i="1"/>
  <c r="E2095" i="1"/>
  <c r="J2093" i="1" l="1"/>
  <c r="K2092" i="1"/>
  <c r="L2092" i="1" s="1"/>
  <c r="M2092" i="1" s="1"/>
  <c r="N2092" i="1" s="1"/>
  <c r="H2094" i="1"/>
  <c r="I2094" i="1" s="1"/>
  <c r="G2095" i="1"/>
  <c r="E2096" i="1"/>
  <c r="J2094" i="1" l="1"/>
  <c r="K2093" i="1"/>
  <c r="L2093" i="1" s="1"/>
  <c r="M2093" i="1" s="1"/>
  <c r="N2093" i="1" s="1"/>
  <c r="H2095" i="1"/>
  <c r="I2095" i="1" s="1"/>
  <c r="G2096" i="1"/>
  <c r="E2097" i="1"/>
  <c r="J2095" i="1" l="1"/>
  <c r="K2094" i="1"/>
  <c r="L2094" i="1" s="1"/>
  <c r="M2094" i="1" s="1"/>
  <c r="N2094" i="1" s="1"/>
  <c r="H2096" i="1"/>
  <c r="I2096" i="1" s="1"/>
  <c r="G2097" i="1"/>
  <c r="E2098" i="1"/>
  <c r="J2096" i="1" l="1"/>
  <c r="K2096" i="1" s="1"/>
  <c r="L2096" i="1" s="1"/>
  <c r="K2095" i="1"/>
  <c r="L2095" i="1" s="1"/>
  <c r="M2095" i="1" s="1"/>
  <c r="H2097" i="1"/>
  <c r="I2097" i="1" s="1"/>
  <c r="G2098" i="1"/>
  <c r="E2099" i="1"/>
  <c r="J2097" i="1" l="1"/>
  <c r="K2097" i="1" s="1"/>
  <c r="L2097" i="1" s="1"/>
  <c r="N2095" i="1"/>
  <c r="M2096" i="1"/>
  <c r="N2096" i="1" s="1"/>
  <c r="H2098" i="1"/>
  <c r="I2098" i="1" s="1"/>
  <c r="G2099" i="1"/>
  <c r="E2100" i="1"/>
  <c r="J2098" i="1" l="1"/>
  <c r="M2097" i="1"/>
  <c r="N2097" i="1" s="1"/>
  <c r="H2099" i="1"/>
  <c r="G2100" i="1"/>
  <c r="E2101" i="1"/>
  <c r="K2098" i="1" l="1"/>
  <c r="L2098" i="1" s="1"/>
  <c r="M2098" i="1" s="1"/>
  <c r="N2098" i="1" s="1"/>
  <c r="I2099" i="1"/>
  <c r="J2099" i="1" s="1"/>
  <c r="H2100" i="1"/>
  <c r="G2101" i="1"/>
  <c r="E2102" i="1"/>
  <c r="K2099" i="1" l="1"/>
  <c r="L2099" i="1" s="1"/>
  <c r="M2099" i="1" s="1"/>
  <c r="N2099" i="1" s="1"/>
  <c r="I2100" i="1"/>
  <c r="J2100" i="1" s="1"/>
  <c r="H2101" i="1"/>
  <c r="G2102" i="1"/>
  <c r="E2103" i="1"/>
  <c r="I2101" i="1" l="1"/>
  <c r="J2101" i="1" s="1"/>
  <c r="K2100" i="1"/>
  <c r="L2100" i="1" s="1"/>
  <c r="M2100" i="1" s="1"/>
  <c r="N2100" i="1" s="1"/>
  <c r="H2102" i="1"/>
  <c r="G2103" i="1"/>
  <c r="E2104" i="1"/>
  <c r="I2102" i="1" l="1"/>
  <c r="J2102" i="1" s="1"/>
  <c r="K2101" i="1"/>
  <c r="L2101" i="1" s="1"/>
  <c r="M2101" i="1" s="1"/>
  <c r="N2101" i="1" s="1"/>
  <c r="H2103" i="1"/>
  <c r="I2103" i="1" s="1"/>
  <c r="G2104" i="1"/>
  <c r="E2105" i="1"/>
  <c r="J2103" i="1" l="1"/>
  <c r="K2102" i="1"/>
  <c r="L2102" i="1" s="1"/>
  <c r="M2102" i="1" s="1"/>
  <c r="H2104" i="1"/>
  <c r="I2104" i="1" s="1"/>
  <c r="G2105" i="1"/>
  <c r="E2106" i="1"/>
  <c r="J2104" i="1" l="1"/>
  <c r="K2104" i="1" s="1"/>
  <c r="L2104" i="1" s="1"/>
  <c r="N2102" i="1"/>
  <c r="K2103" i="1"/>
  <c r="L2103" i="1" s="1"/>
  <c r="M2103" i="1" s="1"/>
  <c r="H2105" i="1"/>
  <c r="G2106" i="1"/>
  <c r="E2107" i="1"/>
  <c r="N2103" i="1" l="1"/>
  <c r="M2104" i="1"/>
  <c r="N2104" i="1" s="1"/>
  <c r="H2106" i="1"/>
  <c r="I2105" i="1"/>
  <c r="J2105" i="1" s="1"/>
  <c r="G2107" i="1"/>
  <c r="E2108" i="1"/>
  <c r="I2106" i="1" l="1"/>
  <c r="J2106" i="1" s="1"/>
  <c r="K2105" i="1"/>
  <c r="L2105" i="1" s="1"/>
  <c r="M2105" i="1" s="1"/>
  <c r="N2105" i="1" s="1"/>
  <c r="H2107" i="1"/>
  <c r="G2108" i="1"/>
  <c r="E2109" i="1"/>
  <c r="K2106" i="1" l="1"/>
  <c r="L2106" i="1" s="1"/>
  <c r="M2106" i="1" s="1"/>
  <c r="N2106" i="1" s="1"/>
  <c r="H2108" i="1"/>
  <c r="I2107" i="1"/>
  <c r="J2107" i="1" s="1"/>
  <c r="G2109" i="1"/>
  <c r="E2110" i="1"/>
  <c r="H2109" i="1" l="1"/>
  <c r="I2108" i="1"/>
  <c r="J2108" i="1" s="1"/>
  <c r="K2107" i="1"/>
  <c r="L2107" i="1" s="1"/>
  <c r="M2107" i="1" s="1"/>
  <c r="N2107" i="1" s="1"/>
  <c r="G2110" i="1"/>
  <c r="E2111" i="1"/>
  <c r="K2108" i="1" l="1"/>
  <c r="L2108" i="1" s="1"/>
  <c r="M2108" i="1" s="1"/>
  <c r="N2108" i="1" s="1"/>
  <c r="I2109" i="1"/>
  <c r="J2109" i="1" s="1"/>
  <c r="H2110" i="1"/>
  <c r="I2110" i="1" s="1"/>
  <c r="G2111" i="1"/>
  <c r="E2112" i="1"/>
  <c r="J2110" i="1" l="1"/>
  <c r="K2109" i="1"/>
  <c r="L2109" i="1" s="1"/>
  <c r="M2109" i="1" s="1"/>
  <c r="H2111" i="1"/>
  <c r="I2111" i="1" s="1"/>
  <c r="G2112" i="1"/>
  <c r="E2113" i="1"/>
  <c r="J2111" i="1" l="1"/>
  <c r="K2111" i="1" s="1"/>
  <c r="L2111" i="1" s="1"/>
  <c r="N2109" i="1"/>
  <c r="K2110" i="1"/>
  <c r="L2110" i="1" s="1"/>
  <c r="M2110" i="1" s="1"/>
  <c r="H2112" i="1"/>
  <c r="I2112" i="1" s="1"/>
  <c r="G2113" i="1"/>
  <c r="E2114" i="1"/>
  <c r="J2112" i="1" l="1"/>
  <c r="N2110" i="1"/>
  <c r="M2111" i="1"/>
  <c r="N2111" i="1" s="1"/>
  <c r="H2113" i="1"/>
  <c r="G2114" i="1"/>
  <c r="E2115" i="1"/>
  <c r="I2113" i="1" l="1"/>
  <c r="J2113" i="1" s="1"/>
  <c r="K2112" i="1"/>
  <c r="L2112" i="1" s="1"/>
  <c r="M2112" i="1" s="1"/>
  <c r="H2114" i="1"/>
  <c r="G2115" i="1"/>
  <c r="E2116" i="1"/>
  <c r="K2113" i="1" l="1"/>
  <c r="L2113" i="1" s="1"/>
  <c r="M2113" i="1" s="1"/>
  <c r="N2113" i="1" s="1"/>
  <c r="N2112" i="1"/>
  <c r="I2114" i="1"/>
  <c r="J2114" i="1" s="1"/>
  <c r="H2115" i="1"/>
  <c r="G2116" i="1"/>
  <c r="E2117" i="1"/>
  <c r="I2115" i="1" l="1"/>
  <c r="J2115" i="1" s="1"/>
  <c r="K2114" i="1"/>
  <c r="L2114" i="1" s="1"/>
  <c r="M2114" i="1" s="1"/>
  <c r="H2116" i="1"/>
  <c r="G2117" i="1"/>
  <c r="E2118" i="1"/>
  <c r="K2115" i="1" l="1"/>
  <c r="L2115" i="1" s="1"/>
  <c r="M2115" i="1" s="1"/>
  <c r="N2115" i="1" s="1"/>
  <c r="N2114" i="1"/>
  <c r="I2116" i="1"/>
  <c r="J2116" i="1" s="1"/>
  <c r="H2117" i="1"/>
  <c r="G2118" i="1"/>
  <c r="E2119" i="1"/>
  <c r="I2117" i="1" l="1"/>
  <c r="J2117" i="1" s="1"/>
  <c r="K2116" i="1"/>
  <c r="L2116" i="1" s="1"/>
  <c r="M2116" i="1" s="1"/>
  <c r="H2118" i="1"/>
  <c r="G2119" i="1"/>
  <c r="E2120" i="1"/>
  <c r="K2117" i="1" l="1"/>
  <c r="L2117" i="1" s="1"/>
  <c r="M2117" i="1" s="1"/>
  <c r="N2117" i="1" s="1"/>
  <c r="H2119" i="1"/>
  <c r="N2116" i="1"/>
  <c r="I2118" i="1"/>
  <c r="J2118" i="1" s="1"/>
  <c r="G2120" i="1"/>
  <c r="E2121" i="1"/>
  <c r="I2119" i="1" l="1"/>
  <c r="J2119" i="1" s="1"/>
  <c r="K2118" i="1"/>
  <c r="L2118" i="1" s="1"/>
  <c r="M2118" i="1" s="1"/>
  <c r="H2120" i="1"/>
  <c r="G2121" i="1"/>
  <c r="E2122" i="1"/>
  <c r="K2119" i="1" l="1"/>
  <c r="L2119" i="1" s="1"/>
  <c r="M2119" i="1" s="1"/>
  <c r="N2119" i="1" s="1"/>
  <c r="N2118" i="1"/>
  <c r="H2121" i="1"/>
  <c r="I2121" i="1" s="1"/>
  <c r="I2120" i="1"/>
  <c r="J2120" i="1" s="1"/>
  <c r="G2122" i="1"/>
  <c r="E2123" i="1"/>
  <c r="J2121" i="1" l="1"/>
  <c r="H2122" i="1"/>
  <c r="I2122" i="1" s="1"/>
  <c r="K2120" i="1"/>
  <c r="L2120" i="1" s="1"/>
  <c r="M2120" i="1" s="1"/>
  <c r="G2123" i="1"/>
  <c r="E2124" i="1"/>
  <c r="J2122" i="1" l="1"/>
  <c r="K2122" i="1" s="1"/>
  <c r="L2122" i="1" s="1"/>
  <c r="N2120" i="1"/>
  <c r="K2121" i="1"/>
  <c r="L2121" i="1" s="1"/>
  <c r="M2121" i="1" s="1"/>
  <c r="H2123" i="1"/>
  <c r="G2124" i="1"/>
  <c r="E2125" i="1"/>
  <c r="M2122" i="1" l="1"/>
  <c r="N2121" i="1"/>
  <c r="I2123" i="1"/>
  <c r="J2123" i="1" s="1"/>
  <c r="H2124" i="1"/>
  <c r="G2125" i="1"/>
  <c r="E2126" i="1"/>
  <c r="I2124" i="1" l="1"/>
  <c r="J2124" i="1" s="1"/>
  <c r="N2122" i="1"/>
  <c r="K2123" i="1"/>
  <c r="L2123" i="1" s="1"/>
  <c r="M2123" i="1" s="1"/>
  <c r="H2125" i="1"/>
  <c r="G2126" i="1"/>
  <c r="E2127" i="1"/>
  <c r="K2124" i="1" l="1"/>
  <c r="L2124" i="1" s="1"/>
  <c r="M2124" i="1" s="1"/>
  <c r="N2124" i="1" s="1"/>
  <c r="N2123" i="1"/>
  <c r="I2125" i="1"/>
  <c r="J2125" i="1" s="1"/>
  <c r="H2126" i="1"/>
  <c r="G2127" i="1"/>
  <c r="E2128" i="1"/>
  <c r="I2126" i="1" l="1"/>
  <c r="J2126" i="1" s="1"/>
  <c r="K2125" i="1"/>
  <c r="L2125" i="1" s="1"/>
  <c r="M2125" i="1" s="1"/>
  <c r="H2127" i="1"/>
  <c r="I2127" i="1" s="1"/>
  <c r="G2128" i="1"/>
  <c r="E2129" i="1"/>
  <c r="J2127" i="1" l="1"/>
  <c r="K2126" i="1"/>
  <c r="L2126" i="1" s="1"/>
  <c r="M2126" i="1" s="1"/>
  <c r="N2126" i="1" s="1"/>
  <c r="N2125" i="1"/>
  <c r="H2128" i="1"/>
  <c r="G2129" i="1"/>
  <c r="E2130" i="1"/>
  <c r="I2128" i="1" l="1"/>
  <c r="J2128" i="1" s="1"/>
  <c r="K2127" i="1"/>
  <c r="L2127" i="1" s="1"/>
  <c r="M2127" i="1" s="1"/>
  <c r="N2127" i="1" s="1"/>
  <c r="H2129" i="1"/>
  <c r="G2130" i="1"/>
  <c r="E2131" i="1"/>
  <c r="K2128" i="1" l="1"/>
  <c r="L2128" i="1" s="1"/>
  <c r="M2128" i="1" s="1"/>
  <c r="N2128" i="1" s="1"/>
  <c r="I2129" i="1"/>
  <c r="J2129" i="1" s="1"/>
  <c r="H2130" i="1"/>
  <c r="G2131" i="1"/>
  <c r="E2132" i="1"/>
  <c r="I2130" i="1" l="1"/>
  <c r="J2130" i="1" s="1"/>
  <c r="K2129" i="1"/>
  <c r="L2129" i="1" s="1"/>
  <c r="M2129" i="1" s="1"/>
  <c r="H2131" i="1"/>
  <c r="G2132" i="1"/>
  <c r="E2133" i="1"/>
  <c r="K2130" i="1" l="1"/>
  <c r="L2130" i="1" s="1"/>
  <c r="M2130" i="1" s="1"/>
  <c r="N2130" i="1" s="1"/>
  <c r="N2129" i="1"/>
  <c r="I2131" i="1"/>
  <c r="J2131" i="1" s="1"/>
  <c r="H2132" i="1"/>
  <c r="G2133" i="1"/>
  <c r="E2134" i="1"/>
  <c r="I2132" i="1" l="1"/>
  <c r="J2132" i="1" s="1"/>
  <c r="K2131" i="1"/>
  <c r="L2131" i="1" s="1"/>
  <c r="M2131" i="1" s="1"/>
  <c r="N2131" i="1" s="1"/>
  <c r="H2133" i="1"/>
  <c r="G2134" i="1"/>
  <c r="E2135" i="1"/>
  <c r="K2132" i="1" l="1"/>
  <c r="L2132" i="1" s="1"/>
  <c r="M2132" i="1" s="1"/>
  <c r="I2133" i="1"/>
  <c r="J2133" i="1" s="1"/>
  <c r="H2134" i="1"/>
  <c r="G2135" i="1"/>
  <c r="E2136" i="1"/>
  <c r="I2134" i="1" l="1"/>
  <c r="J2134" i="1" s="1"/>
  <c r="N2132" i="1"/>
  <c r="K2133" i="1"/>
  <c r="L2133" i="1" s="1"/>
  <c r="M2133" i="1" s="1"/>
  <c r="H2135" i="1"/>
  <c r="G2136" i="1"/>
  <c r="E2137" i="1"/>
  <c r="K2134" i="1" l="1"/>
  <c r="L2134" i="1" s="1"/>
  <c r="M2134" i="1" s="1"/>
  <c r="N2134" i="1" s="1"/>
  <c r="N2133" i="1"/>
  <c r="I2135" i="1"/>
  <c r="J2135" i="1" s="1"/>
  <c r="H2136" i="1"/>
  <c r="G2137" i="1"/>
  <c r="E2138" i="1"/>
  <c r="I2136" i="1" l="1"/>
  <c r="J2136" i="1" s="1"/>
  <c r="K2135" i="1"/>
  <c r="L2135" i="1" s="1"/>
  <c r="M2135" i="1" s="1"/>
  <c r="H2137" i="1"/>
  <c r="G2138" i="1"/>
  <c r="E2139" i="1"/>
  <c r="K2136" i="1" l="1"/>
  <c r="L2136" i="1" s="1"/>
  <c r="M2136" i="1" s="1"/>
  <c r="N2136" i="1" s="1"/>
  <c r="N2135" i="1"/>
  <c r="I2137" i="1"/>
  <c r="J2137" i="1" s="1"/>
  <c r="H2138" i="1"/>
  <c r="I2138" i="1" s="1"/>
  <c r="G2139" i="1"/>
  <c r="E2140" i="1"/>
  <c r="J2138" i="1" l="1"/>
  <c r="J2139" i="1" s="1"/>
  <c r="K2137" i="1"/>
  <c r="L2137" i="1" s="1"/>
  <c r="M2137" i="1" s="1"/>
  <c r="H2139" i="1"/>
  <c r="I2139" i="1" s="1"/>
  <c r="G2140" i="1"/>
  <c r="E2141" i="1"/>
  <c r="N2137" i="1" l="1"/>
  <c r="K2138" i="1"/>
  <c r="L2138" i="1" s="1"/>
  <c r="M2138" i="1" s="1"/>
  <c r="H2140" i="1"/>
  <c r="G2141" i="1"/>
  <c r="E2142" i="1"/>
  <c r="N2138" i="1" l="1"/>
  <c r="I2140" i="1"/>
  <c r="J2140" i="1" s="1"/>
  <c r="K2139" i="1"/>
  <c r="L2139" i="1" s="1"/>
  <c r="M2139" i="1" s="1"/>
  <c r="H2141" i="1"/>
  <c r="G2142" i="1"/>
  <c r="E2143" i="1"/>
  <c r="N2139" i="1" l="1"/>
  <c r="I2141" i="1"/>
  <c r="J2141" i="1" s="1"/>
  <c r="H2142" i="1"/>
  <c r="G2143" i="1"/>
  <c r="E2144" i="1"/>
  <c r="K2140" i="1" l="1"/>
  <c r="L2140" i="1" s="1"/>
  <c r="M2140" i="1" s="1"/>
  <c r="N2140" i="1" s="1"/>
  <c r="I2142" i="1"/>
  <c r="J2142" i="1" s="1"/>
  <c r="K2141" i="1"/>
  <c r="L2141" i="1" s="1"/>
  <c r="H2143" i="1"/>
  <c r="G2144" i="1"/>
  <c r="E2145" i="1"/>
  <c r="M2141" i="1" l="1"/>
  <c r="N2141" i="1" s="1"/>
  <c r="K2142" i="1"/>
  <c r="L2142" i="1" s="1"/>
  <c r="I2143" i="1"/>
  <c r="J2143" i="1" s="1"/>
  <c r="H2144" i="1"/>
  <c r="G2145" i="1"/>
  <c r="E2146" i="1"/>
  <c r="M2142" i="1" l="1"/>
  <c r="N2142" i="1" s="1"/>
  <c r="I2144" i="1"/>
  <c r="J2144" i="1" s="1"/>
  <c r="K2143" i="1"/>
  <c r="L2143" i="1" s="1"/>
  <c r="H2145" i="1"/>
  <c r="G2146" i="1"/>
  <c r="E2147" i="1"/>
  <c r="M2143" i="1" l="1"/>
  <c r="N2143" i="1" s="1"/>
  <c r="K2144" i="1"/>
  <c r="L2144" i="1" s="1"/>
  <c r="H2146" i="1"/>
  <c r="I2145" i="1"/>
  <c r="J2145" i="1" s="1"/>
  <c r="G2147" i="1"/>
  <c r="E2148" i="1"/>
  <c r="M2144" i="1" l="1"/>
  <c r="N2144" i="1" s="1"/>
  <c r="I2146" i="1"/>
  <c r="J2146" i="1" s="1"/>
  <c r="K2146" i="1" s="1"/>
  <c r="L2146" i="1" s="1"/>
  <c r="K2145" i="1"/>
  <c r="L2145" i="1" s="1"/>
  <c r="M2145" i="1" s="1"/>
  <c r="N2145" i="1" s="1"/>
  <c r="H2147" i="1"/>
  <c r="G2148" i="1"/>
  <c r="E2149" i="1"/>
  <c r="H2148" i="1" l="1"/>
  <c r="I2148" i="1" s="1"/>
  <c r="I2147" i="1"/>
  <c r="J2147" i="1" s="1"/>
  <c r="M2146" i="1"/>
  <c r="N2146" i="1" s="1"/>
  <c r="G2149" i="1"/>
  <c r="E2150" i="1"/>
  <c r="J2148" i="1" l="1"/>
  <c r="K2147" i="1"/>
  <c r="L2147" i="1" s="1"/>
  <c r="M2147" i="1" s="1"/>
  <c r="N2147" i="1" s="1"/>
  <c r="H2149" i="1"/>
  <c r="G2150" i="1"/>
  <c r="E2151" i="1"/>
  <c r="I2149" i="1" l="1"/>
  <c r="J2149" i="1" s="1"/>
  <c r="K2148" i="1"/>
  <c r="L2148" i="1" s="1"/>
  <c r="M2148" i="1" s="1"/>
  <c r="H2150" i="1"/>
  <c r="G2151" i="1"/>
  <c r="E2152" i="1"/>
  <c r="N2148" i="1" l="1"/>
  <c r="I2150" i="1"/>
  <c r="J2150" i="1" s="1"/>
  <c r="H2151" i="1"/>
  <c r="K2149" i="1"/>
  <c r="L2149" i="1" s="1"/>
  <c r="M2149" i="1" s="1"/>
  <c r="G2152" i="1"/>
  <c r="E2153" i="1"/>
  <c r="K2150" i="1" l="1"/>
  <c r="L2150" i="1" s="1"/>
  <c r="M2150" i="1" s="1"/>
  <c r="I2151" i="1"/>
  <c r="J2151" i="1" s="1"/>
  <c r="N2149" i="1"/>
  <c r="H2152" i="1"/>
  <c r="G2153" i="1"/>
  <c r="E2154" i="1"/>
  <c r="K2151" i="1" l="1"/>
  <c r="L2151" i="1" s="1"/>
  <c r="M2151" i="1" s="1"/>
  <c r="N2150" i="1"/>
  <c r="I2152" i="1"/>
  <c r="J2152" i="1" s="1"/>
  <c r="H2153" i="1"/>
  <c r="G2154" i="1"/>
  <c r="E2155" i="1"/>
  <c r="I2153" i="1" l="1"/>
  <c r="J2153" i="1" s="1"/>
  <c r="N2151" i="1"/>
  <c r="K2152" i="1"/>
  <c r="L2152" i="1" s="1"/>
  <c r="M2152" i="1" s="1"/>
  <c r="H2154" i="1"/>
  <c r="G2155" i="1"/>
  <c r="E2156" i="1"/>
  <c r="N2152" i="1" l="1"/>
  <c r="I2154" i="1"/>
  <c r="J2154" i="1" s="1"/>
  <c r="H2155" i="1"/>
  <c r="I2155" i="1" s="1"/>
  <c r="K2153" i="1"/>
  <c r="L2153" i="1" s="1"/>
  <c r="M2153" i="1" s="1"/>
  <c r="G2156" i="1"/>
  <c r="E2157" i="1"/>
  <c r="J2155" i="1" l="1"/>
  <c r="N2153" i="1"/>
  <c r="H2156" i="1"/>
  <c r="G2157" i="1"/>
  <c r="E2158" i="1"/>
  <c r="K2155" i="1" l="1"/>
  <c r="L2155" i="1" s="1"/>
  <c r="K2154" i="1"/>
  <c r="L2154" i="1" s="1"/>
  <c r="M2154" i="1" s="1"/>
  <c r="N2154" i="1" s="1"/>
  <c r="I2156" i="1"/>
  <c r="J2156" i="1" s="1"/>
  <c r="H2157" i="1"/>
  <c r="G2158" i="1"/>
  <c r="E2159" i="1"/>
  <c r="M2155" i="1" l="1"/>
  <c r="N2155" i="1" s="1"/>
  <c r="I2157" i="1"/>
  <c r="J2157" i="1" s="1"/>
  <c r="K2156" i="1"/>
  <c r="L2156" i="1" s="1"/>
  <c r="M2156" i="1" s="1"/>
  <c r="H2158" i="1"/>
  <c r="G2159" i="1"/>
  <c r="E2160" i="1"/>
  <c r="I2158" i="1" l="1"/>
  <c r="J2158" i="1" s="1"/>
  <c r="N2156" i="1"/>
  <c r="H2159" i="1"/>
  <c r="K2157" i="1"/>
  <c r="L2157" i="1" s="1"/>
  <c r="M2157" i="1" s="1"/>
  <c r="G2160" i="1"/>
  <c r="E2161" i="1"/>
  <c r="I2159" i="1" l="1"/>
  <c r="J2159" i="1" s="1"/>
  <c r="N2157" i="1"/>
  <c r="H2160" i="1"/>
  <c r="G2161" i="1"/>
  <c r="E2162" i="1"/>
  <c r="I2160" i="1" l="1"/>
  <c r="J2160" i="1" s="1"/>
  <c r="K2159" i="1"/>
  <c r="L2159" i="1" s="1"/>
  <c r="K2158" i="1"/>
  <c r="L2158" i="1" s="1"/>
  <c r="M2158" i="1" s="1"/>
  <c r="N2158" i="1" s="1"/>
  <c r="H2161" i="1"/>
  <c r="G2162" i="1"/>
  <c r="E2163" i="1"/>
  <c r="K2160" i="1" l="1"/>
  <c r="L2160" i="1" s="1"/>
  <c r="M2159" i="1"/>
  <c r="N2159" i="1" s="1"/>
  <c r="H2162" i="1"/>
  <c r="I2161" i="1"/>
  <c r="J2161" i="1" s="1"/>
  <c r="G2163" i="1"/>
  <c r="E2164" i="1"/>
  <c r="I2162" i="1" l="1"/>
  <c r="J2162" i="1" s="1"/>
  <c r="M2160" i="1"/>
  <c r="N2160" i="1" s="1"/>
  <c r="K2161" i="1"/>
  <c r="L2161" i="1" s="1"/>
  <c r="H2163" i="1"/>
  <c r="G2164" i="1"/>
  <c r="E2165" i="1"/>
  <c r="K2162" i="1" l="1"/>
  <c r="L2162" i="1" s="1"/>
  <c r="I2163" i="1"/>
  <c r="J2163" i="1" s="1"/>
  <c r="M2161" i="1"/>
  <c r="N2161" i="1" s="1"/>
  <c r="H2164" i="1"/>
  <c r="G2165" i="1"/>
  <c r="E2166" i="1"/>
  <c r="M2162" i="1" l="1"/>
  <c r="N2162" i="1" s="1"/>
  <c r="I2164" i="1"/>
  <c r="J2164" i="1" s="1"/>
  <c r="K2163" i="1"/>
  <c r="L2163" i="1" s="1"/>
  <c r="H2165" i="1"/>
  <c r="G2166" i="1"/>
  <c r="E2167" i="1"/>
  <c r="K2164" i="1" l="1"/>
  <c r="L2164" i="1" s="1"/>
  <c r="M2163" i="1"/>
  <c r="N2163" i="1" s="1"/>
  <c r="I2165" i="1"/>
  <c r="J2165" i="1" s="1"/>
  <c r="H2166" i="1"/>
  <c r="G2167" i="1"/>
  <c r="E2168" i="1"/>
  <c r="M2164" i="1" l="1"/>
  <c r="N2164" i="1" s="1"/>
  <c r="I2166" i="1"/>
  <c r="J2166" i="1" s="1"/>
  <c r="H2167" i="1"/>
  <c r="K2165" i="1"/>
  <c r="L2165" i="1" s="1"/>
  <c r="G2168" i="1"/>
  <c r="E2169" i="1"/>
  <c r="M2165" i="1" l="1"/>
  <c r="N2165" i="1" s="1"/>
  <c r="K2166" i="1"/>
  <c r="L2166" i="1" s="1"/>
  <c r="I2167" i="1"/>
  <c r="J2167" i="1" s="1"/>
  <c r="H2168" i="1"/>
  <c r="G2169" i="1"/>
  <c r="E2170" i="1"/>
  <c r="M2166" i="1" l="1"/>
  <c r="N2166" i="1" s="1"/>
  <c r="K2167" i="1"/>
  <c r="L2167" i="1" s="1"/>
  <c r="I2168" i="1"/>
  <c r="J2168" i="1" s="1"/>
  <c r="H2169" i="1"/>
  <c r="G2170" i="1"/>
  <c r="E2171" i="1"/>
  <c r="M2167" i="1" l="1"/>
  <c r="N2167" i="1" s="1"/>
  <c r="I2169" i="1"/>
  <c r="J2169" i="1" s="1"/>
  <c r="K2168" i="1"/>
  <c r="L2168" i="1" s="1"/>
  <c r="H2170" i="1"/>
  <c r="G2171" i="1"/>
  <c r="E2172" i="1"/>
  <c r="M2168" i="1" l="1"/>
  <c r="N2168" i="1" s="1"/>
  <c r="K2169" i="1"/>
  <c r="L2169" i="1" s="1"/>
  <c r="I2170" i="1"/>
  <c r="J2170" i="1" s="1"/>
  <c r="H2171" i="1"/>
  <c r="G2172" i="1"/>
  <c r="E2173" i="1"/>
  <c r="M2169" i="1" l="1"/>
  <c r="N2169" i="1" s="1"/>
  <c r="I2171" i="1"/>
  <c r="J2171" i="1" s="1"/>
  <c r="H2172" i="1"/>
  <c r="K2170" i="1"/>
  <c r="L2170" i="1" s="1"/>
  <c r="G2173" i="1"/>
  <c r="E2174" i="1"/>
  <c r="M2170" i="1" l="1"/>
  <c r="N2170" i="1" s="1"/>
  <c r="H2173" i="1"/>
  <c r="I2172" i="1"/>
  <c r="J2172" i="1" s="1"/>
  <c r="K2171" i="1"/>
  <c r="L2171" i="1" s="1"/>
  <c r="G2174" i="1"/>
  <c r="E2175" i="1"/>
  <c r="M2171" i="1" l="1"/>
  <c r="I2173" i="1"/>
  <c r="J2173" i="1" s="1"/>
  <c r="H2174" i="1"/>
  <c r="G2175" i="1"/>
  <c r="E2176" i="1"/>
  <c r="K2173" i="1" l="1"/>
  <c r="L2173" i="1" s="1"/>
  <c r="K2172" i="1"/>
  <c r="L2172" i="1" s="1"/>
  <c r="M2172" i="1" s="1"/>
  <c r="N2171" i="1"/>
  <c r="I2174" i="1"/>
  <c r="J2174" i="1" s="1"/>
  <c r="H2175" i="1"/>
  <c r="I2175" i="1" s="1"/>
  <c r="G2176" i="1"/>
  <c r="E2177" i="1"/>
  <c r="J2175" i="1" l="1"/>
  <c r="N2172" i="1"/>
  <c r="M2173" i="1"/>
  <c r="N2173" i="1" s="1"/>
  <c r="H2176" i="1"/>
  <c r="K2174" i="1"/>
  <c r="L2174" i="1" s="1"/>
  <c r="G2177" i="1"/>
  <c r="E2178" i="1"/>
  <c r="M2174" i="1" l="1"/>
  <c r="N2174" i="1" s="1"/>
  <c r="K2175" i="1"/>
  <c r="L2175" i="1" s="1"/>
  <c r="I2176" i="1"/>
  <c r="H2177" i="1"/>
  <c r="G2178" i="1"/>
  <c r="E2179" i="1"/>
  <c r="J2176" i="1" l="1"/>
  <c r="K2176" i="1" s="1"/>
  <c r="L2176" i="1" s="1"/>
  <c r="M2175" i="1"/>
  <c r="N2175" i="1" s="1"/>
  <c r="I2177" i="1"/>
  <c r="H2178" i="1"/>
  <c r="I2178" i="1" s="1"/>
  <c r="G2179" i="1"/>
  <c r="E2180" i="1"/>
  <c r="J2177" i="1" l="1"/>
  <c r="J2178" i="1" s="1"/>
  <c r="M2176" i="1"/>
  <c r="N2176" i="1" s="1"/>
  <c r="H2179" i="1"/>
  <c r="I2179" i="1" s="1"/>
  <c r="G2180" i="1"/>
  <c r="E2181" i="1"/>
  <c r="J2179" i="1" l="1"/>
  <c r="K2177" i="1"/>
  <c r="L2177" i="1" s="1"/>
  <c r="M2177" i="1" s="1"/>
  <c r="N2177" i="1" s="1"/>
  <c r="K2178" i="1"/>
  <c r="L2178" i="1" s="1"/>
  <c r="H2180" i="1"/>
  <c r="G2181" i="1"/>
  <c r="E2182" i="1"/>
  <c r="M2178" i="1" l="1"/>
  <c r="N2178" i="1" s="1"/>
  <c r="I2180" i="1"/>
  <c r="J2180" i="1" s="1"/>
  <c r="K2179" i="1"/>
  <c r="L2179" i="1" s="1"/>
  <c r="M2179" i="1" s="1"/>
  <c r="H2181" i="1"/>
  <c r="G2182" i="1"/>
  <c r="E2183" i="1"/>
  <c r="K2180" i="1" l="1"/>
  <c r="L2180" i="1" s="1"/>
  <c r="M2180" i="1" s="1"/>
  <c r="N2180" i="1" s="1"/>
  <c r="H2182" i="1"/>
  <c r="I2182" i="1" s="1"/>
  <c r="N2179" i="1"/>
  <c r="I2181" i="1"/>
  <c r="J2181" i="1" s="1"/>
  <c r="G2183" i="1"/>
  <c r="E2184" i="1"/>
  <c r="J2182" i="1" l="1"/>
  <c r="K2181" i="1"/>
  <c r="L2181" i="1" s="1"/>
  <c r="M2181" i="1" s="1"/>
  <c r="N2181" i="1" s="1"/>
  <c r="H2183" i="1"/>
  <c r="G2184" i="1"/>
  <c r="E2185" i="1"/>
  <c r="K2182" i="1" l="1"/>
  <c r="L2182" i="1" s="1"/>
  <c r="M2182" i="1" s="1"/>
  <c r="N2182" i="1" s="1"/>
  <c r="H2184" i="1"/>
  <c r="I2184" i="1" s="1"/>
  <c r="I2183" i="1"/>
  <c r="J2183" i="1" s="1"/>
  <c r="G2185" i="1"/>
  <c r="E2186" i="1"/>
  <c r="J2184" i="1" l="1"/>
  <c r="K2183" i="1"/>
  <c r="L2183" i="1" s="1"/>
  <c r="M2183" i="1" s="1"/>
  <c r="H2185" i="1"/>
  <c r="G2186" i="1"/>
  <c r="E2187" i="1"/>
  <c r="K2184" i="1" l="1"/>
  <c r="L2184" i="1" s="1"/>
  <c r="M2184" i="1" s="1"/>
  <c r="N2184" i="1" s="1"/>
  <c r="C11" i="2"/>
  <c r="I2185" i="1"/>
  <c r="J2185" i="1" s="1"/>
  <c r="N2183" i="1"/>
  <c r="H2186" i="1"/>
  <c r="I2186" i="1" s="1"/>
  <c r="G2187" i="1"/>
  <c r="E2188" i="1"/>
  <c r="P11" i="2" l="1"/>
  <c r="J2186" i="1"/>
  <c r="Q11" i="2"/>
  <c r="K2185" i="1"/>
  <c r="L2185" i="1" s="1"/>
  <c r="M2185" i="1" s="1"/>
  <c r="H2187" i="1"/>
  <c r="I2187" i="1" s="1"/>
  <c r="G2188" i="1"/>
  <c r="E2189" i="1"/>
  <c r="J2187" i="1" l="1"/>
  <c r="K2186" i="1"/>
  <c r="L2186" i="1" s="1"/>
  <c r="M2186" i="1" s="1"/>
  <c r="N2186" i="1" s="1"/>
  <c r="N2185" i="1"/>
  <c r="H2188" i="1"/>
  <c r="G2189" i="1"/>
  <c r="E2190" i="1"/>
  <c r="I2188" i="1" l="1"/>
  <c r="J2188" i="1" s="1"/>
  <c r="K2187" i="1"/>
  <c r="L2187" i="1" s="1"/>
  <c r="M2187" i="1" s="1"/>
  <c r="H2189" i="1"/>
  <c r="G2190" i="1"/>
  <c r="E2191" i="1"/>
  <c r="K2188" i="1" l="1"/>
  <c r="L2188" i="1" s="1"/>
  <c r="M2188" i="1" s="1"/>
  <c r="N2188" i="1" s="1"/>
  <c r="H2190" i="1"/>
  <c r="N2187" i="1"/>
  <c r="I2189" i="1"/>
  <c r="J2189" i="1" s="1"/>
  <c r="G2191" i="1"/>
  <c r="E2192" i="1"/>
  <c r="I2190" i="1" l="1"/>
  <c r="J2190" i="1" s="1"/>
  <c r="K2189" i="1"/>
  <c r="L2189" i="1" s="1"/>
  <c r="M2189" i="1" s="1"/>
  <c r="N2189" i="1" s="1"/>
  <c r="H2191" i="1"/>
  <c r="G2192" i="1"/>
  <c r="E2193" i="1"/>
  <c r="K2190" i="1" l="1"/>
  <c r="L2190" i="1" s="1"/>
  <c r="M2190" i="1" s="1"/>
  <c r="N2190" i="1" s="1"/>
  <c r="H2192" i="1"/>
  <c r="I2192" i="1" s="1"/>
  <c r="I2191" i="1"/>
  <c r="J2191" i="1" s="1"/>
  <c r="G2193" i="1"/>
  <c r="E2194" i="1"/>
  <c r="J2192" i="1" l="1"/>
  <c r="K2191" i="1"/>
  <c r="L2191" i="1" s="1"/>
  <c r="M2191" i="1" s="1"/>
  <c r="N2191" i="1" s="1"/>
  <c r="H2193" i="1"/>
  <c r="G2194" i="1"/>
  <c r="E2195" i="1"/>
  <c r="H2194" i="1" l="1"/>
  <c r="I2194" i="1" s="1"/>
  <c r="K2192" i="1"/>
  <c r="L2192" i="1" s="1"/>
  <c r="M2192" i="1" s="1"/>
  <c r="I2193" i="1"/>
  <c r="J2193" i="1" s="1"/>
  <c r="G2195" i="1"/>
  <c r="E2196" i="1"/>
  <c r="J2194" i="1" l="1"/>
  <c r="K2194" i="1" s="1"/>
  <c r="L2194" i="1" s="1"/>
  <c r="N2192" i="1"/>
  <c r="K2193" i="1"/>
  <c r="L2193" i="1" s="1"/>
  <c r="M2193" i="1" s="1"/>
  <c r="H2195" i="1"/>
  <c r="G2196" i="1"/>
  <c r="E2197" i="1"/>
  <c r="N2193" i="1" l="1"/>
  <c r="M2194" i="1"/>
  <c r="N2194" i="1" s="1"/>
  <c r="H2196" i="1"/>
  <c r="I2195" i="1"/>
  <c r="J2195" i="1" s="1"/>
  <c r="G2197" i="1"/>
  <c r="E2198" i="1"/>
  <c r="I2196" i="1" l="1"/>
  <c r="J2196" i="1" s="1"/>
  <c r="K2195" i="1"/>
  <c r="L2195" i="1" s="1"/>
  <c r="M2195" i="1" s="1"/>
  <c r="H2197" i="1"/>
  <c r="G2198" i="1"/>
  <c r="E2199" i="1"/>
  <c r="K2196" i="1" l="1"/>
  <c r="L2196" i="1" s="1"/>
  <c r="M2196" i="1" s="1"/>
  <c r="N2196" i="1" s="1"/>
  <c r="H2198" i="1"/>
  <c r="N2195" i="1"/>
  <c r="I2197" i="1"/>
  <c r="J2197" i="1" s="1"/>
  <c r="G2199" i="1"/>
  <c r="E2200" i="1"/>
  <c r="I2198" i="1" l="1"/>
  <c r="J2198" i="1" s="1"/>
  <c r="H2199" i="1"/>
  <c r="I2199" i="1" s="1"/>
  <c r="K2197" i="1"/>
  <c r="L2197" i="1" s="1"/>
  <c r="M2197" i="1" s="1"/>
  <c r="G2200" i="1"/>
  <c r="E2201" i="1"/>
  <c r="J2199" i="1" l="1"/>
  <c r="K2198" i="1"/>
  <c r="L2198" i="1" s="1"/>
  <c r="M2198" i="1" s="1"/>
  <c r="N2198" i="1" s="1"/>
  <c r="H2200" i="1"/>
  <c r="I2200" i="1" s="1"/>
  <c r="N2197" i="1"/>
  <c r="G2201" i="1"/>
  <c r="E2202" i="1"/>
  <c r="J2200" i="1" l="1"/>
  <c r="K2199" i="1"/>
  <c r="L2199" i="1" s="1"/>
  <c r="M2199" i="1" s="1"/>
  <c r="H2201" i="1"/>
  <c r="I2201" i="1" s="1"/>
  <c r="G2202" i="1"/>
  <c r="E2203" i="1"/>
  <c r="J2201" i="1" l="1"/>
  <c r="K2200" i="1"/>
  <c r="L2200" i="1" s="1"/>
  <c r="M2200" i="1" s="1"/>
  <c r="N2199" i="1"/>
  <c r="H2202" i="1"/>
  <c r="I2202" i="1" s="1"/>
  <c r="G2203" i="1"/>
  <c r="E2204" i="1"/>
  <c r="J2202" i="1" l="1"/>
  <c r="N2200" i="1"/>
  <c r="K2201" i="1"/>
  <c r="L2201" i="1" s="1"/>
  <c r="M2201" i="1" s="1"/>
  <c r="H2203" i="1"/>
  <c r="I2203" i="1" s="1"/>
  <c r="G2204" i="1"/>
  <c r="E2205" i="1"/>
  <c r="J2203" i="1" l="1"/>
  <c r="K2202" i="1"/>
  <c r="L2202" i="1" s="1"/>
  <c r="M2202" i="1" s="1"/>
  <c r="N2202" i="1" s="1"/>
  <c r="N2201" i="1"/>
  <c r="H2204" i="1"/>
  <c r="G2205" i="1"/>
  <c r="E2206" i="1"/>
  <c r="I2204" i="1" l="1"/>
  <c r="K2203" i="1"/>
  <c r="L2203" i="1" s="1"/>
  <c r="M2203" i="1" s="1"/>
  <c r="H2205" i="1"/>
  <c r="G2206" i="1"/>
  <c r="E2207" i="1"/>
  <c r="J2204" i="1" l="1"/>
  <c r="K2204" i="1" s="1"/>
  <c r="L2204" i="1" s="1"/>
  <c r="M2204" i="1" s="1"/>
  <c r="N2204" i="1" s="1"/>
  <c r="I2205" i="1"/>
  <c r="N2203" i="1"/>
  <c r="H2206" i="1"/>
  <c r="G2207" i="1"/>
  <c r="E2208" i="1"/>
  <c r="J2205" i="1" l="1"/>
  <c r="K2205" i="1" s="1"/>
  <c r="L2205" i="1" s="1"/>
  <c r="M2205" i="1" s="1"/>
  <c r="I2206" i="1"/>
  <c r="H2207" i="1"/>
  <c r="I2207" i="1" s="1"/>
  <c r="G2208" i="1"/>
  <c r="E2209" i="1"/>
  <c r="J2206" i="1" l="1"/>
  <c r="J2207" i="1" s="1"/>
  <c r="N2205" i="1"/>
  <c r="H2208" i="1"/>
  <c r="G2209" i="1"/>
  <c r="E2210" i="1"/>
  <c r="K2206" i="1" l="1"/>
  <c r="L2206" i="1" s="1"/>
  <c r="M2206" i="1" s="1"/>
  <c r="N2206" i="1" s="1"/>
  <c r="K2207" i="1"/>
  <c r="L2207" i="1" s="1"/>
  <c r="I2208" i="1"/>
  <c r="J2208" i="1" s="1"/>
  <c r="H2209" i="1"/>
  <c r="G2210" i="1"/>
  <c r="E2211" i="1"/>
  <c r="M2207" i="1" l="1"/>
  <c r="N2207" i="1" s="1"/>
  <c r="I2209" i="1"/>
  <c r="J2209" i="1" s="1"/>
  <c r="K2208" i="1"/>
  <c r="L2208" i="1" s="1"/>
  <c r="H2210" i="1"/>
  <c r="I2210" i="1" s="1"/>
  <c r="G2211" i="1"/>
  <c r="E2212" i="1"/>
  <c r="M2208" i="1" l="1"/>
  <c r="N2208" i="1" s="1"/>
  <c r="J2210" i="1"/>
  <c r="H2211" i="1"/>
  <c r="I2211" i="1" s="1"/>
  <c r="G2212" i="1"/>
  <c r="E2213" i="1"/>
  <c r="J2211" i="1" l="1"/>
  <c r="K2209" i="1"/>
  <c r="L2209" i="1" s="1"/>
  <c r="M2209" i="1" s="1"/>
  <c r="N2209" i="1" s="1"/>
  <c r="K2210" i="1"/>
  <c r="L2210" i="1" s="1"/>
  <c r="H2212" i="1"/>
  <c r="I2212" i="1" s="1"/>
  <c r="G2213" i="1"/>
  <c r="E2214" i="1"/>
  <c r="J2212" i="1" l="1"/>
  <c r="M2210" i="1"/>
  <c r="N2210" i="1" s="1"/>
  <c r="K2211" i="1"/>
  <c r="L2211" i="1" s="1"/>
  <c r="H2213" i="1"/>
  <c r="G2214" i="1"/>
  <c r="E2215" i="1"/>
  <c r="M2211" i="1" l="1"/>
  <c r="N2211" i="1" s="1"/>
  <c r="I2213" i="1"/>
  <c r="J2213" i="1" s="1"/>
  <c r="K2212" i="1"/>
  <c r="L2212" i="1" s="1"/>
  <c r="H2214" i="1"/>
  <c r="G2215" i="1"/>
  <c r="E2216" i="1"/>
  <c r="M2212" i="1" l="1"/>
  <c r="N2212" i="1" s="1"/>
  <c r="I2214" i="1"/>
  <c r="J2214" i="1" s="1"/>
  <c r="K2213" i="1"/>
  <c r="L2213" i="1" s="1"/>
  <c r="H2215" i="1"/>
  <c r="I2215" i="1" s="1"/>
  <c r="G2216" i="1"/>
  <c r="E2217" i="1"/>
  <c r="M2213" i="1" l="1"/>
  <c r="N2213" i="1" s="1"/>
  <c r="J2215" i="1"/>
  <c r="K2214" i="1"/>
  <c r="L2214" i="1" s="1"/>
  <c r="H2216" i="1"/>
  <c r="I2216" i="1" s="1"/>
  <c r="G2217" i="1"/>
  <c r="E2218" i="1"/>
  <c r="M2214" i="1" l="1"/>
  <c r="N2214" i="1" s="1"/>
  <c r="J2216" i="1"/>
  <c r="K2215" i="1"/>
  <c r="L2215" i="1" s="1"/>
  <c r="H2217" i="1"/>
  <c r="G2218" i="1"/>
  <c r="E2219" i="1"/>
  <c r="M2215" i="1" l="1"/>
  <c r="N2215" i="1" s="1"/>
  <c r="I2217" i="1"/>
  <c r="J2217" i="1" s="1"/>
  <c r="K2216" i="1"/>
  <c r="L2216" i="1" s="1"/>
  <c r="H2218" i="1"/>
  <c r="G2219" i="1"/>
  <c r="E2220" i="1"/>
  <c r="M2216" i="1" l="1"/>
  <c r="K2217" i="1"/>
  <c r="L2217" i="1" s="1"/>
  <c r="M2217" i="1" s="1"/>
  <c r="N2217" i="1" s="1"/>
  <c r="N2216" i="1"/>
  <c r="I2218" i="1"/>
  <c r="J2218" i="1" s="1"/>
  <c r="H2219" i="1"/>
  <c r="I2219" i="1" s="1"/>
  <c r="G2220" i="1"/>
  <c r="E2221" i="1"/>
  <c r="J2219" i="1" l="1"/>
  <c r="K2218" i="1"/>
  <c r="L2218" i="1" s="1"/>
  <c r="M2218" i="1" s="1"/>
  <c r="H2220" i="1"/>
  <c r="G2221" i="1"/>
  <c r="E2222" i="1"/>
  <c r="K2219" i="1" l="1"/>
  <c r="L2219" i="1" s="1"/>
  <c r="M2219" i="1" s="1"/>
  <c r="N2219" i="1" s="1"/>
  <c r="N2218" i="1"/>
  <c r="I2220" i="1"/>
  <c r="J2220" i="1" s="1"/>
  <c r="H2221" i="1"/>
  <c r="I2221" i="1" s="1"/>
  <c r="G2222" i="1"/>
  <c r="E2223" i="1"/>
  <c r="J2221" i="1" l="1"/>
  <c r="K2220" i="1"/>
  <c r="L2220" i="1" s="1"/>
  <c r="M2220" i="1" s="1"/>
  <c r="H2222" i="1"/>
  <c r="I2222" i="1" s="1"/>
  <c r="G2223" i="1"/>
  <c r="E2224" i="1"/>
  <c r="J2222" i="1" l="1"/>
  <c r="K2221" i="1"/>
  <c r="L2221" i="1" s="1"/>
  <c r="M2221" i="1" s="1"/>
  <c r="N2221" i="1" s="1"/>
  <c r="N2220" i="1"/>
  <c r="H2223" i="1"/>
  <c r="G2224" i="1"/>
  <c r="E2225" i="1"/>
  <c r="I2223" i="1" l="1"/>
  <c r="J2223" i="1" s="1"/>
  <c r="K2222" i="1"/>
  <c r="L2222" i="1" s="1"/>
  <c r="M2222" i="1" s="1"/>
  <c r="H2224" i="1"/>
  <c r="G2225" i="1"/>
  <c r="E2226" i="1"/>
  <c r="K2223" i="1" l="1"/>
  <c r="L2223" i="1" s="1"/>
  <c r="M2223" i="1" s="1"/>
  <c r="N2222" i="1"/>
  <c r="I2224" i="1"/>
  <c r="J2224" i="1" s="1"/>
  <c r="H2225" i="1"/>
  <c r="G2226" i="1"/>
  <c r="E2227" i="1"/>
  <c r="I2225" i="1" l="1"/>
  <c r="J2225" i="1" s="1"/>
  <c r="N2223" i="1"/>
  <c r="K2224" i="1"/>
  <c r="L2224" i="1" s="1"/>
  <c r="M2224" i="1" s="1"/>
  <c r="H2226" i="1"/>
  <c r="G2227" i="1"/>
  <c r="E2228" i="1"/>
  <c r="N2224" i="1" l="1"/>
  <c r="I2226" i="1"/>
  <c r="J2226" i="1" s="1"/>
  <c r="H2227" i="1"/>
  <c r="I2227" i="1" s="1"/>
  <c r="K2225" i="1"/>
  <c r="L2225" i="1" s="1"/>
  <c r="M2225" i="1" s="1"/>
  <c r="G2228" i="1"/>
  <c r="E2229" i="1"/>
  <c r="J2227" i="1" l="1"/>
  <c r="K2227" i="1" s="1"/>
  <c r="L2227" i="1" s="1"/>
  <c r="K2226" i="1"/>
  <c r="L2226" i="1" s="1"/>
  <c r="M2226" i="1" s="1"/>
  <c r="N2226" i="1" s="1"/>
  <c r="N2225" i="1"/>
  <c r="H2228" i="1"/>
  <c r="G2229" i="1"/>
  <c r="E2230" i="1"/>
  <c r="M2227" i="1" l="1"/>
  <c r="N2227" i="1" s="1"/>
  <c r="I2228" i="1"/>
  <c r="J2228" i="1" s="1"/>
  <c r="H2229" i="1"/>
  <c r="G2230" i="1"/>
  <c r="E2231" i="1"/>
  <c r="I2229" i="1" l="1"/>
  <c r="J2229" i="1" s="1"/>
  <c r="K2228" i="1"/>
  <c r="L2228" i="1" s="1"/>
  <c r="M2228" i="1" s="1"/>
  <c r="N2228" i="1" s="1"/>
  <c r="H2230" i="1"/>
  <c r="G2231" i="1"/>
  <c r="E2232" i="1"/>
  <c r="K2229" i="1" l="1"/>
  <c r="L2229" i="1" s="1"/>
  <c r="M2229" i="1" s="1"/>
  <c r="H2231" i="1"/>
  <c r="I2231" i="1" s="1"/>
  <c r="I2230" i="1"/>
  <c r="J2230" i="1" s="1"/>
  <c r="G2232" i="1"/>
  <c r="E2233" i="1"/>
  <c r="J2231" i="1" l="1"/>
  <c r="K2231" i="1" s="1"/>
  <c r="L2231" i="1" s="1"/>
  <c r="N2229" i="1"/>
  <c r="K2230" i="1"/>
  <c r="L2230" i="1" s="1"/>
  <c r="M2230" i="1" s="1"/>
  <c r="H2232" i="1"/>
  <c r="G2233" i="1"/>
  <c r="E2234" i="1"/>
  <c r="H2233" i="1" l="1"/>
  <c r="I2233" i="1" s="1"/>
  <c r="N2230" i="1"/>
  <c r="M2231" i="1"/>
  <c r="N2231" i="1" s="1"/>
  <c r="I2232" i="1"/>
  <c r="J2232" i="1" s="1"/>
  <c r="G2234" i="1"/>
  <c r="E2235" i="1"/>
  <c r="J2233" i="1" l="1"/>
  <c r="H2234" i="1"/>
  <c r="K2232" i="1"/>
  <c r="L2232" i="1" s="1"/>
  <c r="M2232" i="1" s="1"/>
  <c r="N2232" i="1" s="1"/>
  <c r="G2235" i="1"/>
  <c r="E2236" i="1"/>
  <c r="K2233" i="1" l="1"/>
  <c r="L2233" i="1" s="1"/>
  <c r="M2233" i="1" s="1"/>
  <c r="N2233" i="1" s="1"/>
  <c r="I2234" i="1"/>
  <c r="J2234" i="1" s="1"/>
  <c r="H2235" i="1"/>
  <c r="G2236" i="1"/>
  <c r="E2237" i="1"/>
  <c r="K2234" i="1" l="1"/>
  <c r="L2234" i="1" s="1"/>
  <c r="M2234" i="1" s="1"/>
  <c r="N2234" i="1" s="1"/>
  <c r="I2235" i="1"/>
  <c r="J2235" i="1" s="1"/>
  <c r="H2236" i="1"/>
  <c r="G2237" i="1"/>
  <c r="E2238" i="1"/>
  <c r="I2236" i="1" l="1"/>
  <c r="J2236" i="1" s="1"/>
  <c r="K2235" i="1"/>
  <c r="L2235" i="1" s="1"/>
  <c r="M2235" i="1" s="1"/>
  <c r="N2235" i="1" s="1"/>
  <c r="H2237" i="1"/>
  <c r="G2238" i="1"/>
  <c r="E2239" i="1"/>
  <c r="K2236" i="1" l="1"/>
  <c r="L2236" i="1" s="1"/>
  <c r="M2236" i="1" s="1"/>
  <c r="N2236" i="1" s="1"/>
  <c r="I2237" i="1"/>
  <c r="J2237" i="1" s="1"/>
  <c r="H2238" i="1"/>
  <c r="I2238" i="1" s="1"/>
  <c r="G2239" i="1"/>
  <c r="E2240" i="1"/>
  <c r="J2238" i="1" l="1"/>
  <c r="K2237" i="1"/>
  <c r="L2237" i="1" s="1"/>
  <c r="M2237" i="1" s="1"/>
  <c r="H2239" i="1"/>
  <c r="G2240" i="1"/>
  <c r="E2241" i="1"/>
  <c r="H2240" i="1" l="1"/>
  <c r="N2237" i="1"/>
  <c r="K2238" i="1"/>
  <c r="L2238" i="1" s="1"/>
  <c r="M2238" i="1" s="1"/>
  <c r="I2239" i="1"/>
  <c r="J2239" i="1" s="1"/>
  <c r="G2241" i="1"/>
  <c r="E2242" i="1"/>
  <c r="I2240" i="1" l="1"/>
  <c r="J2240" i="1" s="1"/>
  <c r="N2238" i="1"/>
  <c r="H2241" i="1"/>
  <c r="K2239" i="1"/>
  <c r="L2239" i="1" s="1"/>
  <c r="M2239" i="1" s="1"/>
  <c r="G2242" i="1"/>
  <c r="E2243" i="1"/>
  <c r="K2240" i="1" l="1"/>
  <c r="L2240" i="1" s="1"/>
  <c r="M2240" i="1" s="1"/>
  <c r="N2240" i="1" s="1"/>
  <c r="I2241" i="1"/>
  <c r="J2241" i="1" s="1"/>
  <c r="N2239" i="1"/>
  <c r="H2242" i="1"/>
  <c r="G2243" i="1"/>
  <c r="E2244" i="1"/>
  <c r="I2242" i="1" l="1"/>
  <c r="J2242" i="1" s="1"/>
  <c r="H2243" i="1"/>
  <c r="G2244" i="1"/>
  <c r="E2245" i="1"/>
  <c r="K2241" i="1" l="1"/>
  <c r="L2241" i="1" s="1"/>
  <c r="M2241" i="1" s="1"/>
  <c r="N2241" i="1" s="1"/>
  <c r="I2243" i="1"/>
  <c r="J2243" i="1" s="1"/>
  <c r="K2242" i="1"/>
  <c r="L2242" i="1" s="1"/>
  <c r="H2244" i="1"/>
  <c r="G2245" i="1"/>
  <c r="E2246" i="1"/>
  <c r="M2242" i="1" l="1"/>
  <c r="N2242" i="1" s="1"/>
  <c r="K2243" i="1"/>
  <c r="L2243" i="1" s="1"/>
  <c r="H2245" i="1"/>
  <c r="I2245" i="1" s="1"/>
  <c r="I2244" i="1"/>
  <c r="J2244" i="1" s="1"/>
  <c r="G2246" i="1"/>
  <c r="E2247" i="1"/>
  <c r="M2243" i="1" l="1"/>
  <c r="N2243" i="1" s="1"/>
  <c r="J2245" i="1"/>
  <c r="K2244" i="1"/>
  <c r="L2244" i="1" s="1"/>
  <c r="H2246" i="1"/>
  <c r="G2247" i="1"/>
  <c r="E2248" i="1"/>
  <c r="M2244" i="1" l="1"/>
  <c r="N2244" i="1" s="1"/>
  <c r="K2245" i="1"/>
  <c r="L2245" i="1" s="1"/>
  <c r="H2247" i="1"/>
  <c r="I2247" i="1" s="1"/>
  <c r="I2246" i="1"/>
  <c r="J2246" i="1" s="1"/>
  <c r="G2248" i="1"/>
  <c r="E2249" i="1"/>
  <c r="M2245" i="1" l="1"/>
  <c r="N2245" i="1" s="1"/>
  <c r="J2247" i="1"/>
  <c r="K2246" i="1"/>
  <c r="L2246" i="1" s="1"/>
  <c r="H2248" i="1"/>
  <c r="G2249" i="1"/>
  <c r="E2250" i="1"/>
  <c r="M2246" i="1" l="1"/>
  <c r="N2246" i="1" s="1"/>
  <c r="K2247" i="1"/>
  <c r="L2247" i="1" s="1"/>
  <c r="M2247" i="1" s="1"/>
  <c r="N2247" i="1" s="1"/>
  <c r="H2249" i="1"/>
  <c r="I2248" i="1"/>
  <c r="J2248" i="1" s="1"/>
  <c r="G2250" i="1"/>
  <c r="E2251" i="1"/>
  <c r="I2249" i="1" l="1"/>
  <c r="J2249" i="1" s="1"/>
  <c r="K2248" i="1"/>
  <c r="L2248" i="1" s="1"/>
  <c r="M2248" i="1" s="1"/>
  <c r="H2250" i="1"/>
  <c r="G2251" i="1"/>
  <c r="E2252" i="1"/>
  <c r="K2249" i="1" l="1"/>
  <c r="L2249" i="1" s="1"/>
  <c r="M2249" i="1" s="1"/>
  <c r="N2249" i="1" s="1"/>
  <c r="N2248" i="1"/>
  <c r="I2250" i="1"/>
  <c r="J2250" i="1" s="1"/>
  <c r="H2251" i="1"/>
  <c r="G2252" i="1"/>
  <c r="E2253" i="1"/>
  <c r="I2251" i="1" l="1"/>
  <c r="J2251" i="1" s="1"/>
  <c r="K2250" i="1"/>
  <c r="L2250" i="1" s="1"/>
  <c r="M2250" i="1" s="1"/>
  <c r="N2250" i="1" s="1"/>
  <c r="H2252" i="1"/>
  <c r="G2253" i="1"/>
  <c r="E2254" i="1"/>
  <c r="K2251" i="1" l="1"/>
  <c r="L2251" i="1" s="1"/>
  <c r="M2251" i="1" s="1"/>
  <c r="N2251" i="1" s="1"/>
  <c r="H2253" i="1"/>
  <c r="I2253" i="1" s="1"/>
  <c r="I2252" i="1"/>
  <c r="J2252" i="1" s="1"/>
  <c r="G2254" i="1"/>
  <c r="E2255" i="1"/>
  <c r="J2253" i="1" l="1"/>
  <c r="K2252" i="1"/>
  <c r="L2252" i="1" s="1"/>
  <c r="M2252" i="1" s="1"/>
  <c r="H2254" i="1"/>
  <c r="I2254" i="1" s="1"/>
  <c r="G2255" i="1"/>
  <c r="E2256" i="1"/>
  <c r="J2254" i="1" l="1"/>
  <c r="N2252" i="1"/>
  <c r="K2253" i="1"/>
  <c r="L2253" i="1" s="1"/>
  <c r="M2253" i="1" s="1"/>
  <c r="H2255" i="1"/>
  <c r="I2255" i="1" s="1"/>
  <c r="G2256" i="1"/>
  <c r="E2257" i="1"/>
  <c r="J2255" i="1" l="1"/>
  <c r="N2253" i="1"/>
  <c r="K2254" i="1"/>
  <c r="L2254" i="1" s="1"/>
  <c r="M2254" i="1" s="1"/>
  <c r="H2256" i="1"/>
  <c r="G2257" i="1"/>
  <c r="E2258" i="1"/>
  <c r="H2257" i="1" l="1"/>
  <c r="I2257" i="1" s="1"/>
  <c r="N2254" i="1"/>
  <c r="K2255" i="1"/>
  <c r="L2255" i="1" s="1"/>
  <c r="M2255" i="1" s="1"/>
  <c r="I2256" i="1"/>
  <c r="J2256" i="1" s="1"/>
  <c r="J2257" i="1" s="1"/>
  <c r="G2258" i="1"/>
  <c r="E2259" i="1"/>
  <c r="N2255" i="1" l="1"/>
  <c r="K2256" i="1"/>
  <c r="L2256" i="1" s="1"/>
  <c r="M2256" i="1" s="1"/>
  <c r="H2258" i="1"/>
  <c r="I2258" i="1" s="1"/>
  <c r="G2259" i="1"/>
  <c r="E2260" i="1"/>
  <c r="J2258" i="1" l="1"/>
  <c r="N2256" i="1"/>
  <c r="K2257" i="1"/>
  <c r="L2257" i="1" s="1"/>
  <c r="M2257" i="1" s="1"/>
  <c r="H2259" i="1"/>
  <c r="I2259" i="1" s="1"/>
  <c r="G2260" i="1"/>
  <c r="E2261" i="1"/>
  <c r="J2259" i="1" l="1"/>
  <c r="N2257" i="1"/>
  <c r="K2258" i="1"/>
  <c r="L2258" i="1" s="1"/>
  <c r="M2258" i="1" s="1"/>
  <c r="H2260" i="1"/>
  <c r="G2261" i="1"/>
  <c r="E2262" i="1"/>
  <c r="K2259" i="1" l="1"/>
  <c r="L2259" i="1" s="1"/>
  <c r="M2259" i="1" s="1"/>
  <c r="N2259" i="1" s="1"/>
  <c r="N2258" i="1"/>
  <c r="H2261" i="1"/>
  <c r="I2260" i="1"/>
  <c r="J2260" i="1" s="1"/>
  <c r="G2262" i="1"/>
  <c r="E2263" i="1"/>
  <c r="I2261" i="1" l="1"/>
  <c r="J2261" i="1" s="1"/>
  <c r="K2260" i="1"/>
  <c r="L2260" i="1" s="1"/>
  <c r="M2260" i="1" s="1"/>
  <c r="N2260" i="1" s="1"/>
  <c r="H2262" i="1"/>
  <c r="I2262" i="1" s="1"/>
  <c r="G2263" i="1"/>
  <c r="E2264" i="1"/>
  <c r="J2262" i="1" l="1"/>
  <c r="J2263" i="1" s="1"/>
  <c r="K2261" i="1"/>
  <c r="L2261" i="1" s="1"/>
  <c r="M2261" i="1" s="1"/>
  <c r="N2261" i="1" s="1"/>
  <c r="H2263" i="1"/>
  <c r="I2263" i="1" s="1"/>
  <c r="G2264" i="1"/>
  <c r="E2265" i="1"/>
  <c r="K2262" i="1" l="1"/>
  <c r="L2262" i="1" s="1"/>
  <c r="M2262" i="1" s="1"/>
  <c r="N2262" i="1" s="1"/>
  <c r="H2264" i="1"/>
  <c r="I2264" i="1" s="1"/>
  <c r="J2264" i="1" s="1"/>
  <c r="G2265" i="1"/>
  <c r="E2266" i="1"/>
  <c r="K2263" i="1" l="1"/>
  <c r="L2263" i="1" s="1"/>
  <c r="M2263" i="1" s="1"/>
  <c r="H2265" i="1"/>
  <c r="G2266" i="1"/>
  <c r="E2267" i="1"/>
  <c r="N2263" i="1" l="1"/>
  <c r="I2265" i="1"/>
  <c r="K2264" i="1"/>
  <c r="L2264" i="1" s="1"/>
  <c r="M2264" i="1" s="1"/>
  <c r="H2266" i="1"/>
  <c r="G2267" i="1"/>
  <c r="E2268" i="1"/>
  <c r="J2265" i="1" l="1"/>
  <c r="I2266" i="1"/>
  <c r="N2264" i="1"/>
  <c r="H2267" i="1"/>
  <c r="I2267" i="1" s="1"/>
  <c r="G2268" i="1"/>
  <c r="E2269" i="1"/>
  <c r="J2266" i="1" l="1"/>
  <c r="J2267" i="1" s="1"/>
  <c r="K2265" i="1"/>
  <c r="L2265" i="1" s="1"/>
  <c r="M2265" i="1" s="1"/>
  <c r="N2265" i="1" s="1"/>
  <c r="H2268" i="1"/>
  <c r="I2268" i="1" s="1"/>
  <c r="G2269" i="1"/>
  <c r="E2270" i="1"/>
  <c r="K2266" i="1" l="1"/>
  <c r="L2266" i="1" s="1"/>
  <c r="M2266" i="1" s="1"/>
  <c r="N2266" i="1" s="1"/>
  <c r="J2268" i="1"/>
  <c r="H2269" i="1"/>
  <c r="I2269" i="1" s="1"/>
  <c r="K2267" i="1"/>
  <c r="L2267" i="1" s="1"/>
  <c r="G2270" i="1"/>
  <c r="E2271" i="1"/>
  <c r="M2267" i="1" l="1"/>
  <c r="N2267" i="1" s="1"/>
  <c r="J2269" i="1"/>
  <c r="K2268" i="1"/>
  <c r="L2268" i="1" s="1"/>
  <c r="M2268" i="1" s="1"/>
  <c r="H2270" i="1"/>
  <c r="I2270" i="1" s="1"/>
  <c r="G2271" i="1"/>
  <c r="E2272" i="1"/>
  <c r="J2270" i="1" l="1"/>
  <c r="K2269" i="1"/>
  <c r="L2269" i="1" s="1"/>
  <c r="M2269" i="1" s="1"/>
  <c r="N2269" i="1" s="1"/>
  <c r="N2268" i="1"/>
  <c r="H2271" i="1"/>
  <c r="G2272" i="1"/>
  <c r="E2273" i="1"/>
  <c r="K2270" i="1" l="1"/>
  <c r="L2270" i="1" s="1"/>
  <c r="M2270" i="1" s="1"/>
  <c r="N2270" i="1" s="1"/>
  <c r="H2272" i="1"/>
  <c r="I2271" i="1"/>
  <c r="J2271" i="1" s="1"/>
  <c r="G2273" i="1"/>
  <c r="E2274" i="1"/>
  <c r="I2272" i="1" l="1"/>
  <c r="J2272" i="1" s="1"/>
  <c r="K2271" i="1"/>
  <c r="L2271" i="1" s="1"/>
  <c r="M2271" i="1" s="1"/>
  <c r="H2273" i="1"/>
  <c r="G2274" i="1"/>
  <c r="E2275" i="1"/>
  <c r="K2272" i="1" l="1"/>
  <c r="L2272" i="1" s="1"/>
  <c r="M2272" i="1" s="1"/>
  <c r="N2272" i="1" s="1"/>
  <c r="I2273" i="1"/>
  <c r="J2273" i="1" s="1"/>
  <c r="N2271" i="1"/>
  <c r="H2274" i="1"/>
  <c r="G2275" i="1"/>
  <c r="E2276" i="1"/>
  <c r="I2274" i="1" l="1"/>
  <c r="J2274" i="1" s="1"/>
  <c r="K2273" i="1"/>
  <c r="L2273" i="1" s="1"/>
  <c r="M2273" i="1" s="1"/>
  <c r="N2273" i="1" s="1"/>
  <c r="H2275" i="1"/>
  <c r="I2275" i="1" s="1"/>
  <c r="G2276" i="1"/>
  <c r="E2277" i="1"/>
  <c r="J2275" i="1" l="1"/>
  <c r="H2276" i="1"/>
  <c r="I2276" i="1" s="1"/>
  <c r="K2274" i="1"/>
  <c r="L2274" i="1" s="1"/>
  <c r="M2274" i="1" s="1"/>
  <c r="G2277" i="1"/>
  <c r="E2278" i="1"/>
  <c r="J2276" i="1" l="1"/>
  <c r="K2275" i="1"/>
  <c r="L2275" i="1" s="1"/>
  <c r="M2275" i="1" s="1"/>
  <c r="N2275" i="1" s="1"/>
  <c r="N2274" i="1"/>
  <c r="H2277" i="1"/>
  <c r="I2277" i="1" s="1"/>
  <c r="G2278" i="1"/>
  <c r="E2279" i="1"/>
  <c r="J2277" i="1" l="1"/>
  <c r="H2278" i="1"/>
  <c r="I2278" i="1" s="1"/>
  <c r="K2276" i="1"/>
  <c r="L2276" i="1" s="1"/>
  <c r="M2276" i="1" s="1"/>
  <c r="N2276" i="1" s="1"/>
  <c r="G2279" i="1"/>
  <c r="E2280" i="1"/>
  <c r="J2278" i="1" l="1"/>
  <c r="K2277" i="1"/>
  <c r="L2277" i="1" s="1"/>
  <c r="M2277" i="1" s="1"/>
  <c r="N2277" i="1" s="1"/>
  <c r="H2279" i="1"/>
  <c r="I2279" i="1" s="1"/>
  <c r="G2280" i="1"/>
  <c r="E2281" i="1"/>
  <c r="J2279" i="1" l="1"/>
  <c r="J2280" i="1" s="1"/>
  <c r="K2278" i="1"/>
  <c r="L2278" i="1" s="1"/>
  <c r="M2278" i="1" s="1"/>
  <c r="H2280" i="1"/>
  <c r="I2280" i="1" s="1"/>
  <c r="G2281" i="1"/>
  <c r="E2282" i="1"/>
  <c r="K2280" i="1" l="1"/>
  <c r="L2280" i="1" s="1"/>
  <c r="N2278" i="1"/>
  <c r="H2281" i="1"/>
  <c r="K2279" i="1"/>
  <c r="L2279" i="1" s="1"/>
  <c r="M2279" i="1" s="1"/>
  <c r="G2282" i="1"/>
  <c r="E2283" i="1"/>
  <c r="I2281" i="1" l="1"/>
  <c r="J2281" i="1" s="1"/>
  <c r="N2279" i="1"/>
  <c r="M2280" i="1"/>
  <c r="N2280" i="1" s="1"/>
  <c r="H2282" i="1"/>
  <c r="I2282" i="1" s="1"/>
  <c r="G2283" i="1"/>
  <c r="E2284" i="1"/>
  <c r="J2282" i="1" l="1"/>
  <c r="J2283" i="1" s="1"/>
  <c r="H2283" i="1"/>
  <c r="I2283" i="1" s="1"/>
  <c r="G2284" i="1"/>
  <c r="E2285" i="1"/>
  <c r="K2281" i="1" l="1"/>
  <c r="L2281" i="1" s="1"/>
  <c r="M2281" i="1" s="1"/>
  <c r="N2281" i="1" s="1"/>
  <c r="K2282" i="1"/>
  <c r="L2282" i="1" s="1"/>
  <c r="H2284" i="1"/>
  <c r="G2285" i="1"/>
  <c r="E2286" i="1"/>
  <c r="M2282" i="1" l="1"/>
  <c r="N2282" i="1" s="1"/>
  <c r="I2284" i="1"/>
  <c r="J2284" i="1" s="1"/>
  <c r="K2283" i="1"/>
  <c r="L2283" i="1" s="1"/>
  <c r="H2285" i="1"/>
  <c r="I2285" i="1" s="1"/>
  <c r="G2286" i="1"/>
  <c r="E2287" i="1"/>
  <c r="M2283" i="1" l="1"/>
  <c r="N2283" i="1" s="1"/>
  <c r="J2285" i="1"/>
  <c r="K2284" i="1"/>
  <c r="L2284" i="1" s="1"/>
  <c r="H2286" i="1"/>
  <c r="G2287" i="1"/>
  <c r="E2288" i="1"/>
  <c r="M2284" i="1" l="1"/>
  <c r="N2284" i="1" s="1"/>
  <c r="I2286" i="1"/>
  <c r="J2286" i="1" s="1"/>
  <c r="K2285" i="1"/>
  <c r="L2285" i="1" s="1"/>
  <c r="M2285" i="1" s="1"/>
  <c r="H2287" i="1"/>
  <c r="G2288" i="1"/>
  <c r="E2289" i="1"/>
  <c r="K2286" i="1" l="1"/>
  <c r="L2286" i="1" s="1"/>
  <c r="M2286" i="1" s="1"/>
  <c r="N2286" i="1" s="1"/>
  <c r="I2287" i="1"/>
  <c r="J2287" i="1" s="1"/>
  <c r="N2285" i="1"/>
  <c r="H2288" i="1"/>
  <c r="G2289" i="1"/>
  <c r="E2290" i="1"/>
  <c r="K2287" i="1" l="1"/>
  <c r="L2287" i="1" s="1"/>
  <c r="M2287" i="1" s="1"/>
  <c r="I2288" i="1"/>
  <c r="J2288" i="1" s="1"/>
  <c r="H2289" i="1"/>
  <c r="G2290" i="1"/>
  <c r="E2291" i="1"/>
  <c r="K2288" i="1" l="1"/>
  <c r="L2288" i="1" s="1"/>
  <c r="M2288" i="1" s="1"/>
  <c r="N2288" i="1" s="1"/>
  <c r="I2289" i="1"/>
  <c r="J2289" i="1" s="1"/>
  <c r="H2290" i="1"/>
  <c r="N2287" i="1"/>
  <c r="G2291" i="1"/>
  <c r="E2292" i="1"/>
  <c r="K2289" i="1" l="1"/>
  <c r="L2289" i="1" s="1"/>
  <c r="M2289" i="1" s="1"/>
  <c r="N2289" i="1" s="1"/>
  <c r="I2290" i="1"/>
  <c r="J2290" i="1" s="1"/>
  <c r="H2291" i="1"/>
  <c r="I2291" i="1" s="1"/>
  <c r="G2292" i="1"/>
  <c r="E2293" i="1"/>
  <c r="J2291" i="1" l="1"/>
  <c r="K2290" i="1"/>
  <c r="L2290" i="1" s="1"/>
  <c r="M2290" i="1" s="1"/>
  <c r="N2290" i="1" s="1"/>
  <c r="H2292" i="1"/>
  <c r="G2293" i="1"/>
  <c r="E2294" i="1"/>
  <c r="I2292" i="1" l="1"/>
  <c r="J2292" i="1" s="1"/>
  <c r="K2291" i="1"/>
  <c r="L2291" i="1" s="1"/>
  <c r="M2291" i="1" s="1"/>
  <c r="H2293" i="1"/>
  <c r="G2294" i="1"/>
  <c r="E2295" i="1"/>
  <c r="I2293" i="1" l="1"/>
  <c r="J2293" i="1" s="1"/>
  <c r="N2291" i="1"/>
  <c r="K2292" i="1"/>
  <c r="L2292" i="1" s="1"/>
  <c r="M2292" i="1" s="1"/>
  <c r="N2292" i="1" s="1"/>
  <c r="H2294" i="1"/>
  <c r="G2295" i="1"/>
  <c r="E2296" i="1"/>
  <c r="I2294" i="1" l="1"/>
  <c r="J2294" i="1" s="1"/>
  <c r="H2295" i="1"/>
  <c r="G2296" i="1"/>
  <c r="E2297" i="1"/>
  <c r="K2293" i="1" l="1"/>
  <c r="L2293" i="1" s="1"/>
  <c r="M2293" i="1" s="1"/>
  <c r="N2293" i="1" s="1"/>
  <c r="I2295" i="1"/>
  <c r="J2295" i="1" s="1"/>
  <c r="H2296" i="1"/>
  <c r="I2296" i="1" s="1"/>
  <c r="G2297" i="1"/>
  <c r="E2298" i="1"/>
  <c r="J2296" i="1" l="1"/>
  <c r="K2295" i="1"/>
  <c r="L2295" i="1" s="1"/>
  <c r="K2294" i="1"/>
  <c r="L2294" i="1" s="1"/>
  <c r="M2294" i="1" s="1"/>
  <c r="N2294" i="1" s="1"/>
  <c r="H2297" i="1"/>
  <c r="G2298" i="1"/>
  <c r="E2299" i="1"/>
  <c r="M2295" i="1" l="1"/>
  <c r="N2295" i="1" s="1"/>
  <c r="I2297" i="1"/>
  <c r="K2296" i="1"/>
  <c r="L2296" i="1" s="1"/>
  <c r="H2298" i="1"/>
  <c r="G2299" i="1"/>
  <c r="E2300" i="1"/>
  <c r="J2297" i="1" l="1"/>
  <c r="K2297" i="1" s="1"/>
  <c r="L2297" i="1" s="1"/>
  <c r="M2296" i="1"/>
  <c r="N2296" i="1" s="1"/>
  <c r="I2298" i="1"/>
  <c r="H2299" i="1"/>
  <c r="G2300" i="1"/>
  <c r="E2301" i="1"/>
  <c r="J2298" i="1" l="1"/>
  <c r="K2298" i="1" s="1"/>
  <c r="L2298" i="1" s="1"/>
  <c r="I2299" i="1"/>
  <c r="M2297" i="1"/>
  <c r="N2297" i="1" s="1"/>
  <c r="H2300" i="1"/>
  <c r="G2301" i="1"/>
  <c r="E2302" i="1"/>
  <c r="J2299" i="1" l="1"/>
  <c r="K2299" i="1" s="1"/>
  <c r="L2299" i="1" s="1"/>
  <c r="M2298" i="1"/>
  <c r="N2298" i="1" s="1"/>
  <c r="I2300" i="1"/>
  <c r="H2301" i="1"/>
  <c r="G2302" i="1"/>
  <c r="E2303" i="1"/>
  <c r="J2300" i="1" l="1"/>
  <c r="K2300" i="1" s="1"/>
  <c r="L2300" i="1" s="1"/>
  <c r="M2299" i="1"/>
  <c r="N2299" i="1" s="1"/>
  <c r="I2301" i="1"/>
  <c r="H2302" i="1"/>
  <c r="G2303" i="1"/>
  <c r="E2304" i="1"/>
  <c r="J2301" i="1" l="1"/>
  <c r="K2301" i="1" s="1"/>
  <c r="L2301" i="1" s="1"/>
  <c r="M2300" i="1"/>
  <c r="N2300" i="1" s="1"/>
  <c r="I2302" i="1"/>
  <c r="H2303" i="1"/>
  <c r="I2303" i="1" s="1"/>
  <c r="G2304" i="1"/>
  <c r="E2305" i="1"/>
  <c r="J2302" i="1" l="1"/>
  <c r="K2302" i="1" s="1"/>
  <c r="L2302" i="1" s="1"/>
  <c r="M2301" i="1"/>
  <c r="N2301" i="1" s="1"/>
  <c r="H2304" i="1"/>
  <c r="I2304" i="1" s="1"/>
  <c r="G2305" i="1"/>
  <c r="E2306" i="1"/>
  <c r="J2303" i="1" l="1"/>
  <c r="J2304" i="1" s="1"/>
  <c r="M2302" i="1"/>
  <c r="N2302" i="1" s="1"/>
  <c r="H2305" i="1"/>
  <c r="I2305" i="1" s="1"/>
  <c r="G2306" i="1"/>
  <c r="E2307" i="1"/>
  <c r="K2303" i="1" l="1"/>
  <c r="L2303" i="1" s="1"/>
  <c r="M2303" i="1" s="1"/>
  <c r="N2303" i="1" s="1"/>
  <c r="J2305" i="1"/>
  <c r="K2304" i="1"/>
  <c r="L2304" i="1" s="1"/>
  <c r="H2306" i="1"/>
  <c r="G2307" i="1"/>
  <c r="E2308" i="1"/>
  <c r="K2305" i="1" l="1"/>
  <c r="L2305" i="1" s="1"/>
  <c r="M2304" i="1"/>
  <c r="N2304" i="1" s="1"/>
  <c r="I2306" i="1"/>
  <c r="J2306" i="1" s="1"/>
  <c r="H2307" i="1"/>
  <c r="I2307" i="1" s="1"/>
  <c r="G2308" i="1"/>
  <c r="E2309" i="1"/>
  <c r="J2307" i="1" l="1"/>
  <c r="K2306" i="1"/>
  <c r="L2306" i="1" s="1"/>
  <c r="M2305" i="1"/>
  <c r="N2305" i="1" s="1"/>
  <c r="H2308" i="1"/>
  <c r="G2309" i="1"/>
  <c r="E2310" i="1"/>
  <c r="M2306" i="1" l="1"/>
  <c r="N2306" i="1" s="1"/>
  <c r="I2308" i="1"/>
  <c r="J2308" i="1" s="1"/>
  <c r="K2307" i="1"/>
  <c r="L2307" i="1" s="1"/>
  <c r="H2309" i="1"/>
  <c r="I2309" i="1" s="1"/>
  <c r="G2310" i="1"/>
  <c r="E2311" i="1"/>
  <c r="J2309" i="1" l="1"/>
  <c r="K2308" i="1"/>
  <c r="L2308" i="1" s="1"/>
  <c r="M2307" i="1"/>
  <c r="N2307" i="1" s="1"/>
  <c r="H2310" i="1"/>
  <c r="G2311" i="1"/>
  <c r="E2312" i="1"/>
  <c r="M2308" i="1" l="1"/>
  <c r="N2308" i="1" s="1"/>
  <c r="I2310" i="1"/>
  <c r="J2310" i="1" s="1"/>
  <c r="K2309" i="1"/>
  <c r="L2309" i="1" s="1"/>
  <c r="H2311" i="1"/>
  <c r="I2311" i="1" s="1"/>
  <c r="G2312" i="1"/>
  <c r="E2313" i="1"/>
  <c r="J2311" i="1" l="1"/>
  <c r="M2309" i="1"/>
  <c r="N2309" i="1" s="1"/>
  <c r="K2310" i="1"/>
  <c r="L2310" i="1" s="1"/>
  <c r="H2312" i="1"/>
  <c r="G2313" i="1"/>
  <c r="E2314" i="1"/>
  <c r="M2310" i="1" l="1"/>
  <c r="N2310" i="1" s="1"/>
  <c r="I2312" i="1"/>
  <c r="J2312" i="1" s="1"/>
  <c r="K2311" i="1"/>
  <c r="L2311" i="1" s="1"/>
  <c r="H2313" i="1"/>
  <c r="G2314" i="1"/>
  <c r="E2315" i="1"/>
  <c r="M2311" i="1" l="1"/>
  <c r="N2311" i="1" s="1"/>
  <c r="I2313" i="1"/>
  <c r="J2313" i="1" s="1"/>
  <c r="H2314" i="1"/>
  <c r="G2315" i="1"/>
  <c r="E2316" i="1"/>
  <c r="K2312" i="1" l="1"/>
  <c r="L2312" i="1" s="1"/>
  <c r="M2312" i="1" s="1"/>
  <c r="N2312" i="1" s="1"/>
  <c r="H2315" i="1"/>
  <c r="I2314" i="1"/>
  <c r="J2314" i="1" s="1"/>
  <c r="K2313" i="1"/>
  <c r="L2313" i="1" s="1"/>
  <c r="G2316" i="1"/>
  <c r="E2317" i="1"/>
  <c r="M2313" i="1" l="1"/>
  <c r="N2313" i="1" s="1"/>
  <c r="K2314" i="1"/>
  <c r="L2314" i="1" s="1"/>
  <c r="M2314" i="1" s="1"/>
  <c r="N2314" i="1" s="1"/>
  <c r="I2315" i="1"/>
  <c r="J2315" i="1" s="1"/>
  <c r="H2316" i="1"/>
  <c r="G2317" i="1"/>
  <c r="E2318" i="1"/>
  <c r="I2316" i="1" l="1"/>
  <c r="J2316" i="1" s="1"/>
  <c r="H2317" i="1"/>
  <c r="G2318" i="1"/>
  <c r="E2319" i="1"/>
  <c r="K2316" i="1" l="1"/>
  <c r="L2316" i="1" s="1"/>
  <c r="K2315" i="1"/>
  <c r="L2315" i="1" s="1"/>
  <c r="M2315" i="1" s="1"/>
  <c r="N2315" i="1" s="1"/>
  <c r="I2317" i="1"/>
  <c r="J2317" i="1" s="1"/>
  <c r="H2318" i="1"/>
  <c r="I2318" i="1" s="1"/>
  <c r="G2319" i="1"/>
  <c r="E2320" i="1"/>
  <c r="J2318" i="1" l="1"/>
  <c r="M2316" i="1"/>
  <c r="N2316" i="1" s="1"/>
  <c r="K2317" i="1"/>
  <c r="L2317" i="1" s="1"/>
  <c r="H2319" i="1"/>
  <c r="I2319" i="1" s="1"/>
  <c r="G2320" i="1"/>
  <c r="E2321" i="1"/>
  <c r="J2319" i="1" l="1"/>
  <c r="K2318" i="1"/>
  <c r="L2318" i="1" s="1"/>
  <c r="M2317" i="1"/>
  <c r="N2317" i="1" s="1"/>
  <c r="H2320" i="1"/>
  <c r="G2321" i="1"/>
  <c r="E2322" i="1"/>
  <c r="M2318" i="1" l="1"/>
  <c r="N2318" i="1" s="1"/>
  <c r="H2321" i="1"/>
  <c r="I2321" i="1" s="1"/>
  <c r="I2320" i="1"/>
  <c r="J2320" i="1" s="1"/>
  <c r="K2319" i="1"/>
  <c r="L2319" i="1" s="1"/>
  <c r="G2322" i="1"/>
  <c r="E2323" i="1"/>
  <c r="J2321" i="1" l="1"/>
  <c r="K2320" i="1"/>
  <c r="L2320" i="1" s="1"/>
  <c r="M2319" i="1"/>
  <c r="N2319" i="1" s="1"/>
  <c r="H2322" i="1"/>
  <c r="G2323" i="1"/>
  <c r="E2324" i="1"/>
  <c r="M2320" i="1" l="1"/>
  <c r="N2320" i="1" s="1"/>
  <c r="I2322" i="1"/>
  <c r="J2322" i="1" s="1"/>
  <c r="K2321" i="1"/>
  <c r="L2321" i="1" s="1"/>
  <c r="H2323" i="1"/>
  <c r="G2324" i="1"/>
  <c r="E2325" i="1"/>
  <c r="M2321" i="1" l="1"/>
  <c r="N2321" i="1" s="1"/>
  <c r="I2323" i="1"/>
  <c r="J2323" i="1" s="1"/>
  <c r="K2322" i="1"/>
  <c r="L2322" i="1" s="1"/>
  <c r="H2324" i="1"/>
  <c r="G2325" i="1"/>
  <c r="E2326" i="1"/>
  <c r="K2323" i="1" l="1"/>
  <c r="L2323" i="1" s="1"/>
  <c r="M2322" i="1"/>
  <c r="N2322" i="1" s="1"/>
  <c r="I2324" i="1"/>
  <c r="J2324" i="1" s="1"/>
  <c r="H2325" i="1"/>
  <c r="I2325" i="1" s="1"/>
  <c r="G2326" i="1"/>
  <c r="E2327" i="1"/>
  <c r="J2325" i="1" l="1"/>
  <c r="M2323" i="1"/>
  <c r="N2323" i="1" s="1"/>
  <c r="K2324" i="1"/>
  <c r="L2324" i="1" s="1"/>
  <c r="H2326" i="1"/>
  <c r="G2327" i="1"/>
  <c r="E2328" i="1"/>
  <c r="M2324" i="1" l="1"/>
  <c r="N2324" i="1" s="1"/>
  <c r="K2325" i="1"/>
  <c r="L2325" i="1" s="1"/>
  <c r="I2326" i="1"/>
  <c r="J2326" i="1" s="1"/>
  <c r="H2327" i="1"/>
  <c r="G2328" i="1"/>
  <c r="E2329" i="1"/>
  <c r="M2325" i="1" l="1"/>
  <c r="N2325" i="1" s="1"/>
  <c r="I2327" i="1"/>
  <c r="J2327" i="1" s="1"/>
  <c r="K2326" i="1"/>
  <c r="L2326" i="1" s="1"/>
  <c r="H2328" i="1"/>
  <c r="G2329" i="1"/>
  <c r="E2330" i="1"/>
  <c r="K2327" i="1" l="1"/>
  <c r="L2327" i="1" s="1"/>
  <c r="M2326" i="1"/>
  <c r="N2326" i="1" s="1"/>
  <c r="H2329" i="1"/>
  <c r="I2328" i="1"/>
  <c r="J2328" i="1" s="1"/>
  <c r="G2330" i="1"/>
  <c r="E2331" i="1"/>
  <c r="M2327" i="1" l="1"/>
  <c r="N2327" i="1" s="1"/>
  <c r="I2329" i="1"/>
  <c r="J2329" i="1" s="1"/>
  <c r="K2328" i="1"/>
  <c r="L2328" i="1" s="1"/>
  <c r="H2330" i="1"/>
  <c r="G2331" i="1"/>
  <c r="E2332" i="1"/>
  <c r="M2328" i="1" l="1"/>
  <c r="N2328" i="1" s="1"/>
  <c r="H2331" i="1"/>
  <c r="I2331" i="1" s="1"/>
  <c r="I2330" i="1"/>
  <c r="J2330" i="1" s="1"/>
  <c r="K2329" i="1"/>
  <c r="L2329" i="1" s="1"/>
  <c r="G2332" i="1"/>
  <c r="E2333" i="1"/>
  <c r="J2331" i="1" l="1"/>
  <c r="M2329" i="1"/>
  <c r="N2329" i="1" s="1"/>
  <c r="K2330" i="1"/>
  <c r="L2330" i="1" s="1"/>
  <c r="H2332" i="1"/>
  <c r="G2333" i="1"/>
  <c r="E2334" i="1"/>
  <c r="M2330" i="1" l="1"/>
  <c r="N2330" i="1" s="1"/>
  <c r="H2333" i="1"/>
  <c r="I2333" i="1" s="1"/>
  <c r="I2332" i="1"/>
  <c r="J2332" i="1" s="1"/>
  <c r="K2331" i="1"/>
  <c r="L2331" i="1" s="1"/>
  <c r="G2334" i="1"/>
  <c r="E2335" i="1"/>
  <c r="M2331" i="1" l="1"/>
  <c r="N2331" i="1" s="1"/>
  <c r="J2333" i="1"/>
  <c r="K2332" i="1"/>
  <c r="L2332" i="1" s="1"/>
  <c r="H2334" i="1"/>
  <c r="G2335" i="1"/>
  <c r="E2336" i="1"/>
  <c r="M2332" i="1" l="1"/>
  <c r="N2332" i="1" s="1"/>
  <c r="H2335" i="1"/>
  <c r="I2335" i="1" s="1"/>
  <c r="I2334" i="1"/>
  <c r="J2334" i="1" s="1"/>
  <c r="K2333" i="1"/>
  <c r="L2333" i="1" s="1"/>
  <c r="M2333" i="1" s="1"/>
  <c r="G2336" i="1"/>
  <c r="E2337" i="1"/>
  <c r="J2335" i="1" l="1"/>
  <c r="N2333" i="1"/>
  <c r="K2334" i="1"/>
  <c r="L2334" i="1" s="1"/>
  <c r="M2334" i="1" s="1"/>
  <c r="H2336" i="1"/>
  <c r="G2337" i="1"/>
  <c r="E2338" i="1"/>
  <c r="H2337" i="1" l="1"/>
  <c r="N2334" i="1"/>
  <c r="I2336" i="1"/>
  <c r="J2336" i="1" s="1"/>
  <c r="K2335" i="1"/>
  <c r="L2335" i="1" s="1"/>
  <c r="M2335" i="1" s="1"/>
  <c r="G2338" i="1"/>
  <c r="E2339" i="1"/>
  <c r="I2337" i="1" l="1"/>
  <c r="J2337" i="1" s="1"/>
  <c r="K2337" i="1" s="1"/>
  <c r="L2337" i="1" s="1"/>
  <c r="N2335" i="1"/>
  <c r="K2336" i="1"/>
  <c r="L2336" i="1" s="1"/>
  <c r="M2336" i="1" s="1"/>
  <c r="H2338" i="1"/>
  <c r="G2339" i="1"/>
  <c r="E2340" i="1"/>
  <c r="N2336" i="1" l="1"/>
  <c r="M2337" i="1"/>
  <c r="N2337" i="1" s="1"/>
  <c r="H2339" i="1"/>
  <c r="I2338" i="1"/>
  <c r="J2338" i="1" s="1"/>
  <c r="G2340" i="1"/>
  <c r="E2341" i="1"/>
  <c r="H2340" i="1" l="1"/>
  <c r="I2339" i="1"/>
  <c r="J2339" i="1" s="1"/>
  <c r="K2338" i="1"/>
  <c r="L2338" i="1" s="1"/>
  <c r="M2338" i="1" s="1"/>
  <c r="N2338" i="1" s="1"/>
  <c r="G2341" i="1"/>
  <c r="E2342" i="1"/>
  <c r="K2339" i="1" l="1"/>
  <c r="L2339" i="1" s="1"/>
  <c r="M2339" i="1" s="1"/>
  <c r="N2339" i="1" s="1"/>
  <c r="I2340" i="1"/>
  <c r="J2340" i="1" s="1"/>
  <c r="H2341" i="1"/>
  <c r="G2342" i="1"/>
  <c r="E2343" i="1"/>
  <c r="K2340" i="1" l="1"/>
  <c r="L2340" i="1" s="1"/>
  <c r="M2340" i="1" s="1"/>
  <c r="N2340" i="1" s="1"/>
  <c r="I2341" i="1"/>
  <c r="J2341" i="1" s="1"/>
  <c r="H2342" i="1"/>
  <c r="G2343" i="1"/>
  <c r="E2344" i="1"/>
  <c r="I2342" i="1" l="1"/>
  <c r="J2342" i="1" s="1"/>
  <c r="K2341" i="1"/>
  <c r="L2341" i="1" s="1"/>
  <c r="M2341" i="1" s="1"/>
  <c r="N2341" i="1" s="1"/>
  <c r="H2343" i="1"/>
  <c r="G2344" i="1"/>
  <c r="E2345" i="1"/>
  <c r="K2342" i="1" l="1"/>
  <c r="L2342" i="1" s="1"/>
  <c r="M2342" i="1" s="1"/>
  <c r="N2342" i="1" s="1"/>
  <c r="I2343" i="1"/>
  <c r="J2343" i="1" s="1"/>
  <c r="H2344" i="1"/>
  <c r="G2345" i="1"/>
  <c r="E2346" i="1"/>
  <c r="I2344" i="1" l="1"/>
  <c r="J2344" i="1" s="1"/>
  <c r="K2343" i="1"/>
  <c r="L2343" i="1" s="1"/>
  <c r="M2343" i="1" s="1"/>
  <c r="N2343" i="1" s="1"/>
  <c r="H2345" i="1"/>
  <c r="G2346" i="1"/>
  <c r="E2347" i="1"/>
  <c r="K2344" i="1" l="1"/>
  <c r="L2344" i="1" s="1"/>
  <c r="M2344" i="1" s="1"/>
  <c r="N2344" i="1" s="1"/>
  <c r="H2346" i="1"/>
  <c r="I2345" i="1"/>
  <c r="J2345" i="1" s="1"/>
  <c r="G2347" i="1"/>
  <c r="E2348" i="1"/>
  <c r="I2346" i="1" l="1"/>
  <c r="J2346" i="1" s="1"/>
  <c r="K2345" i="1"/>
  <c r="L2345" i="1" s="1"/>
  <c r="M2345" i="1" s="1"/>
  <c r="H2347" i="1"/>
  <c r="I2347" i="1" s="1"/>
  <c r="G2348" i="1"/>
  <c r="E2349" i="1"/>
  <c r="J2347" i="1" l="1"/>
  <c r="K2346" i="1"/>
  <c r="L2346" i="1" s="1"/>
  <c r="M2346" i="1" s="1"/>
  <c r="N2346" i="1" s="1"/>
  <c r="N2345" i="1"/>
  <c r="H2348" i="1"/>
  <c r="G2349" i="1"/>
  <c r="E2350" i="1"/>
  <c r="I2348" i="1" l="1"/>
  <c r="J2348" i="1" s="1"/>
  <c r="K2347" i="1"/>
  <c r="L2347" i="1" s="1"/>
  <c r="M2347" i="1" s="1"/>
  <c r="N2347" i="1" s="1"/>
  <c r="H2349" i="1"/>
  <c r="I2349" i="1" s="1"/>
  <c r="G2350" i="1"/>
  <c r="E2351" i="1"/>
  <c r="J2349" i="1" l="1"/>
  <c r="K2348" i="1"/>
  <c r="L2348" i="1" s="1"/>
  <c r="M2348" i="1" s="1"/>
  <c r="N2348" i="1" s="1"/>
  <c r="H2350" i="1"/>
  <c r="G2351" i="1"/>
  <c r="E2352" i="1"/>
  <c r="I2350" i="1" l="1"/>
  <c r="J2350" i="1" s="1"/>
  <c r="K2349" i="1"/>
  <c r="L2349" i="1" s="1"/>
  <c r="M2349" i="1" s="1"/>
  <c r="N2349" i="1" s="1"/>
  <c r="H2351" i="1"/>
  <c r="G2352" i="1"/>
  <c r="E2353" i="1"/>
  <c r="K2350" i="1" l="1"/>
  <c r="L2350" i="1" s="1"/>
  <c r="M2350" i="1" s="1"/>
  <c r="N2350" i="1" s="1"/>
  <c r="H2352" i="1"/>
  <c r="I2351" i="1"/>
  <c r="J2351" i="1" s="1"/>
  <c r="G2353" i="1"/>
  <c r="E2354" i="1"/>
  <c r="I2352" i="1" l="1"/>
  <c r="J2352" i="1" s="1"/>
  <c r="K2351" i="1"/>
  <c r="L2351" i="1" s="1"/>
  <c r="M2351" i="1" s="1"/>
  <c r="N2351" i="1" s="1"/>
  <c r="H2353" i="1"/>
  <c r="G2354" i="1"/>
  <c r="E2355" i="1"/>
  <c r="K2352" i="1" l="1"/>
  <c r="L2352" i="1" s="1"/>
  <c r="M2352" i="1" s="1"/>
  <c r="N2352" i="1" s="1"/>
  <c r="H2354" i="1"/>
  <c r="I2354" i="1" s="1"/>
  <c r="I2353" i="1"/>
  <c r="J2353" i="1" s="1"/>
  <c r="G2355" i="1"/>
  <c r="E2356" i="1"/>
  <c r="J2354" i="1" l="1"/>
  <c r="J2355" i="1" s="1"/>
  <c r="K2353" i="1"/>
  <c r="L2353" i="1" s="1"/>
  <c r="M2353" i="1" s="1"/>
  <c r="H2355" i="1"/>
  <c r="I2355" i="1" s="1"/>
  <c r="G2356" i="1"/>
  <c r="E2357" i="1"/>
  <c r="K2354" i="1" l="1"/>
  <c r="L2354" i="1" s="1"/>
  <c r="M2354" i="1" s="1"/>
  <c r="N2354" i="1" s="1"/>
  <c r="N2353" i="1"/>
  <c r="H2356" i="1"/>
  <c r="I2356" i="1" s="1"/>
  <c r="G2357" i="1"/>
  <c r="E2358" i="1"/>
  <c r="J2356" i="1" l="1"/>
  <c r="K2355" i="1"/>
  <c r="L2355" i="1" s="1"/>
  <c r="M2355" i="1" s="1"/>
  <c r="H2357" i="1"/>
  <c r="G2358" i="1"/>
  <c r="E2359" i="1"/>
  <c r="K2356" i="1" l="1"/>
  <c r="L2356" i="1" s="1"/>
  <c r="M2356" i="1" s="1"/>
  <c r="N2356" i="1" s="1"/>
  <c r="N2355" i="1"/>
  <c r="H2358" i="1"/>
  <c r="I2358" i="1" s="1"/>
  <c r="I2357" i="1"/>
  <c r="J2357" i="1" s="1"/>
  <c r="G2359" i="1"/>
  <c r="E2360" i="1"/>
  <c r="J2358" i="1" l="1"/>
  <c r="K2357" i="1"/>
  <c r="L2357" i="1" s="1"/>
  <c r="M2357" i="1" s="1"/>
  <c r="N2357" i="1" s="1"/>
  <c r="H2359" i="1"/>
  <c r="G2360" i="1"/>
  <c r="E2361" i="1"/>
  <c r="K2358" i="1" l="1"/>
  <c r="L2358" i="1" s="1"/>
  <c r="M2358" i="1" s="1"/>
  <c r="N2358" i="1" s="1"/>
  <c r="H2360" i="1"/>
  <c r="I2359" i="1"/>
  <c r="J2359" i="1" s="1"/>
  <c r="G2361" i="1"/>
  <c r="E2362" i="1"/>
  <c r="I2360" i="1" l="1"/>
  <c r="J2360" i="1" s="1"/>
  <c r="K2359" i="1"/>
  <c r="L2359" i="1" s="1"/>
  <c r="M2359" i="1" s="1"/>
  <c r="N2359" i="1" s="1"/>
  <c r="H2361" i="1"/>
  <c r="G2362" i="1"/>
  <c r="E2363" i="1"/>
  <c r="K2360" i="1" l="1"/>
  <c r="L2360" i="1" s="1"/>
  <c r="M2360" i="1" s="1"/>
  <c r="N2360" i="1" s="1"/>
  <c r="H2362" i="1"/>
  <c r="I2361" i="1"/>
  <c r="J2361" i="1" s="1"/>
  <c r="G2363" i="1"/>
  <c r="E2364" i="1"/>
  <c r="I2362" i="1" l="1"/>
  <c r="J2362" i="1" s="1"/>
  <c r="K2361" i="1"/>
  <c r="L2361" i="1" s="1"/>
  <c r="M2361" i="1" s="1"/>
  <c r="H2363" i="1"/>
  <c r="G2364" i="1"/>
  <c r="E2365" i="1"/>
  <c r="K2362" i="1" l="1"/>
  <c r="L2362" i="1" s="1"/>
  <c r="M2362" i="1" s="1"/>
  <c r="N2362" i="1" s="1"/>
  <c r="H2364" i="1"/>
  <c r="N2361" i="1"/>
  <c r="I2363" i="1"/>
  <c r="J2363" i="1" s="1"/>
  <c r="G2365" i="1"/>
  <c r="E2366" i="1"/>
  <c r="I2364" i="1" l="1"/>
  <c r="J2364" i="1" s="1"/>
  <c r="K2364" i="1" s="1"/>
  <c r="L2364" i="1" s="1"/>
  <c r="K2363" i="1"/>
  <c r="L2363" i="1" s="1"/>
  <c r="M2363" i="1" s="1"/>
  <c r="H2365" i="1"/>
  <c r="G2366" i="1"/>
  <c r="E2367" i="1"/>
  <c r="H2366" i="1" l="1"/>
  <c r="N2363" i="1"/>
  <c r="M2364" i="1"/>
  <c r="N2364" i="1" s="1"/>
  <c r="I2365" i="1"/>
  <c r="J2365" i="1" s="1"/>
  <c r="I2366" i="1"/>
  <c r="G2367" i="1"/>
  <c r="E2368" i="1"/>
  <c r="J2366" i="1" l="1"/>
  <c r="K2366" i="1" s="1"/>
  <c r="L2366" i="1" s="1"/>
  <c r="K2365" i="1"/>
  <c r="L2365" i="1" s="1"/>
  <c r="M2365" i="1" s="1"/>
  <c r="N2365" i="1" s="1"/>
  <c r="H2367" i="1"/>
  <c r="G2368" i="1"/>
  <c r="E2369" i="1"/>
  <c r="H2368" i="1" l="1"/>
  <c r="I2367" i="1"/>
  <c r="J2367" i="1" s="1"/>
  <c r="M2366" i="1"/>
  <c r="N2366" i="1" s="1"/>
  <c r="G2369" i="1"/>
  <c r="E2370" i="1"/>
  <c r="I2368" i="1" l="1"/>
  <c r="J2368" i="1" s="1"/>
  <c r="K2367" i="1"/>
  <c r="L2367" i="1" s="1"/>
  <c r="M2367" i="1" s="1"/>
  <c r="N2367" i="1" s="1"/>
  <c r="H2369" i="1"/>
  <c r="G2370" i="1"/>
  <c r="E2371" i="1"/>
  <c r="K2368" i="1" l="1"/>
  <c r="L2368" i="1" s="1"/>
  <c r="M2368" i="1" s="1"/>
  <c r="N2368" i="1" s="1"/>
  <c r="H2370" i="1"/>
  <c r="I2370" i="1" s="1"/>
  <c r="I2369" i="1"/>
  <c r="J2369" i="1" s="1"/>
  <c r="G2371" i="1"/>
  <c r="E2372" i="1"/>
  <c r="J2370" i="1" l="1"/>
  <c r="K2369" i="1"/>
  <c r="L2369" i="1" s="1"/>
  <c r="M2369" i="1" s="1"/>
  <c r="H2371" i="1"/>
  <c r="G2372" i="1"/>
  <c r="E2373" i="1"/>
  <c r="K2370" i="1" l="1"/>
  <c r="L2370" i="1" s="1"/>
  <c r="M2370" i="1" s="1"/>
  <c r="N2370" i="1" s="1"/>
  <c r="H2372" i="1"/>
  <c r="I2372" i="1" s="1"/>
  <c r="N2369" i="1"/>
  <c r="I2371" i="1"/>
  <c r="J2371" i="1" s="1"/>
  <c r="G2373" i="1"/>
  <c r="E2374" i="1"/>
  <c r="J2372" i="1" l="1"/>
  <c r="K2371" i="1"/>
  <c r="L2371" i="1" s="1"/>
  <c r="M2371" i="1" s="1"/>
  <c r="N2371" i="1" s="1"/>
  <c r="H2373" i="1"/>
  <c r="I2373" i="1" s="1"/>
  <c r="G2374" i="1"/>
  <c r="E2375" i="1"/>
  <c r="J2373" i="1" l="1"/>
  <c r="K2372" i="1"/>
  <c r="L2372" i="1" s="1"/>
  <c r="M2372" i="1" s="1"/>
  <c r="N2372" i="1" s="1"/>
  <c r="H2374" i="1"/>
  <c r="I2374" i="1" s="1"/>
  <c r="G2375" i="1"/>
  <c r="E2376" i="1"/>
  <c r="J2374" i="1" l="1"/>
  <c r="K2373" i="1"/>
  <c r="L2373" i="1" s="1"/>
  <c r="M2373" i="1" s="1"/>
  <c r="H2375" i="1"/>
  <c r="I2375" i="1" s="1"/>
  <c r="G2376" i="1"/>
  <c r="E2377" i="1"/>
  <c r="J2375" i="1" l="1"/>
  <c r="K2374" i="1"/>
  <c r="L2374" i="1" s="1"/>
  <c r="M2374" i="1" s="1"/>
  <c r="N2374" i="1" s="1"/>
  <c r="N2373" i="1"/>
  <c r="H2376" i="1"/>
  <c r="I2376" i="1" s="1"/>
  <c r="G2377" i="1"/>
  <c r="E2378" i="1"/>
  <c r="J2376" i="1" l="1"/>
  <c r="K2375" i="1"/>
  <c r="L2375" i="1" s="1"/>
  <c r="M2375" i="1" s="1"/>
  <c r="N2375" i="1" s="1"/>
  <c r="H2377" i="1"/>
  <c r="I2377" i="1" s="1"/>
  <c r="G2378" i="1"/>
  <c r="E2379" i="1"/>
  <c r="J2377" i="1" l="1"/>
  <c r="K2376" i="1"/>
  <c r="L2376" i="1" s="1"/>
  <c r="M2376" i="1" s="1"/>
  <c r="H2378" i="1"/>
  <c r="G2379" i="1"/>
  <c r="E2380" i="1"/>
  <c r="N2376" i="1" l="1"/>
  <c r="I2378" i="1"/>
  <c r="J2378" i="1" s="1"/>
  <c r="H2379" i="1"/>
  <c r="I2379" i="1" s="1"/>
  <c r="K2377" i="1"/>
  <c r="L2377" i="1" s="1"/>
  <c r="M2377" i="1" s="1"/>
  <c r="G2380" i="1"/>
  <c r="E2381" i="1"/>
  <c r="J2379" i="1" l="1"/>
  <c r="K2378" i="1"/>
  <c r="L2378" i="1" s="1"/>
  <c r="M2378" i="1" s="1"/>
  <c r="N2378" i="1" s="1"/>
  <c r="N2377" i="1"/>
  <c r="H2380" i="1"/>
  <c r="G2381" i="1"/>
  <c r="E2382" i="1"/>
  <c r="I2380" i="1" l="1"/>
  <c r="J2380" i="1" s="1"/>
  <c r="K2379" i="1"/>
  <c r="L2379" i="1" s="1"/>
  <c r="M2379" i="1" s="1"/>
  <c r="H2381" i="1"/>
  <c r="G2382" i="1"/>
  <c r="E2383" i="1"/>
  <c r="N2379" i="1" l="1"/>
  <c r="I2381" i="1"/>
  <c r="J2381" i="1" s="1"/>
  <c r="K2380" i="1"/>
  <c r="L2380" i="1" s="1"/>
  <c r="M2380" i="1" s="1"/>
  <c r="H2382" i="1"/>
  <c r="G2383" i="1"/>
  <c r="E2384" i="1"/>
  <c r="K2381" i="1" l="1"/>
  <c r="L2381" i="1" s="1"/>
  <c r="M2381" i="1" s="1"/>
  <c r="N2381" i="1" s="1"/>
  <c r="H2383" i="1"/>
  <c r="I2383" i="1" s="1"/>
  <c r="N2380" i="1"/>
  <c r="I2382" i="1"/>
  <c r="J2382" i="1" s="1"/>
  <c r="G2384" i="1"/>
  <c r="E2385" i="1"/>
  <c r="J2383" i="1" l="1"/>
  <c r="K2382" i="1"/>
  <c r="L2382" i="1" s="1"/>
  <c r="M2382" i="1" s="1"/>
  <c r="H2384" i="1"/>
  <c r="G2385" i="1"/>
  <c r="E2386" i="1"/>
  <c r="K2383" i="1" l="1"/>
  <c r="L2383" i="1" s="1"/>
  <c r="M2383" i="1" s="1"/>
  <c r="N2383" i="1" s="1"/>
  <c r="H2385" i="1"/>
  <c r="N2382" i="1"/>
  <c r="I2384" i="1"/>
  <c r="J2384" i="1" s="1"/>
  <c r="G2386" i="1"/>
  <c r="E2387" i="1"/>
  <c r="I2385" i="1" l="1"/>
  <c r="J2385" i="1" s="1"/>
  <c r="K2384" i="1"/>
  <c r="L2384" i="1" s="1"/>
  <c r="M2384" i="1" s="1"/>
  <c r="N2384" i="1" s="1"/>
  <c r="H2386" i="1"/>
  <c r="I2386" i="1" s="1"/>
  <c r="G2387" i="1"/>
  <c r="E2388" i="1"/>
  <c r="J2386" i="1" l="1"/>
  <c r="K2385" i="1"/>
  <c r="L2385" i="1" s="1"/>
  <c r="M2385" i="1" s="1"/>
  <c r="N2385" i="1" s="1"/>
  <c r="H2387" i="1"/>
  <c r="G2388" i="1"/>
  <c r="E2389" i="1"/>
  <c r="I2387" i="1" l="1"/>
  <c r="J2387" i="1" s="1"/>
  <c r="K2387" i="1" s="1"/>
  <c r="L2387" i="1" s="1"/>
  <c r="K2386" i="1"/>
  <c r="L2386" i="1" s="1"/>
  <c r="M2386" i="1" s="1"/>
  <c r="N2386" i="1" s="1"/>
  <c r="H2388" i="1"/>
  <c r="G2389" i="1"/>
  <c r="E2390" i="1"/>
  <c r="I2388" i="1" l="1"/>
  <c r="J2388" i="1" s="1"/>
  <c r="M2387" i="1"/>
  <c r="N2387" i="1" s="1"/>
  <c r="H2389" i="1"/>
  <c r="I2389" i="1" s="1"/>
  <c r="G2390" i="1"/>
  <c r="E2391" i="1"/>
  <c r="J2389" i="1" l="1"/>
  <c r="K2388" i="1"/>
  <c r="L2388" i="1" s="1"/>
  <c r="M2388" i="1" s="1"/>
  <c r="N2388" i="1" s="1"/>
  <c r="H2390" i="1"/>
  <c r="G2391" i="1"/>
  <c r="E2392" i="1"/>
  <c r="K2389" i="1" l="1"/>
  <c r="L2389" i="1" s="1"/>
  <c r="M2389" i="1" s="1"/>
  <c r="N2389" i="1" s="1"/>
  <c r="I2390" i="1"/>
  <c r="J2390" i="1" s="1"/>
  <c r="H2391" i="1"/>
  <c r="G2392" i="1"/>
  <c r="E2393" i="1"/>
  <c r="I2391" i="1" l="1"/>
  <c r="J2391" i="1" s="1"/>
  <c r="K2390" i="1"/>
  <c r="L2390" i="1" s="1"/>
  <c r="M2390" i="1" s="1"/>
  <c r="N2390" i="1" s="1"/>
  <c r="H2392" i="1"/>
  <c r="G2393" i="1"/>
  <c r="E2394" i="1"/>
  <c r="K2391" i="1" l="1"/>
  <c r="L2391" i="1" s="1"/>
  <c r="M2391" i="1" s="1"/>
  <c r="N2391" i="1" s="1"/>
  <c r="H2393" i="1"/>
  <c r="I2392" i="1"/>
  <c r="J2392" i="1" s="1"/>
  <c r="G2394" i="1"/>
  <c r="E2395" i="1"/>
  <c r="I2393" i="1" l="1"/>
  <c r="J2393" i="1" s="1"/>
  <c r="K2392" i="1"/>
  <c r="L2392" i="1" s="1"/>
  <c r="M2392" i="1" s="1"/>
  <c r="N2392" i="1" s="1"/>
  <c r="H2394" i="1"/>
  <c r="G2395" i="1"/>
  <c r="E2396" i="1"/>
  <c r="K2393" i="1" l="1"/>
  <c r="L2393" i="1" s="1"/>
  <c r="M2393" i="1" s="1"/>
  <c r="N2393" i="1" s="1"/>
  <c r="I2394" i="1"/>
  <c r="J2394" i="1" s="1"/>
  <c r="H2395" i="1"/>
  <c r="I2395" i="1" s="1"/>
  <c r="G2396" i="1"/>
  <c r="E2397" i="1"/>
  <c r="J2395" i="1" l="1"/>
  <c r="K2394" i="1"/>
  <c r="L2394" i="1" s="1"/>
  <c r="M2394" i="1" s="1"/>
  <c r="H2396" i="1"/>
  <c r="I2396" i="1" s="1"/>
  <c r="G2397" i="1"/>
  <c r="E2398" i="1"/>
  <c r="J2396" i="1" l="1"/>
  <c r="N2394" i="1"/>
  <c r="K2395" i="1"/>
  <c r="L2395" i="1" s="1"/>
  <c r="M2395" i="1" s="1"/>
  <c r="H2397" i="1"/>
  <c r="I2397" i="1" s="1"/>
  <c r="G2398" i="1"/>
  <c r="E2399" i="1"/>
  <c r="J2397" i="1" l="1"/>
  <c r="N2395" i="1"/>
  <c r="K2396" i="1"/>
  <c r="L2396" i="1" s="1"/>
  <c r="M2396" i="1" s="1"/>
  <c r="H2398" i="1"/>
  <c r="I2398" i="1" s="1"/>
  <c r="G2399" i="1"/>
  <c r="E2400" i="1"/>
  <c r="J2398" i="1" l="1"/>
  <c r="N2396" i="1"/>
  <c r="K2397" i="1"/>
  <c r="L2397" i="1" s="1"/>
  <c r="M2397" i="1" s="1"/>
  <c r="H2399" i="1"/>
  <c r="I2399" i="1" s="1"/>
  <c r="G2400" i="1"/>
  <c r="E2401" i="1"/>
  <c r="J2399" i="1" l="1"/>
  <c r="N2397" i="1"/>
  <c r="K2398" i="1"/>
  <c r="L2398" i="1" s="1"/>
  <c r="M2398" i="1" s="1"/>
  <c r="H2400" i="1"/>
  <c r="G2401" i="1"/>
  <c r="E2402" i="1"/>
  <c r="I2400" i="1" l="1"/>
  <c r="J2400" i="1" s="1"/>
  <c r="N2398" i="1"/>
  <c r="K2399" i="1"/>
  <c r="L2399" i="1" s="1"/>
  <c r="M2399" i="1" s="1"/>
  <c r="H2401" i="1"/>
  <c r="G2402" i="1"/>
  <c r="E2403" i="1"/>
  <c r="I2401" i="1" l="1"/>
  <c r="J2401" i="1" s="1"/>
  <c r="N2399" i="1"/>
  <c r="H2402" i="1"/>
  <c r="I2402" i="1" s="1"/>
  <c r="K2400" i="1"/>
  <c r="L2400" i="1" s="1"/>
  <c r="M2400" i="1" s="1"/>
  <c r="G2403" i="1"/>
  <c r="E2404" i="1"/>
  <c r="J2402" i="1" l="1"/>
  <c r="K2401" i="1"/>
  <c r="L2401" i="1" s="1"/>
  <c r="M2401" i="1" s="1"/>
  <c r="N2401" i="1" s="1"/>
  <c r="N2400" i="1"/>
  <c r="H2403" i="1"/>
  <c r="G2404" i="1"/>
  <c r="E2405" i="1"/>
  <c r="K2402" i="1" l="1"/>
  <c r="L2402" i="1" s="1"/>
  <c r="M2402" i="1" s="1"/>
  <c r="N2402" i="1" s="1"/>
  <c r="I2403" i="1"/>
  <c r="J2403" i="1" s="1"/>
  <c r="H2404" i="1"/>
  <c r="G2405" i="1"/>
  <c r="E2406" i="1"/>
  <c r="I2404" i="1" l="1"/>
  <c r="J2404" i="1" s="1"/>
  <c r="K2403" i="1"/>
  <c r="L2403" i="1" s="1"/>
  <c r="M2403" i="1" s="1"/>
  <c r="N2403" i="1" s="1"/>
  <c r="H2405" i="1"/>
  <c r="I2405" i="1" s="1"/>
  <c r="G2406" i="1"/>
  <c r="E2407" i="1"/>
  <c r="J2405" i="1" l="1"/>
  <c r="K2404" i="1"/>
  <c r="L2404" i="1" s="1"/>
  <c r="M2404" i="1" s="1"/>
  <c r="N2404" i="1" s="1"/>
  <c r="H2406" i="1"/>
  <c r="G2407" i="1"/>
  <c r="E2408" i="1"/>
  <c r="I2406" i="1" l="1"/>
  <c r="J2406" i="1" s="1"/>
  <c r="K2405" i="1"/>
  <c r="L2405" i="1" s="1"/>
  <c r="M2405" i="1" s="1"/>
  <c r="H2407" i="1"/>
  <c r="G2408" i="1"/>
  <c r="E2409" i="1"/>
  <c r="K2406" i="1" l="1"/>
  <c r="L2406" i="1" s="1"/>
  <c r="M2406" i="1" s="1"/>
  <c r="N2406" i="1" s="1"/>
  <c r="N2405" i="1"/>
  <c r="I2407" i="1"/>
  <c r="J2407" i="1" s="1"/>
  <c r="H2408" i="1"/>
  <c r="G2409" i="1"/>
  <c r="E2410" i="1"/>
  <c r="I2408" i="1" l="1"/>
  <c r="J2408" i="1" s="1"/>
  <c r="K2407" i="1"/>
  <c r="L2407" i="1" s="1"/>
  <c r="M2407" i="1" s="1"/>
  <c r="N2407" i="1" s="1"/>
  <c r="H2409" i="1"/>
  <c r="G2410" i="1"/>
  <c r="E2411" i="1"/>
  <c r="K2408" i="1" l="1"/>
  <c r="L2408" i="1" s="1"/>
  <c r="M2408" i="1" s="1"/>
  <c r="N2408" i="1" s="1"/>
  <c r="I2409" i="1"/>
  <c r="J2409" i="1" s="1"/>
  <c r="H2410" i="1"/>
  <c r="I2410" i="1" s="1"/>
  <c r="G2411" i="1"/>
  <c r="E2412" i="1"/>
  <c r="J2410" i="1" l="1"/>
  <c r="K2409" i="1"/>
  <c r="L2409" i="1" s="1"/>
  <c r="M2409" i="1" s="1"/>
  <c r="H2411" i="1"/>
  <c r="G2412" i="1"/>
  <c r="E2413" i="1"/>
  <c r="N2409" i="1" l="1"/>
  <c r="K2410" i="1"/>
  <c r="L2410" i="1" s="1"/>
  <c r="M2410" i="1" s="1"/>
  <c r="I2411" i="1"/>
  <c r="J2411" i="1" s="1"/>
  <c r="H2412" i="1"/>
  <c r="G2413" i="1"/>
  <c r="E2414" i="1"/>
  <c r="N2410" i="1" l="1"/>
  <c r="I2412" i="1"/>
  <c r="J2412" i="1" s="1"/>
  <c r="K2411" i="1"/>
  <c r="L2411" i="1" s="1"/>
  <c r="M2411" i="1" s="1"/>
  <c r="H2413" i="1"/>
  <c r="G2414" i="1"/>
  <c r="E2415" i="1"/>
  <c r="K2412" i="1" l="1"/>
  <c r="L2412" i="1" s="1"/>
  <c r="M2412" i="1" s="1"/>
  <c r="N2412" i="1" s="1"/>
  <c r="N2411" i="1"/>
  <c r="I2413" i="1"/>
  <c r="J2413" i="1" s="1"/>
  <c r="H2414" i="1"/>
  <c r="I2414" i="1" s="1"/>
  <c r="G2415" i="1"/>
  <c r="E2416" i="1"/>
  <c r="J2414" i="1" l="1"/>
  <c r="K2413" i="1"/>
  <c r="L2413" i="1" s="1"/>
  <c r="M2413" i="1" s="1"/>
  <c r="N2413" i="1" s="1"/>
  <c r="H2415" i="1"/>
  <c r="I2415" i="1" s="1"/>
  <c r="G2416" i="1"/>
  <c r="E2417" i="1"/>
  <c r="J2415" i="1" l="1"/>
  <c r="K2414" i="1"/>
  <c r="L2414" i="1" s="1"/>
  <c r="M2414" i="1" s="1"/>
  <c r="N2414" i="1" s="1"/>
  <c r="H2416" i="1"/>
  <c r="I2416" i="1" s="1"/>
  <c r="G2417" i="1"/>
  <c r="E2418" i="1"/>
  <c r="J2416" i="1" l="1"/>
  <c r="K2415" i="1"/>
  <c r="L2415" i="1" s="1"/>
  <c r="M2415" i="1" s="1"/>
  <c r="N2415" i="1" s="1"/>
  <c r="H2417" i="1"/>
  <c r="G2418" i="1"/>
  <c r="E2419" i="1"/>
  <c r="K2416" i="1" l="1"/>
  <c r="L2416" i="1" s="1"/>
  <c r="M2416" i="1" s="1"/>
  <c r="N2416" i="1" s="1"/>
  <c r="I2417" i="1"/>
  <c r="J2417" i="1" s="1"/>
  <c r="H2418" i="1"/>
  <c r="I2418" i="1" s="1"/>
  <c r="G2419" i="1"/>
  <c r="E2420" i="1"/>
  <c r="J2418" i="1" l="1"/>
  <c r="K2417" i="1"/>
  <c r="L2417" i="1" s="1"/>
  <c r="M2417" i="1" s="1"/>
  <c r="N2417" i="1" s="1"/>
  <c r="H2419" i="1"/>
  <c r="G2420" i="1"/>
  <c r="E2421" i="1"/>
  <c r="I2419" i="1" l="1"/>
  <c r="J2419" i="1" s="1"/>
  <c r="K2418" i="1"/>
  <c r="L2418" i="1" s="1"/>
  <c r="M2418" i="1" s="1"/>
  <c r="N2418" i="1" s="1"/>
  <c r="H2420" i="1"/>
  <c r="G2421" i="1"/>
  <c r="E2422" i="1"/>
  <c r="K2419" i="1" l="1"/>
  <c r="L2419" i="1" s="1"/>
  <c r="M2419" i="1" s="1"/>
  <c r="N2419" i="1" s="1"/>
  <c r="I2420" i="1"/>
  <c r="J2420" i="1" s="1"/>
  <c r="H2421" i="1"/>
  <c r="G2422" i="1"/>
  <c r="E2423" i="1"/>
  <c r="I2421" i="1" l="1"/>
  <c r="J2421" i="1" s="1"/>
  <c r="K2420" i="1"/>
  <c r="L2420" i="1" s="1"/>
  <c r="M2420" i="1" s="1"/>
  <c r="N2420" i="1" s="1"/>
  <c r="H2422" i="1"/>
  <c r="G2423" i="1"/>
  <c r="E2424" i="1"/>
  <c r="K2421" i="1" l="1"/>
  <c r="L2421" i="1" s="1"/>
  <c r="M2421" i="1" s="1"/>
  <c r="N2421" i="1" s="1"/>
  <c r="I2422" i="1"/>
  <c r="J2422" i="1" s="1"/>
  <c r="H2423" i="1"/>
  <c r="G2424" i="1"/>
  <c r="E2425" i="1"/>
  <c r="I2423" i="1" l="1"/>
  <c r="J2423" i="1" s="1"/>
  <c r="K2422" i="1"/>
  <c r="L2422" i="1" s="1"/>
  <c r="M2422" i="1" s="1"/>
  <c r="N2422" i="1" s="1"/>
  <c r="H2424" i="1"/>
  <c r="G2425" i="1"/>
  <c r="E2426" i="1"/>
  <c r="K2423" i="1" l="1"/>
  <c r="L2423" i="1" s="1"/>
  <c r="M2423" i="1" s="1"/>
  <c r="N2423" i="1" s="1"/>
  <c r="I2424" i="1"/>
  <c r="J2424" i="1" s="1"/>
  <c r="H2425" i="1"/>
  <c r="G2426" i="1"/>
  <c r="E2427" i="1"/>
  <c r="I2425" i="1" l="1"/>
  <c r="J2425" i="1" s="1"/>
  <c r="K2424" i="1"/>
  <c r="L2424" i="1" s="1"/>
  <c r="M2424" i="1" s="1"/>
  <c r="N2424" i="1" s="1"/>
  <c r="H2426" i="1"/>
  <c r="I2426" i="1" s="1"/>
  <c r="G2427" i="1"/>
  <c r="E2428" i="1"/>
  <c r="J2426" i="1" l="1"/>
  <c r="K2425" i="1"/>
  <c r="L2425" i="1" s="1"/>
  <c r="M2425" i="1" s="1"/>
  <c r="N2425" i="1" s="1"/>
  <c r="H2427" i="1"/>
  <c r="I2427" i="1" s="1"/>
  <c r="G2428" i="1"/>
  <c r="E2429" i="1"/>
  <c r="J2427" i="1" l="1"/>
  <c r="K2426" i="1"/>
  <c r="L2426" i="1" s="1"/>
  <c r="M2426" i="1" s="1"/>
  <c r="N2426" i="1" s="1"/>
  <c r="H2428" i="1"/>
  <c r="G2429" i="1"/>
  <c r="E2430" i="1"/>
  <c r="K2427" i="1" l="1"/>
  <c r="L2427" i="1" s="1"/>
  <c r="M2427" i="1" s="1"/>
  <c r="I2428" i="1"/>
  <c r="J2428" i="1" s="1"/>
  <c r="H2429" i="1"/>
  <c r="G2430" i="1"/>
  <c r="E2431" i="1"/>
  <c r="I2429" i="1" l="1"/>
  <c r="J2429" i="1" s="1"/>
  <c r="N2427" i="1"/>
  <c r="K2428" i="1"/>
  <c r="L2428" i="1" s="1"/>
  <c r="M2428" i="1" s="1"/>
  <c r="H2430" i="1"/>
  <c r="G2431" i="1"/>
  <c r="E2432" i="1"/>
  <c r="K2429" i="1" l="1"/>
  <c r="L2429" i="1" s="1"/>
  <c r="M2429" i="1" s="1"/>
  <c r="N2429" i="1" s="1"/>
  <c r="I2430" i="1"/>
  <c r="J2430" i="1" s="1"/>
  <c r="C12" i="2"/>
  <c r="N2428" i="1"/>
  <c r="H2431" i="1"/>
  <c r="G2432" i="1"/>
  <c r="E2433" i="1"/>
  <c r="P12" i="2" l="1"/>
  <c r="I2431" i="1"/>
  <c r="J2431" i="1" s="1"/>
  <c r="Q12" i="2"/>
  <c r="K2430" i="1"/>
  <c r="L2430" i="1" s="1"/>
  <c r="M2430" i="1" s="1"/>
  <c r="H2432" i="1"/>
  <c r="I2432" i="1" s="1"/>
  <c r="G2433" i="1"/>
  <c r="E2434" i="1"/>
  <c r="J2432" i="1" l="1"/>
  <c r="K2431" i="1"/>
  <c r="L2431" i="1" s="1"/>
  <c r="M2431" i="1" s="1"/>
  <c r="N2431" i="1" s="1"/>
  <c r="N2430" i="1"/>
  <c r="H2433" i="1"/>
  <c r="I2433" i="1" s="1"/>
  <c r="G2434" i="1"/>
  <c r="E2435" i="1"/>
  <c r="J2433" i="1" l="1"/>
  <c r="K2432" i="1"/>
  <c r="L2432" i="1" s="1"/>
  <c r="M2432" i="1" s="1"/>
  <c r="H2434" i="1"/>
  <c r="I2434" i="1" s="1"/>
  <c r="G2435" i="1"/>
  <c r="E2436" i="1"/>
  <c r="J2434" i="1" l="1"/>
  <c r="K2433" i="1"/>
  <c r="L2433" i="1" s="1"/>
  <c r="M2433" i="1" s="1"/>
  <c r="N2433" i="1" s="1"/>
  <c r="N2432" i="1"/>
  <c r="H2435" i="1"/>
  <c r="I2435" i="1" s="1"/>
  <c r="G2436" i="1"/>
  <c r="E2437" i="1"/>
  <c r="J2435" i="1" l="1"/>
  <c r="K2434" i="1"/>
  <c r="L2434" i="1" s="1"/>
  <c r="M2434" i="1" s="1"/>
  <c r="H2436" i="1"/>
  <c r="I2436" i="1" s="1"/>
  <c r="G2437" i="1"/>
  <c r="E2438" i="1"/>
  <c r="J2436" i="1" l="1"/>
  <c r="K2435" i="1"/>
  <c r="L2435" i="1" s="1"/>
  <c r="M2435" i="1" s="1"/>
  <c r="N2435" i="1" s="1"/>
  <c r="N2434" i="1"/>
  <c r="H2437" i="1"/>
  <c r="G2438" i="1"/>
  <c r="E2439" i="1"/>
  <c r="I2437" i="1" l="1"/>
  <c r="J2437" i="1" s="1"/>
  <c r="K2436" i="1"/>
  <c r="L2436" i="1" s="1"/>
  <c r="M2436" i="1" s="1"/>
  <c r="H2438" i="1"/>
  <c r="G2439" i="1"/>
  <c r="E2440" i="1"/>
  <c r="K2437" i="1" l="1"/>
  <c r="L2437" i="1" s="1"/>
  <c r="M2437" i="1" s="1"/>
  <c r="N2437" i="1" s="1"/>
  <c r="N2436" i="1"/>
  <c r="I2438" i="1"/>
  <c r="J2438" i="1" s="1"/>
  <c r="H2439" i="1"/>
  <c r="I2439" i="1" s="1"/>
  <c r="G2440" i="1"/>
  <c r="E2441" i="1"/>
  <c r="J2439" i="1" l="1"/>
  <c r="K2438" i="1"/>
  <c r="L2438" i="1" s="1"/>
  <c r="M2438" i="1" s="1"/>
  <c r="H2440" i="1"/>
  <c r="G2441" i="1"/>
  <c r="E2442" i="1"/>
  <c r="K2439" i="1" l="1"/>
  <c r="L2439" i="1" s="1"/>
  <c r="M2439" i="1" s="1"/>
  <c r="N2439" i="1" s="1"/>
  <c r="N2438" i="1"/>
  <c r="I2440" i="1"/>
  <c r="J2440" i="1" s="1"/>
  <c r="H2441" i="1"/>
  <c r="G2442" i="1"/>
  <c r="E2443" i="1"/>
  <c r="I2441" i="1" l="1"/>
  <c r="J2441" i="1" s="1"/>
  <c r="K2440" i="1"/>
  <c r="L2440" i="1" s="1"/>
  <c r="M2440" i="1" s="1"/>
  <c r="H2442" i="1"/>
  <c r="G2443" i="1"/>
  <c r="E2444" i="1"/>
  <c r="K2441" i="1" l="1"/>
  <c r="L2441" i="1" s="1"/>
  <c r="M2441" i="1" s="1"/>
  <c r="N2441" i="1" s="1"/>
  <c r="N2440" i="1"/>
  <c r="I2442" i="1"/>
  <c r="J2442" i="1" s="1"/>
  <c r="H2443" i="1"/>
  <c r="I2443" i="1" s="1"/>
  <c r="G2444" i="1"/>
  <c r="E2445" i="1"/>
  <c r="J2443" i="1" l="1"/>
  <c r="K2442" i="1"/>
  <c r="L2442" i="1" s="1"/>
  <c r="M2442" i="1" s="1"/>
  <c r="H2444" i="1"/>
  <c r="G2445" i="1"/>
  <c r="E2446" i="1"/>
  <c r="K2443" i="1" l="1"/>
  <c r="L2443" i="1" s="1"/>
  <c r="M2443" i="1" s="1"/>
  <c r="N2443" i="1" s="1"/>
  <c r="N2442" i="1"/>
  <c r="I2444" i="1"/>
  <c r="J2444" i="1" s="1"/>
  <c r="H2445" i="1"/>
  <c r="G2446" i="1"/>
  <c r="E2447" i="1"/>
  <c r="I2445" i="1" l="1"/>
  <c r="J2445" i="1" s="1"/>
  <c r="K2444" i="1"/>
  <c r="L2444" i="1" s="1"/>
  <c r="M2444" i="1" s="1"/>
  <c r="H2446" i="1"/>
  <c r="I2446" i="1" s="1"/>
  <c r="G2447" i="1"/>
  <c r="E2448" i="1"/>
  <c r="J2446" i="1" l="1"/>
  <c r="K2445" i="1"/>
  <c r="L2445" i="1" s="1"/>
  <c r="M2445" i="1" s="1"/>
  <c r="N2445" i="1" s="1"/>
  <c r="N2444" i="1"/>
  <c r="H2447" i="1"/>
  <c r="I2447" i="1" s="1"/>
  <c r="G2448" i="1"/>
  <c r="E2449" i="1"/>
  <c r="J2447" i="1" l="1"/>
  <c r="K2447" i="1" s="1"/>
  <c r="L2447" i="1" s="1"/>
  <c r="K2446" i="1"/>
  <c r="L2446" i="1" s="1"/>
  <c r="M2446" i="1" s="1"/>
  <c r="N2446" i="1" s="1"/>
  <c r="H2448" i="1"/>
  <c r="G2449" i="1"/>
  <c r="E2450" i="1"/>
  <c r="I2448" i="1" l="1"/>
  <c r="J2448" i="1" s="1"/>
  <c r="M2447" i="1"/>
  <c r="H2449" i="1"/>
  <c r="I2449" i="1" s="1"/>
  <c r="G2450" i="1"/>
  <c r="E2451" i="1"/>
  <c r="J2449" i="1" l="1"/>
  <c r="K2449" i="1" s="1"/>
  <c r="L2449" i="1" s="1"/>
  <c r="N2447" i="1"/>
  <c r="K2448" i="1"/>
  <c r="L2448" i="1" s="1"/>
  <c r="M2448" i="1" s="1"/>
  <c r="H2450" i="1"/>
  <c r="G2451" i="1"/>
  <c r="E2452" i="1"/>
  <c r="M2449" i="1" l="1"/>
  <c r="N2449" i="1" s="1"/>
  <c r="N2448" i="1"/>
  <c r="I2450" i="1"/>
  <c r="J2450" i="1" s="1"/>
  <c r="H2451" i="1"/>
  <c r="G2452" i="1"/>
  <c r="E2453" i="1"/>
  <c r="I2451" i="1" l="1"/>
  <c r="J2451" i="1" s="1"/>
  <c r="K2450" i="1"/>
  <c r="L2450" i="1" s="1"/>
  <c r="M2450" i="1" s="1"/>
  <c r="N2450" i="1" s="1"/>
  <c r="H2452" i="1"/>
  <c r="G2453" i="1"/>
  <c r="E2454" i="1"/>
  <c r="I2452" i="1" l="1"/>
  <c r="J2452" i="1" s="1"/>
  <c r="H2453" i="1"/>
  <c r="G2454" i="1"/>
  <c r="E2455" i="1"/>
  <c r="K2451" i="1" l="1"/>
  <c r="L2451" i="1" s="1"/>
  <c r="M2451" i="1" s="1"/>
  <c r="N2451" i="1" s="1"/>
  <c r="I2453" i="1"/>
  <c r="J2453" i="1" s="1"/>
  <c r="K2452" i="1"/>
  <c r="L2452" i="1" s="1"/>
  <c r="H2454" i="1"/>
  <c r="G2455" i="1"/>
  <c r="E2456" i="1"/>
  <c r="M2452" i="1" l="1"/>
  <c r="N2452" i="1" s="1"/>
  <c r="I2454" i="1"/>
  <c r="J2454" i="1" s="1"/>
  <c r="H2455" i="1"/>
  <c r="G2456" i="1"/>
  <c r="E2457" i="1"/>
  <c r="K2453" i="1" l="1"/>
  <c r="L2453" i="1" s="1"/>
  <c r="M2453" i="1" s="1"/>
  <c r="N2453" i="1" s="1"/>
  <c r="I2455" i="1"/>
  <c r="J2455" i="1" s="1"/>
  <c r="K2454" i="1"/>
  <c r="L2454" i="1" s="1"/>
  <c r="H2456" i="1"/>
  <c r="G2457" i="1"/>
  <c r="E2458" i="1"/>
  <c r="M2454" i="1" l="1"/>
  <c r="N2454" i="1" s="1"/>
  <c r="K2455" i="1"/>
  <c r="L2455" i="1" s="1"/>
  <c r="I2456" i="1"/>
  <c r="J2456" i="1" s="1"/>
  <c r="H2457" i="1"/>
  <c r="I2457" i="1" s="1"/>
  <c r="G2458" i="1"/>
  <c r="E2459" i="1"/>
  <c r="M2455" i="1" l="1"/>
  <c r="N2455" i="1" s="1"/>
  <c r="J2457" i="1"/>
  <c r="H2458" i="1"/>
  <c r="I2458" i="1" s="1"/>
  <c r="K2456" i="1"/>
  <c r="L2456" i="1" s="1"/>
  <c r="G2459" i="1"/>
  <c r="E2460" i="1"/>
  <c r="M2456" i="1" l="1"/>
  <c r="N2456" i="1" s="1"/>
  <c r="J2458" i="1"/>
  <c r="K2458" i="1" s="1"/>
  <c r="L2458" i="1" s="1"/>
  <c r="K2457" i="1"/>
  <c r="L2457" i="1" s="1"/>
  <c r="M2457" i="1" s="1"/>
  <c r="H2459" i="1"/>
  <c r="I2459" i="1" s="1"/>
  <c r="G2460" i="1"/>
  <c r="E2461" i="1"/>
  <c r="J2459" i="1" l="1"/>
  <c r="N2457" i="1"/>
  <c r="M2458" i="1"/>
  <c r="N2458" i="1" s="1"/>
  <c r="H2460" i="1"/>
  <c r="G2461" i="1"/>
  <c r="E2462" i="1"/>
  <c r="I2460" i="1" l="1"/>
  <c r="J2460" i="1" s="1"/>
  <c r="K2459" i="1"/>
  <c r="L2459" i="1" s="1"/>
  <c r="M2459" i="1" s="1"/>
  <c r="N2459" i="1" s="1"/>
  <c r="H2461" i="1"/>
  <c r="G2462" i="1"/>
  <c r="E2463" i="1"/>
  <c r="K2460" i="1" l="1"/>
  <c r="L2460" i="1" s="1"/>
  <c r="M2460" i="1" s="1"/>
  <c r="N2460" i="1" s="1"/>
  <c r="I2461" i="1"/>
  <c r="J2461" i="1" s="1"/>
  <c r="H2462" i="1"/>
  <c r="I2462" i="1" s="1"/>
  <c r="G2463" i="1"/>
  <c r="E2464" i="1"/>
  <c r="J2462" i="1" l="1"/>
  <c r="K2461" i="1"/>
  <c r="L2461" i="1" s="1"/>
  <c r="M2461" i="1" s="1"/>
  <c r="H2463" i="1"/>
  <c r="G2464" i="1"/>
  <c r="E2465" i="1"/>
  <c r="N2461" i="1" l="1"/>
  <c r="K2462" i="1"/>
  <c r="L2462" i="1" s="1"/>
  <c r="M2462" i="1" s="1"/>
  <c r="I2463" i="1"/>
  <c r="J2463" i="1" s="1"/>
  <c r="H2464" i="1"/>
  <c r="G2465" i="1"/>
  <c r="E2466" i="1"/>
  <c r="N2462" i="1" l="1"/>
  <c r="I2464" i="1"/>
  <c r="J2464" i="1" s="1"/>
  <c r="K2463" i="1"/>
  <c r="L2463" i="1" s="1"/>
  <c r="M2463" i="1" s="1"/>
  <c r="H2465" i="1"/>
  <c r="G2466" i="1"/>
  <c r="E2467" i="1"/>
  <c r="K2464" i="1" l="1"/>
  <c r="L2464" i="1" s="1"/>
  <c r="M2464" i="1" s="1"/>
  <c r="N2464" i="1" s="1"/>
  <c r="N2463" i="1"/>
  <c r="I2465" i="1"/>
  <c r="J2465" i="1" s="1"/>
  <c r="H2466" i="1"/>
  <c r="G2467" i="1"/>
  <c r="E2468" i="1"/>
  <c r="I2466" i="1" l="1"/>
  <c r="J2466" i="1" s="1"/>
  <c r="H2467" i="1"/>
  <c r="K2465" i="1"/>
  <c r="L2465" i="1" s="1"/>
  <c r="M2465" i="1" s="1"/>
  <c r="G2468" i="1"/>
  <c r="E2469" i="1"/>
  <c r="K2466" i="1" l="1"/>
  <c r="L2466" i="1" s="1"/>
  <c r="M2466" i="1" s="1"/>
  <c r="N2466" i="1" s="1"/>
  <c r="N2465" i="1"/>
  <c r="I2467" i="1"/>
  <c r="J2467" i="1" s="1"/>
  <c r="H2468" i="1"/>
  <c r="I2468" i="1" s="1"/>
  <c r="G2469" i="1"/>
  <c r="E2470" i="1"/>
  <c r="J2468" i="1" l="1"/>
  <c r="K2467" i="1"/>
  <c r="L2467" i="1" s="1"/>
  <c r="M2467" i="1" s="1"/>
  <c r="H2469" i="1"/>
  <c r="G2470" i="1"/>
  <c r="E2471" i="1"/>
  <c r="I2469" i="1" l="1"/>
  <c r="J2469" i="1" s="1"/>
  <c r="N2467" i="1"/>
  <c r="K2468" i="1"/>
  <c r="L2468" i="1" s="1"/>
  <c r="M2468" i="1" s="1"/>
  <c r="H2470" i="1"/>
  <c r="G2471" i="1"/>
  <c r="E2472" i="1"/>
  <c r="K2469" i="1" l="1"/>
  <c r="L2469" i="1" s="1"/>
  <c r="M2469" i="1" s="1"/>
  <c r="N2469" i="1" s="1"/>
  <c r="I2470" i="1"/>
  <c r="J2470" i="1" s="1"/>
  <c r="N2468" i="1"/>
  <c r="H2471" i="1"/>
  <c r="I2471" i="1" s="1"/>
  <c r="G2472" i="1"/>
  <c r="E2473" i="1"/>
  <c r="J2471" i="1" l="1"/>
  <c r="K2471" i="1" s="1"/>
  <c r="L2471" i="1" s="1"/>
  <c r="K2470" i="1"/>
  <c r="L2470" i="1" s="1"/>
  <c r="M2470" i="1" s="1"/>
  <c r="N2470" i="1" s="1"/>
  <c r="H2472" i="1"/>
  <c r="G2473" i="1"/>
  <c r="E2474" i="1"/>
  <c r="M2471" i="1" l="1"/>
  <c r="N2471" i="1" s="1"/>
  <c r="I2472" i="1"/>
  <c r="J2472" i="1" s="1"/>
  <c r="H2473" i="1"/>
  <c r="G2474" i="1"/>
  <c r="E2475" i="1"/>
  <c r="I2473" i="1" l="1"/>
  <c r="J2473" i="1" s="1"/>
  <c r="K2472" i="1"/>
  <c r="L2472" i="1" s="1"/>
  <c r="M2472" i="1" s="1"/>
  <c r="H2474" i="1"/>
  <c r="G2475" i="1"/>
  <c r="E2476" i="1"/>
  <c r="K2473" i="1" l="1"/>
  <c r="L2473" i="1" s="1"/>
  <c r="M2473" i="1" s="1"/>
  <c r="N2473" i="1" s="1"/>
  <c r="N2472" i="1"/>
  <c r="I2474" i="1"/>
  <c r="J2474" i="1" s="1"/>
  <c r="H2475" i="1"/>
  <c r="I2475" i="1" s="1"/>
  <c r="G2476" i="1"/>
  <c r="E2477" i="1"/>
  <c r="J2475" i="1" l="1"/>
  <c r="K2474" i="1"/>
  <c r="L2474" i="1" s="1"/>
  <c r="M2474" i="1" s="1"/>
  <c r="H2476" i="1"/>
  <c r="G2477" i="1"/>
  <c r="E2478" i="1"/>
  <c r="N2474" i="1" l="1"/>
  <c r="I2476" i="1"/>
  <c r="J2476" i="1" s="1"/>
  <c r="K2475" i="1"/>
  <c r="L2475" i="1" s="1"/>
  <c r="M2475" i="1" s="1"/>
  <c r="H2477" i="1"/>
  <c r="G2478" i="1"/>
  <c r="E2479" i="1"/>
  <c r="N2475" i="1" l="1"/>
  <c r="I2477" i="1"/>
  <c r="J2477" i="1" s="1"/>
  <c r="K2477" i="1" s="1"/>
  <c r="L2477" i="1" s="1"/>
  <c r="K2476" i="1"/>
  <c r="L2476" i="1" s="1"/>
  <c r="M2476" i="1" s="1"/>
  <c r="H2478" i="1"/>
  <c r="G2479" i="1"/>
  <c r="E2480" i="1"/>
  <c r="N2476" i="1" l="1"/>
  <c r="M2477" i="1"/>
  <c r="N2477" i="1" s="1"/>
  <c r="I2478" i="1"/>
  <c r="J2478" i="1" s="1"/>
  <c r="H2479" i="1"/>
  <c r="I2479" i="1" s="1"/>
  <c r="G2480" i="1"/>
  <c r="E2481" i="1"/>
  <c r="J2479" i="1" l="1"/>
  <c r="K2478" i="1"/>
  <c r="L2478" i="1" s="1"/>
  <c r="M2478" i="1" s="1"/>
  <c r="N2478" i="1" s="1"/>
  <c r="H2480" i="1"/>
  <c r="G2481" i="1"/>
  <c r="E2482" i="1"/>
  <c r="K2479" i="1" l="1"/>
  <c r="L2479" i="1" s="1"/>
  <c r="M2479" i="1" s="1"/>
  <c r="N2479" i="1" s="1"/>
  <c r="I2480" i="1"/>
  <c r="J2480" i="1" s="1"/>
  <c r="H2481" i="1"/>
  <c r="G2482" i="1"/>
  <c r="E2483" i="1"/>
  <c r="I2481" i="1" l="1"/>
  <c r="J2481" i="1" s="1"/>
  <c r="K2480" i="1"/>
  <c r="L2480" i="1" s="1"/>
  <c r="M2480" i="1" s="1"/>
  <c r="H2482" i="1"/>
  <c r="G2483" i="1"/>
  <c r="E2484" i="1"/>
  <c r="K2481" i="1" l="1"/>
  <c r="L2481" i="1" s="1"/>
  <c r="M2481" i="1" s="1"/>
  <c r="N2481" i="1" s="1"/>
  <c r="N2480" i="1"/>
  <c r="I2482" i="1"/>
  <c r="J2482" i="1" s="1"/>
  <c r="H2483" i="1"/>
  <c r="G2484" i="1"/>
  <c r="E2485" i="1"/>
  <c r="I2483" i="1" l="1"/>
  <c r="J2483" i="1" s="1"/>
  <c r="K2482" i="1"/>
  <c r="L2482" i="1" s="1"/>
  <c r="M2482" i="1" s="1"/>
  <c r="H2484" i="1"/>
  <c r="G2485" i="1"/>
  <c r="E2486" i="1"/>
  <c r="I2484" i="1" l="1"/>
  <c r="J2484" i="1" s="1"/>
  <c r="K2483" i="1"/>
  <c r="L2483" i="1" s="1"/>
  <c r="M2483" i="1" s="1"/>
  <c r="N2483" i="1" s="1"/>
  <c r="N2482" i="1"/>
  <c r="H2485" i="1"/>
  <c r="G2486" i="1"/>
  <c r="E2487" i="1"/>
  <c r="I2485" i="1" l="1"/>
  <c r="J2485" i="1" s="1"/>
  <c r="K2484" i="1"/>
  <c r="L2484" i="1" s="1"/>
  <c r="M2484" i="1" s="1"/>
  <c r="N2484" i="1" s="1"/>
  <c r="H2486" i="1"/>
  <c r="G2487" i="1"/>
  <c r="E2488" i="1"/>
  <c r="I2486" i="1" l="1"/>
  <c r="J2486" i="1" s="1"/>
  <c r="K2485" i="1"/>
  <c r="L2485" i="1" s="1"/>
  <c r="M2485" i="1" s="1"/>
  <c r="N2485" i="1" s="1"/>
  <c r="H2487" i="1"/>
  <c r="I2487" i="1" s="1"/>
  <c r="G2488" i="1"/>
  <c r="E2489" i="1"/>
  <c r="J2487" i="1" l="1"/>
  <c r="K2486" i="1"/>
  <c r="L2486" i="1" s="1"/>
  <c r="M2486" i="1" s="1"/>
  <c r="N2486" i="1" s="1"/>
  <c r="H2488" i="1"/>
  <c r="G2489" i="1"/>
  <c r="E2490" i="1"/>
  <c r="K2487" i="1" l="1"/>
  <c r="L2487" i="1" s="1"/>
  <c r="M2487" i="1" s="1"/>
  <c r="I2488" i="1"/>
  <c r="J2488" i="1" s="1"/>
  <c r="H2489" i="1"/>
  <c r="G2490" i="1"/>
  <c r="E2491" i="1"/>
  <c r="N2487" i="1" l="1"/>
  <c r="I2489" i="1"/>
  <c r="J2489" i="1" s="1"/>
  <c r="K2488" i="1"/>
  <c r="L2488" i="1" s="1"/>
  <c r="M2488" i="1" s="1"/>
  <c r="H2490" i="1"/>
  <c r="I2490" i="1" s="1"/>
  <c r="G2491" i="1"/>
  <c r="E2492" i="1"/>
  <c r="J2490" i="1" l="1"/>
  <c r="K2489" i="1"/>
  <c r="L2489" i="1" s="1"/>
  <c r="M2489" i="1" s="1"/>
  <c r="N2489" i="1" s="1"/>
  <c r="N2488" i="1"/>
  <c r="H2491" i="1"/>
  <c r="I2491" i="1" s="1"/>
  <c r="G2492" i="1"/>
  <c r="E2493" i="1"/>
  <c r="J2491" i="1" l="1"/>
  <c r="K2491" i="1" s="1"/>
  <c r="L2491" i="1" s="1"/>
  <c r="H2492" i="1"/>
  <c r="K2490" i="1"/>
  <c r="L2490" i="1" s="1"/>
  <c r="M2490" i="1" s="1"/>
  <c r="N2490" i="1" s="1"/>
  <c r="G2493" i="1"/>
  <c r="E2494" i="1"/>
  <c r="I2492" i="1" l="1"/>
  <c r="J2492" i="1" s="1"/>
  <c r="M2491" i="1"/>
  <c r="N2491" i="1" s="1"/>
  <c r="H2493" i="1"/>
  <c r="G2494" i="1"/>
  <c r="E2495" i="1"/>
  <c r="K2492" i="1" l="1"/>
  <c r="L2492" i="1" s="1"/>
  <c r="M2492" i="1" s="1"/>
  <c r="N2492" i="1" s="1"/>
  <c r="I2493" i="1"/>
  <c r="J2493" i="1" s="1"/>
  <c r="H2494" i="1"/>
  <c r="G2495" i="1"/>
  <c r="E2496" i="1"/>
  <c r="I2494" i="1" l="1"/>
  <c r="J2494" i="1" s="1"/>
  <c r="K2494" i="1" s="1"/>
  <c r="L2494" i="1" s="1"/>
  <c r="K2493" i="1"/>
  <c r="L2493" i="1" s="1"/>
  <c r="M2493" i="1" s="1"/>
  <c r="H2495" i="1"/>
  <c r="G2496" i="1"/>
  <c r="E2497" i="1"/>
  <c r="N2493" i="1" l="1"/>
  <c r="M2494" i="1"/>
  <c r="N2494" i="1" s="1"/>
  <c r="I2495" i="1"/>
  <c r="J2495" i="1" s="1"/>
  <c r="H2496" i="1"/>
  <c r="G2497" i="1"/>
  <c r="E2498" i="1"/>
  <c r="I2496" i="1" l="1"/>
  <c r="J2496" i="1" s="1"/>
  <c r="H2497" i="1"/>
  <c r="K2495" i="1"/>
  <c r="L2495" i="1" s="1"/>
  <c r="M2495" i="1" s="1"/>
  <c r="N2495" i="1" s="1"/>
  <c r="G2498" i="1"/>
  <c r="E2499" i="1"/>
  <c r="I2497" i="1" l="1"/>
  <c r="J2497" i="1" s="1"/>
  <c r="K2496" i="1"/>
  <c r="L2496" i="1" s="1"/>
  <c r="M2496" i="1" s="1"/>
  <c r="H2498" i="1"/>
  <c r="G2499" i="1"/>
  <c r="E2500" i="1"/>
  <c r="K2497" i="1" l="1"/>
  <c r="L2497" i="1" s="1"/>
  <c r="M2497" i="1" s="1"/>
  <c r="N2497" i="1" s="1"/>
  <c r="N2496" i="1"/>
  <c r="I2498" i="1"/>
  <c r="J2498" i="1" s="1"/>
  <c r="H2499" i="1"/>
  <c r="G2500" i="1"/>
  <c r="E2501" i="1"/>
  <c r="I2499" i="1" l="1"/>
  <c r="J2499" i="1" s="1"/>
  <c r="K2498" i="1"/>
  <c r="L2498" i="1" s="1"/>
  <c r="M2498" i="1" s="1"/>
  <c r="N2498" i="1" s="1"/>
  <c r="H2500" i="1"/>
  <c r="G2501" i="1"/>
  <c r="E2502" i="1"/>
  <c r="K2499" i="1" l="1"/>
  <c r="L2499" i="1" s="1"/>
  <c r="M2499" i="1" s="1"/>
  <c r="N2499" i="1" s="1"/>
  <c r="I2500" i="1"/>
  <c r="J2500" i="1" s="1"/>
  <c r="H2501" i="1"/>
  <c r="G2502" i="1"/>
  <c r="E2503" i="1"/>
  <c r="I2501" i="1" l="1"/>
  <c r="J2501" i="1" s="1"/>
  <c r="K2500" i="1"/>
  <c r="L2500" i="1" s="1"/>
  <c r="M2500" i="1" s="1"/>
  <c r="H2502" i="1"/>
  <c r="I2502" i="1" s="1"/>
  <c r="G2503" i="1"/>
  <c r="E2504" i="1"/>
  <c r="J2502" i="1" l="1"/>
  <c r="N2500" i="1"/>
  <c r="K2501" i="1"/>
  <c r="L2501" i="1" s="1"/>
  <c r="M2501" i="1" s="1"/>
  <c r="H2503" i="1"/>
  <c r="G2504" i="1"/>
  <c r="E2505" i="1"/>
  <c r="N2501" i="1" l="1"/>
  <c r="I2503" i="1"/>
  <c r="J2503" i="1" s="1"/>
  <c r="K2502" i="1"/>
  <c r="L2502" i="1" s="1"/>
  <c r="M2502" i="1" s="1"/>
  <c r="H2504" i="1"/>
  <c r="G2505" i="1"/>
  <c r="E2506" i="1"/>
  <c r="K2503" i="1" l="1"/>
  <c r="L2503" i="1" s="1"/>
  <c r="M2503" i="1" s="1"/>
  <c r="N2503" i="1" s="1"/>
  <c r="N2502" i="1"/>
  <c r="I2504" i="1"/>
  <c r="J2504" i="1" s="1"/>
  <c r="H2505" i="1"/>
  <c r="G2506" i="1"/>
  <c r="E2507" i="1"/>
  <c r="I2505" i="1" l="1"/>
  <c r="J2505" i="1" s="1"/>
  <c r="K2504" i="1"/>
  <c r="L2504" i="1" s="1"/>
  <c r="M2504" i="1" s="1"/>
  <c r="N2504" i="1" s="1"/>
  <c r="H2506" i="1"/>
  <c r="G2507" i="1"/>
  <c r="E2508" i="1"/>
  <c r="K2505" i="1" l="1"/>
  <c r="L2505" i="1" s="1"/>
  <c r="M2505" i="1" s="1"/>
  <c r="N2505" i="1" s="1"/>
  <c r="I2506" i="1"/>
  <c r="J2506" i="1" s="1"/>
  <c r="H2507" i="1"/>
  <c r="G2508" i="1"/>
  <c r="E2509" i="1"/>
  <c r="I2507" i="1" l="1"/>
  <c r="J2507" i="1" s="1"/>
  <c r="K2506" i="1"/>
  <c r="L2506" i="1" s="1"/>
  <c r="M2506" i="1" s="1"/>
  <c r="N2506" i="1" s="1"/>
  <c r="H2508" i="1"/>
  <c r="G2509" i="1"/>
  <c r="E2510" i="1"/>
  <c r="K2507" i="1" l="1"/>
  <c r="L2507" i="1" s="1"/>
  <c r="M2507" i="1" s="1"/>
  <c r="N2507" i="1" s="1"/>
  <c r="I2508" i="1"/>
  <c r="J2508" i="1" s="1"/>
  <c r="H2509" i="1"/>
  <c r="G2510" i="1"/>
  <c r="E2511" i="1"/>
  <c r="I2509" i="1" l="1"/>
  <c r="J2509" i="1" s="1"/>
  <c r="K2508" i="1"/>
  <c r="L2508" i="1" s="1"/>
  <c r="M2508" i="1" s="1"/>
  <c r="N2508" i="1" s="1"/>
  <c r="H2510" i="1"/>
  <c r="G2511" i="1"/>
  <c r="E2512" i="1"/>
  <c r="K2509" i="1" l="1"/>
  <c r="L2509" i="1" s="1"/>
  <c r="M2509" i="1" s="1"/>
  <c r="N2509" i="1" s="1"/>
  <c r="I2510" i="1"/>
  <c r="J2510" i="1" s="1"/>
  <c r="H2511" i="1"/>
  <c r="G2512" i="1"/>
  <c r="E2513" i="1"/>
  <c r="I2511" i="1" l="1"/>
  <c r="J2511" i="1" s="1"/>
  <c r="K2510" i="1"/>
  <c r="L2510" i="1" s="1"/>
  <c r="M2510" i="1" s="1"/>
  <c r="N2510" i="1" s="1"/>
  <c r="H2512" i="1"/>
  <c r="G2513" i="1"/>
  <c r="E2514" i="1"/>
  <c r="K2511" i="1" l="1"/>
  <c r="L2511" i="1" s="1"/>
  <c r="M2511" i="1" s="1"/>
  <c r="N2511" i="1" s="1"/>
  <c r="I2512" i="1"/>
  <c r="J2512" i="1" s="1"/>
  <c r="H2513" i="1"/>
  <c r="G2514" i="1"/>
  <c r="E2515" i="1"/>
  <c r="I2513" i="1" l="1"/>
  <c r="J2513" i="1" s="1"/>
  <c r="K2512" i="1"/>
  <c r="L2512" i="1" s="1"/>
  <c r="M2512" i="1" s="1"/>
  <c r="H2514" i="1"/>
  <c r="G2515" i="1"/>
  <c r="E2516" i="1"/>
  <c r="K2513" i="1" l="1"/>
  <c r="L2513" i="1" s="1"/>
  <c r="M2513" i="1" s="1"/>
  <c r="N2513" i="1" s="1"/>
  <c r="I2514" i="1"/>
  <c r="J2514" i="1" s="1"/>
  <c r="N2512" i="1"/>
  <c r="H2515" i="1"/>
  <c r="I2515" i="1" s="1"/>
  <c r="G2516" i="1"/>
  <c r="E2517" i="1"/>
  <c r="J2515" i="1" l="1"/>
  <c r="K2514" i="1"/>
  <c r="L2514" i="1" s="1"/>
  <c r="M2514" i="1" s="1"/>
  <c r="N2514" i="1" s="1"/>
  <c r="H2516" i="1"/>
  <c r="I2516" i="1" s="1"/>
  <c r="G2517" i="1"/>
  <c r="E2518" i="1"/>
  <c r="J2516" i="1" l="1"/>
  <c r="K2515" i="1"/>
  <c r="L2515" i="1" s="1"/>
  <c r="M2515" i="1" s="1"/>
  <c r="N2515" i="1" s="1"/>
  <c r="H2517" i="1"/>
  <c r="I2517" i="1" s="1"/>
  <c r="G2518" i="1"/>
  <c r="E2519" i="1"/>
  <c r="J2517" i="1" l="1"/>
  <c r="K2517" i="1" s="1"/>
  <c r="L2517" i="1" s="1"/>
  <c r="K2516" i="1"/>
  <c r="L2516" i="1" s="1"/>
  <c r="M2516" i="1" s="1"/>
  <c r="H2518" i="1"/>
  <c r="G2519" i="1"/>
  <c r="E2520" i="1"/>
  <c r="M2517" i="1" l="1"/>
  <c r="N2517" i="1" s="1"/>
  <c r="I2518" i="1"/>
  <c r="J2518" i="1" s="1"/>
  <c r="N2516" i="1"/>
  <c r="H2519" i="1"/>
  <c r="G2520" i="1"/>
  <c r="E2521" i="1"/>
  <c r="K2518" i="1" l="1"/>
  <c r="L2518" i="1" s="1"/>
  <c r="M2518" i="1" s="1"/>
  <c r="N2518" i="1" s="1"/>
  <c r="I2519" i="1"/>
  <c r="J2519" i="1" s="1"/>
  <c r="H2520" i="1"/>
  <c r="G2521" i="1"/>
  <c r="E2522" i="1"/>
  <c r="I2520" i="1" l="1"/>
  <c r="J2520" i="1" s="1"/>
  <c r="K2519" i="1"/>
  <c r="L2519" i="1" s="1"/>
  <c r="M2519" i="1" s="1"/>
  <c r="N2519" i="1" s="1"/>
  <c r="H2521" i="1"/>
  <c r="I2521" i="1" s="1"/>
  <c r="G2522" i="1"/>
  <c r="E2523" i="1"/>
  <c r="J2521" i="1" l="1"/>
  <c r="K2520" i="1"/>
  <c r="L2520" i="1" s="1"/>
  <c r="M2520" i="1" s="1"/>
  <c r="N2520" i="1" s="1"/>
  <c r="H2522" i="1"/>
  <c r="G2523" i="1"/>
  <c r="E2524" i="1"/>
  <c r="I2522" i="1" l="1"/>
  <c r="J2522" i="1" s="1"/>
  <c r="K2521" i="1"/>
  <c r="L2521" i="1" s="1"/>
  <c r="M2521" i="1" s="1"/>
  <c r="N2521" i="1" s="1"/>
  <c r="H2523" i="1"/>
  <c r="I2523" i="1" s="1"/>
  <c r="G2524" i="1"/>
  <c r="E2525" i="1"/>
  <c r="J2523" i="1" l="1"/>
  <c r="K2522" i="1"/>
  <c r="L2522" i="1" s="1"/>
  <c r="M2522" i="1" s="1"/>
  <c r="N2522" i="1" s="1"/>
  <c r="H2524" i="1"/>
  <c r="G2525" i="1"/>
  <c r="E2526" i="1"/>
  <c r="K2523" i="1" l="1"/>
  <c r="L2523" i="1" s="1"/>
  <c r="M2523" i="1" s="1"/>
  <c r="I2524" i="1"/>
  <c r="J2524" i="1" s="1"/>
  <c r="H2525" i="1"/>
  <c r="G2526" i="1"/>
  <c r="E2527" i="1"/>
  <c r="K2524" i="1" l="1"/>
  <c r="L2524" i="1" s="1"/>
  <c r="M2524" i="1" s="1"/>
  <c r="N2524" i="1" s="1"/>
  <c r="I2525" i="1"/>
  <c r="J2525" i="1" s="1"/>
  <c r="N2523" i="1"/>
  <c r="H2526" i="1"/>
  <c r="G2527" i="1"/>
  <c r="E2528" i="1"/>
  <c r="K2525" i="1" l="1"/>
  <c r="L2525" i="1" s="1"/>
  <c r="M2525" i="1" s="1"/>
  <c r="N2525" i="1" s="1"/>
  <c r="I2526" i="1"/>
  <c r="J2526" i="1" s="1"/>
  <c r="H2527" i="1"/>
  <c r="G2528" i="1"/>
  <c r="E2529" i="1"/>
  <c r="K2526" i="1" l="1"/>
  <c r="L2526" i="1" s="1"/>
  <c r="M2526" i="1" s="1"/>
  <c r="N2526" i="1" s="1"/>
  <c r="I2527" i="1"/>
  <c r="J2527" i="1" s="1"/>
  <c r="H2528" i="1"/>
  <c r="G2529" i="1"/>
  <c r="E2530" i="1"/>
  <c r="K2527" i="1" l="1"/>
  <c r="L2527" i="1" s="1"/>
  <c r="M2527" i="1" s="1"/>
  <c r="N2527" i="1" s="1"/>
  <c r="I2528" i="1"/>
  <c r="J2528" i="1" s="1"/>
  <c r="H2529" i="1"/>
  <c r="G2530" i="1"/>
  <c r="E2531" i="1"/>
  <c r="K2528" i="1" l="1"/>
  <c r="L2528" i="1" s="1"/>
  <c r="M2528" i="1" s="1"/>
  <c r="N2528" i="1" s="1"/>
  <c r="I2529" i="1"/>
  <c r="J2529" i="1" s="1"/>
  <c r="H2530" i="1"/>
  <c r="G2531" i="1"/>
  <c r="E2532" i="1"/>
  <c r="K2529" i="1" l="1"/>
  <c r="L2529" i="1" s="1"/>
  <c r="M2529" i="1" s="1"/>
  <c r="N2529" i="1" s="1"/>
  <c r="I2530" i="1"/>
  <c r="J2530" i="1" s="1"/>
  <c r="K2530" i="1" s="1"/>
  <c r="L2530" i="1" s="1"/>
  <c r="H2531" i="1"/>
  <c r="G2532" i="1"/>
  <c r="E2533" i="1"/>
  <c r="M2530" i="1" l="1"/>
  <c r="N2530" i="1" s="1"/>
  <c r="I2531" i="1"/>
  <c r="J2531" i="1" s="1"/>
  <c r="H2532" i="1"/>
  <c r="G2533" i="1"/>
  <c r="E2534" i="1"/>
  <c r="K2531" i="1" l="1"/>
  <c r="L2531" i="1" s="1"/>
  <c r="M2531" i="1" s="1"/>
  <c r="N2531" i="1" s="1"/>
  <c r="I2532" i="1"/>
  <c r="J2532" i="1" s="1"/>
  <c r="H2533" i="1"/>
  <c r="I2533" i="1" s="1"/>
  <c r="G2534" i="1"/>
  <c r="E2535" i="1"/>
  <c r="J2533" i="1" l="1"/>
  <c r="K2532" i="1"/>
  <c r="L2532" i="1" s="1"/>
  <c r="M2532" i="1" s="1"/>
  <c r="N2532" i="1" s="1"/>
  <c r="H2534" i="1"/>
  <c r="I2534" i="1" s="1"/>
  <c r="G2535" i="1"/>
  <c r="E2536" i="1"/>
  <c r="J2534" i="1" l="1"/>
  <c r="K2533" i="1"/>
  <c r="L2533" i="1" s="1"/>
  <c r="M2533" i="1" s="1"/>
  <c r="H2535" i="1"/>
  <c r="I2535" i="1" s="1"/>
  <c r="G2536" i="1"/>
  <c r="E2537" i="1"/>
  <c r="J2535" i="1" l="1"/>
  <c r="N2533" i="1"/>
  <c r="K2534" i="1"/>
  <c r="L2534" i="1" s="1"/>
  <c r="M2534" i="1" s="1"/>
  <c r="H2536" i="1"/>
  <c r="I2536" i="1" s="1"/>
  <c r="G2537" i="1"/>
  <c r="E2538" i="1"/>
  <c r="J2536" i="1" l="1"/>
  <c r="N2534" i="1"/>
  <c r="K2535" i="1"/>
  <c r="L2535" i="1" s="1"/>
  <c r="M2535" i="1" s="1"/>
  <c r="H2537" i="1"/>
  <c r="I2537" i="1" s="1"/>
  <c r="G2538" i="1"/>
  <c r="E2539" i="1"/>
  <c r="J2537" i="1" l="1"/>
  <c r="N2535" i="1"/>
  <c r="H2538" i="1"/>
  <c r="I2538" i="1" s="1"/>
  <c r="K2536" i="1"/>
  <c r="L2536" i="1" s="1"/>
  <c r="M2536" i="1" s="1"/>
  <c r="G2539" i="1"/>
  <c r="E2540" i="1"/>
  <c r="J2538" i="1" l="1"/>
  <c r="N2536" i="1"/>
  <c r="K2537" i="1"/>
  <c r="L2537" i="1" s="1"/>
  <c r="M2537" i="1" s="1"/>
  <c r="H2539" i="1"/>
  <c r="I2539" i="1" s="1"/>
  <c r="G2540" i="1"/>
  <c r="E2541" i="1"/>
  <c r="J2539" i="1" l="1"/>
  <c r="K2538" i="1"/>
  <c r="L2538" i="1" s="1"/>
  <c r="M2538" i="1" s="1"/>
  <c r="N2538" i="1" s="1"/>
  <c r="N2537" i="1"/>
  <c r="H2540" i="1"/>
  <c r="I2540" i="1" s="1"/>
  <c r="G2541" i="1"/>
  <c r="E2542" i="1"/>
  <c r="J2540" i="1" l="1"/>
  <c r="K2539" i="1"/>
  <c r="L2539" i="1" s="1"/>
  <c r="M2539" i="1" s="1"/>
  <c r="H2541" i="1"/>
  <c r="G2542" i="1"/>
  <c r="E2543" i="1"/>
  <c r="K2540" i="1" l="1"/>
  <c r="L2540" i="1" s="1"/>
  <c r="M2540" i="1" s="1"/>
  <c r="N2540" i="1" s="1"/>
  <c r="I2541" i="1"/>
  <c r="J2541" i="1" s="1"/>
  <c r="N2539" i="1"/>
  <c r="H2542" i="1"/>
  <c r="G2543" i="1"/>
  <c r="E2544" i="1"/>
  <c r="I2542" i="1" l="1"/>
  <c r="J2542" i="1" s="1"/>
  <c r="K2541" i="1"/>
  <c r="L2541" i="1" s="1"/>
  <c r="M2541" i="1" s="1"/>
  <c r="N2541" i="1" s="1"/>
  <c r="H2543" i="1"/>
  <c r="G2544" i="1"/>
  <c r="E2545" i="1"/>
  <c r="K2542" i="1" l="1"/>
  <c r="L2542" i="1" s="1"/>
  <c r="M2542" i="1" s="1"/>
  <c r="N2542" i="1" s="1"/>
  <c r="I2543" i="1"/>
  <c r="J2543" i="1" s="1"/>
  <c r="H2544" i="1"/>
  <c r="G2545" i="1"/>
  <c r="E2546" i="1"/>
  <c r="I2544" i="1" l="1"/>
  <c r="J2544" i="1" s="1"/>
  <c r="K2543" i="1"/>
  <c r="L2543" i="1" s="1"/>
  <c r="M2543" i="1" s="1"/>
  <c r="H2545" i="1"/>
  <c r="G2546" i="1"/>
  <c r="E2547" i="1"/>
  <c r="K2544" i="1" l="1"/>
  <c r="L2544" i="1" s="1"/>
  <c r="M2544" i="1" s="1"/>
  <c r="N2544" i="1" s="1"/>
  <c r="H2546" i="1"/>
  <c r="N2543" i="1"/>
  <c r="I2545" i="1"/>
  <c r="J2545" i="1" s="1"/>
  <c r="G2547" i="1"/>
  <c r="E2548" i="1"/>
  <c r="I2546" i="1" l="1"/>
  <c r="J2546" i="1" s="1"/>
  <c r="K2545" i="1"/>
  <c r="L2545" i="1" s="1"/>
  <c r="M2545" i="1" s="1"/>
  <c r="N2545" i="1" s="1"/>
  <c r="H2547" i="1"/>
  <c r="G2548" i="1"/>
  <c r="E2549" i="1"/>
  <c r="K2546" i="1" l="1"/>
  <c r="L2546" i="1" s="1"/>
  <c r="M2546" i="1" s="1"/>
  <c r="N2546" i="1" s="1"/>
  <c r="H2548" i="1"/>
  <c r="I2547" i="1"/>
  <c r="J2547" i="1" s="1"/>
  <c r="G2549" i="1"/>
  <c r="E2550" i="1"/>
  <c r="I2548" i="1" l="1"/>
  <c r="J2548" i="1" s="1"/>
  <c r="K2547" i="1"/>
  <c r="L2547" i="1" s="1"/>
  <c r="M2547" i="1" s="1"/>
  <c r="N2547" i="1" s="1"/>
  <c r="H2549" i="1"/>
  <c r="G2550" i="1"/>
  <c r="E2551" i="1"/>
  <c r="K2548" i="1" l="1"/>
  <c r="L2548" i="1" s="1"/>
  <c r="M2548" i="1" s="1"/>
  <c r="N2548" i="1" s="1"/>
  <c r="H2550" i="1"/>
  <c r="I2549" i="1"/>
  <c r="J2549" i="1" s="1"/>
  <c r="G2551" i="1"/>
  <c r="E2552" i="1"/>
  <c r="I2550" i="1" l="1"/>
  <c r="J2550" i="1" s="1"/>
  <c r="K2550" i="1" s="1"/>
  <c r="L2550" i="1" s="1"/>
  <c r="K2549" i="1"/>
  <c r="L2549" i="1" s="1"/>
  <c r="M2549" i="1" s="1"/>
  <c r="N2549" i="1" s="1"/>
  <c r="H2551" i="1"/>
  <c r="G2552" i="1"/>
  <c r="E2553" i="1"/>
  <c r="H2552" i="1" l="1"/>
  <c r="I2552" i="1" s="1"/>
  <c r="M2550" i="1"/>
  <c r="N2550" i="1" s="1"/>
  <c r="I2551" i="1"/>
  <c r="J2551" i="1" s="1"/>
  <c r="G2553" i="1"/>
  <c r="E2554" i="1"/>
  <c r="J2552" i="1" l="1"/>
  <c r="K2551" i="1"/>
  <c r="L2551" i="1" s="1"/>
  <c r="M2551" i="1" s="1"/>
  <c r="N2551" i="1" s="1"/>
  <c r="H2553" i="1"/>
  <c r="G2554" i="1"/>
  <c r="E2555" i="1"/>
  <c r="H2554" i="1" l="1"/>
  <c r="I2554" i="1" s="1"/>
  <c r="K2552" i="1"/>
  <c r="L2552" i="1" s="1"/>
  <c r="M2552" i="1" s="1"/>
  <c r="I2553" i="1"/>
  <c r="J2553" i="1" s="1"/>
  <c r="G2555" i="1"/>
  <c r="E2556" i="1"/>
  <c r="J2554" i="1" l="1"/>
  <c r="N2552" i="1"/>
  <c r="H2555" i="1"/>
  <c r="I2555" i="1" s="1"/>
  <c r="K2553" i="1"/>
  <c r="L2553" i="1" s="1"/>
  <c r="M2553" i="1" s="1"/>
  <c r="G2556" i="1"/>
  <c r="E2557" i="1"/>
  <c r="J2555" i="1" l="1"/>
  <c r="K2554" i="1"/>
  <c r="L2554" i="1" s="1"/>
  <c r="M2554" i="1" s="1"/>
  <c r="N2554" i="1" s="1"/>
  <c r="N2553" i="1"/>
  <c r="H2556" i="1"/>
  <c r="I2556" i="1" s="1"/>
  <c r="G2557" i="1"/>
  <c r="E2558" i="1"/>
  <c r="J2556" i="1" l="1"/>
  <c r="K2555" i="1"/>
  <c r="L2555" i="1" s="1"/>
  <c r="M2555" i="1" s="1"/>
  <c r="N2555" i="1" s="1"/>
  <c r="H2557" i="1"/>
  <c r="I2557" i="1" s="1"/>
  <c r="G2558" i="1"/>
  <c r="E2559" i="1"/>
  <c r="J2557" i="1" l="1"/>
  <c r="K2556" i="1"/>
  <c r="L2556" i="1" s="1"/>
  <c r="M2556" i="1" s="1"/>
  <c r="N2556" i="1" s="1"/>
  <c r="H2558" i="1"/>
  <c r="I2558" i="1" s="1"/>
  <c r="G2559" i="1"/>
  <c r="E2560" i="1"/>
  <c r="J2558" i="1" l="1"/>
  <c r="K2557" i="1"/>
  <c r="L2557" i="1" s="1"/>
  <c r="M2557" i="1" s="1"/>
  <c r="H2559" i="1"/>
  <c r="I2559" i="1" s="1"/>
  <c r="G2560" i="1"/>
  <c r="E2561" i="1"/>
  <c r="J2559" i="1" l="1"/>
  <c r="N2557" i="1"/>
  <c r="K2558" i="1"/>
  <c r="L2558" i="1" s="1"/>
  <c r="M2558" i="1" s="1"/>
  <c r="H2560" i="1"/>
  <c r="I2560" i="1" s="1"/>
  <c r="G2561" i="1"/>
  <c r="E2562" i="1"/>
  <c r="J2560" i="1" l="1"/>
  <c r="N2558" i="1"/>
  <c r="K2559" i="1"/>
  <c r="L2559" i="1" s="1"/>
  <c r="M2559" i="1" s="1"/>
  <c r="H2561" i="1"/>
  <c r="I2561" i="1" s="1"/>
  <c r="G2562" i="1"/>
  <c r="E2563" i="1"/>
  <c r="J2561" i="1" l="1"/>
  <c r="N2559" i="1"/>
  <c r="K2560" i="1"/>
  <c r="L2560" i="1" s="1"/>
  <c r="M2560" i="1" s="1"/>
  <c r="H2562" i="1"/>
  <c r="I2562" i="1" s="1"/>
  <c r="G2563" i="1"/>
  <c r="E2564" i="1"/>
  <c r="J2562" i="1" l="1"/>
  <c r="N2560" i="1"/>
  <c r="K2561" i="1"/>
  <c r="L2561" i="1" s="1"/>
  <c r="M2561" i="1" s="1"/>
  <c r="H2563" i="1"/>
  <c r="I2563" i="1" s="1"/>
  <c r="G2564" i="1"/>
  <c r="E2565" i="1"/>
  <c r="J2563" i="1" l="1"/>
  <c r="K2563" i="1" s="1"/>
  <c r="L2563" i="1" s="1"/>
  <c r="N2561" i="1"/>
  <c r="K2562" i="1"/>
  <c r="L2562" i="1" s="1"/>
  <c r="M2562" i="1" s="1"/>
  <c r="H2564" i="1"/>
  <c r="I2564" i="1" s="1"/>
  <c r="G2565" i="1"/>
  <c r="E2566" i="1"/>
  <c r="J2564" i="1" l="1"/>
  <c r="N2562" i="1"/>
  <c r="M2563" i="1"/>
  <c r="N2563" i="1" s="1"/>
  <c r="H2565" i="1"/>
  <c r="I2565" i="1" s="1"/>
  <c r="G2566" i="1"/>
  <c r="E2567" i="1"/>
  <c r="J2565" i="1" l="1"/>
  <c r="K2564" i="1"/>
  <c r="L2564" i="1" s="1"/>
  <c r="M2564" i="1" s="1"/>
  <c r="H2566" i="1"/>
  <c r="G2567" i="1"/>
  <c r="E2568" i="1"/>
  <c r="N2564" i="1" l="1"/>
  <c r="K2565" i="1"/>
  <c r="L2565" i="1" s="1"/>
  <c r="M2565" i="1" s="1"/>
  <c r="I2566" i="1"/>
  <c r="J2566" i="1" s="1"/>
  <c r="H2567" i="1"/>
  <c r="I2567" i="1" s="1"/>
  <c r="G2568" i="1"/>
  <c r="E2569" i="1"/>
  <c r="J2567" i="1" l="1"/>
  <c r="N2565" i="1"/>
  <c r="K2566" i="1"/>
  <c r="L2566" i="1" s="1"/>
  <c r="M2566" i="1" s="1"/>
  <c r="H2568" i="1"/>
  <c r="I2568" i="1" s="1"/>
  <c r="G2569" i="1"/>
  <c r="E2570" i="1"/>
  <c r="J2568" i="1" l="1"/>
  <c r="N2566" i="1"/>
  <c r="K2567" i="1"/>
  <c r="L2567" i="1" s="1"/>
  <c r="M2567" i="1" s="1"/>
  <c r="N2567" i="1" s="1"/>
  <c r="H2569" i="1"/>
  <c r="G2570" i="1"/>
  <c r="E2571" i="1"/>
  <c r="K2568" i="1" l="1"/>
  <c r="L2568" i="1" s="1"/>
  <c r="M2568" i="1" s="1"/>
  <c r="N2568" i="1" s="1"/>
  <c r="I2569" i="1"/>
  <c r="J2569" i="1" s="1"/>
  <c r="H2570" i="1"/>
  <c r="G2571" i="1"/>
  <c r="E2572" i="1"/>
  <c r="K2569" i="1" l="1"/>
  <c r="L2569" i="1" s="1"/>
  <c r="M2569" i="1" s="1"/>
  <c r="N2569" i="1" s="1"/>
  <c r="I2570" i="1"/>
  <c r="J2570" i="1" s="1"/>
  <c r="H2571" i="1"/>
  <c r="G2572" i="1"/>
  <c r="E2573" i="1"/>
  <c r="K2570" i="1" l="1"/>
  <c r="L2570" i="1" s="1"/>
  <c r="M2570" i="1" s="1"/>
  <c r="N2570" i="1" s="1"/>
  <c r="I2571" i="1"/>
  <c r="J2571" i="1" s="1"/>
  <c r="H2572" i="1"/>
  <c r="G2573" i="1"/>
  <c r="E2574" i="1"/>
  <c r="K2571" i="1" l="1"/>
  <c r="L2571" i="1" s="1"/>
  <c r="M2571" i="1" s="1"/>
  <c r="N2571" i="1" s="1"/>
  <c r="I2572" i="1"/>
  <c r="J2572" i="1" s="1"/>
  <c r="H2573" i="1"/>
  <c r="G2574" i="1"/>
  <c r="E2575" i="1"/>
  <c r="K2572" i="1" l="1"/>
  <c r="L2572" i="1" s="1"/>
  <c r="M2572" i="1" s="1"/>
  <c r="N2572" i="1" s="1"/>
  <c r="I2573" i="1"/>
  <c r="J2573" i="1" s="1"/>
  <c r="H2574" i="1"/>
  <c r="G2575" i="1"/>
  <c r="E2576" i="1"/>
  <c r="K2573" i="1" l="1"/>
  <c r="L2573" i="1" s="1"/>
  <c r="M2573" i="1" s="1"/>
  <c r="N2573" i="1" s="1"/>
  <c r="I2574" i="1"/>
  <c r="J2574" i="1" s="1"/>
  <c r="H2575" i="1"/>
  <c r="G2576" i="1"/>
  <c r="E2577" i="1"/>
  <c r="K2574" i="1" l="1"/>
  <c r="L2574" i="1" s="1"/>
  <c r="M2574" i="1" s="1"/>
  <c r="N2574" i="1" s="1"/>
  <c r="I2575" i="1"/>
  <c r="J2575" i="1" s="1"/>
  <c r="H2576" i="1"/>
  <c r="G2577" i="1"/>
  <c r="E2578" i="1"/>
  <c r="K2575" i="1" l="1"/>
  <c r="L2575" i="1" s="1"/>
  <c r="M2575" i="1" s="1"/>
  <c r="N2575" i="1" s="1"/>
  <c r="I2576" i="1"/>
  <c r="J2576" i="1" s="1"/>
  <c r="H2577" i="1"/>
  <c r="G2578" i="1"/>
  <c r="E2579" i="1"/>
  <c r="K2576" i="1" l="1"/>
  <c r="L2576" i="1" s="1"/>
  <c r="M2576" i="1" s="1"/>
  <c r="N2576" i="1" s="1"/>
  <c r="I2577" i="1"/>
  <c r="J2577" i="1" s="1"/>
  <c r="H2578" i="1"/>
  <c r="G2579" i="1"/>
  <c r="E2580" i="1"/>
  <c r="I2578" i="1" l="1"/>
  <c r="J2578" i="1" s="1"/>
  <c r="K2577" i="1"/>
  <c r="L2577" i="1" s="1"/>
  <c r="M2577" i="1" s="1"/>
  <c r="N2577" i="1" s="1"/>
  <c r="H2579" i="1"/>
  <c r="I2579" i="1" s="1"/>
  <c r="G2580" i="1"/>
  <c r="E2581" i="1"/>
  <c r="J2579" i="1" l="1"/>
  <c r="H2580" i="1"/>
  <c r="G2581" i="1"/>
  <c r="E2582" i="1"/>
  <c r="K2578" i="1" l="1"/>
  <c r="L2578" i="1" s="1"/>
  <c r="M2578" i="1" s="1"/>
  <c r="N2578" i="1" s="1"/>
  <c r="K2579" i="1"/>
  <c r="L2579" i="1" s="1"/>
  <c r="I2580" i="1"/>
  <c r="J2580" i="1" s="1"/>
  <c r="H2581" i="1"/>
  <c r="G2582" i="1"/>
  <c r="E2583" i="1"/>
  <c r="M2579" i="1" l="1"/>
  <c r="N2579" i="1" s="1"/>
  <c r="K2580" i="1"/>
  <c r="L2580" i="1" s="1"/>
  <c r="I2581" i="1"/>
  <c r="J2581" i="1" s="1"/>
  <c r="H2582" i="1"/>
  <c r="G2583" i="1"/>
  <c r="E2584" i="1"/>
  <c r="M2580" i="1" l="1"/>
  <c r="N2580" i="1" s="1"/>
  <c r="K2581" i="1"/>
  <c r="L2581" i="1" s="1"/>
  <c r="I2582" i="1"/>
  <c r="J2582" i="1" s="1"/>
  <c r="H2583" i="1"/>
  <c r="I2583" i="1" s="1"/>
  <c r="G2584" i="1"/>
  <c r="E2585" i="1"/>
  <c r="M2581" i="1" l="1"/>
  <c r="N2581" i="1" s="1"/>
  <c r="J2583" i="1"/>
  <c r="K2582" i="1"/>
  <c r="L2582" i="1" s="1"/>
  <c r="M2582" i="1" s="1"/>
  <c r="N2582" i="1" s="1"/>
  <c r="H2584" i="1"/>
  <c r="G2585" i="1"/>
  <c r="E2586" i="1"/>
  <c r="I2584" i="1" l="1"/>
  <c r="J2584" i="1" s="1"/>
  <c r="K2583" i="1"/>
  <c r="L2583" i="1" s="1"/>
  <c r="M2583" i="1" s="1"/>
  <c r="N2583" i="1" s="1"/>
  <c r="H2585" i="1"/>
  <c r="G2586" i="1"/>
  <c r="E2587" i="1"/>
  <c r="I2585" i="1" l="1"/>
  <c r="J2585" i="1" s="1"/>
  <c r="K2584" i="1"/>
  <c r="L2584" i="1" s="1"/>
  <c r="M2584" i="1" s="1"/>
  <c r="N2584" i="1" s="1"/>
  <c r="H2586" i="1"/>
  <c r="I2586" i="1" s="1"/>
  <c r="G2587" i="1"/>
  <c r="E2588" i="1"/>
  <c r="J2586" i="1" l="1"/>
  <c r="K2585" i="1"/>
  <c r="L2585" i="1" s="1"/>
  <c r="M2585" i="1" s="1"/>
  <c r="N2585" i="1" s="1"/>
  <c r="H2587" i="1"/>
  <c r="G2588" i="1"/>
  <c r="E2589" i="1"/>
  <c r="K2586" i="1" l="1"/>
  <c r="L2586" i="1" s="1"/>
  <c r="M2586" i="1" s="1"/>
  <c r="N2586" i="1" s="1"/>
  <c r="I2587" i="1"/>
  <c r="J2587" i="1" s="1"/>
  <c r="H2588" i="1"/>
  <c r="I2588" i="1" s="1"/>
  <c r="G2589" i="1"/>
  <c r="E2590" i="1"/>
  <c r="J2588" i="1" l="1"/>
  <c r="K2587" i="1"/>
  <c r="L2587" i="1" s="1"/>
  <c r="M2587" i="1" s="1"/>
  <c r="N2587" i="1" s="1"/>
  <c r="H2589" i="1"/>
  <c r="G2590" i="1"/>
  <c r="E2591" i="1"/>
  <c r="K2588" i="1" l="1"/>
  <c r="L2588" i="1" s="1"/>
  <c r="M2588" i="1" s="1"/>
  <c r="N2588" i="1" s="1"/>
  <c r="I2589" i="1"/>
  <c r="J2589" i="1" s="1"/>
  <c r="H2590" i="1"/>
  <c r="I2590" i="1" s="1"/>
  <c r="G2591" i="1"/>
  <c r="E2592" i="1"/>
  <c r="J2590" i="1" l="1"/>
  <c r="K2589" i="1"/>
  <c r="L2589" i="1" s="1"/>
  <c r="M2589" i="1" s="1"/>
  <c r="N2589" i="1" s="1"/>
  <c r="H2591" i="1"/>
  <c r="I2591" i="1" s="1"/>
  <c r="G2592" i="1"/>
  <c r="E2593" i="1"/>
  <c r="J2591" i="1" l="1"/>
  <c r="K2590" i="1"/>
  <c r="L2590" i="1" s="1"/>
  <c r="M2590" i="1" s="1"/>
  <c r="N2590" i="1" s="1"/>
  <c r="H2592" i="1"/>
  <c r="I2592" i="1" s="1"/>
  <c r="G2593" i="1"/>
  <c r="E2594" i="1"/>
  <c r="J2592" i="1" l="1"/>
  <c r="K2591" i="1"/>
  <c r="L2591" i="1" s="1"/>
  <c r="M2591" i="1" s="1"/>
  <c r="N2591" i="1" s="1"/>
  <c r="H2593" i="1"/>
  <c r="I2593" i="1" s="1"/>
  <c r="G2594" i="1"/>
  <c r="E2595" i="1"/>
  <c r="J2593" i="1" l="1"/>
  <c r="K2592" i="1"/>
  <c r="L2592" i="1" s="1"/>
  <c r="M2592" i="1" s="1"/>
  <c r="N2592" i="1" s="1"/>
  <c r="H2594" i="1"/>
  <c r="I2594" i="1" s="1"/>
  <c r="G2595" i="1"/>
  <c r="E2596" i="1"/>
  <c r="J2594" i="1" l="1"/>
  <c r="K2593" i="1"/>
  <c r="L2593" i="1" s="1"/>
  <c r="M2593" i="1" s="1"/>
  <c r="N2593" i="1" s="1"/>
  <c r="H2595" i="1"/>
  <c r="I2595" i="1" s="1"/>
  <c r="G2596" i="1"/>
  <c r="E2597" i="1"/>
  <c r="J2595" i="1" l="1"/>
  <c r="K2594" i="1"/>
  <c r="L2594" i="1" s="1"/>
  <c r="M2594" i="1" s="1"/>
  <c r="N2594" i="1" s="1"/>
  <c r="H2596" i="1"/>
  <c r="I2596" i="1" s="1"/>
  <c r="G2597" i="1"/>
  <c r="E2598" i="1"/>
  <c r="J2596" i="1" l="1"/>
  <c r="K2595" i="1"/>
  <c r="L2595" i="1" s="1"/>
  <c r="M2595" i="1" s="1"/>
  <c r="H2597" i="1"/>
  <c r="I2597" i="1" s="1"/>
  <c r="G2598" i="1"/>
  <c r="E2599" i="1"/>
  <c r="J2597" i="1" l="1"/>
  <c r="K2597" i="1" s="1"/>
  <c r="L2597" i="1" s="1"/>
  <c r="K2596" i="1"/>
  <c r="L2596" i="1" s="1"/>
  <c r="M2596" i="1" s="1"/>
  <c r="N2596" i="1" s="1"/>
  <c r="N2595" i="1"/>
  <c r="H2598" i="1"/>
  <c r="I2598" i="1" s="1"/>
  <c r="G2599" i="1"/>
  <c r="E2600" i="1"/>
  <c r="J2598" i="1" l="1"/>
  <c r="M2597" i="1"/>
  <c r="N2597" i="1" s="1"/>
  <c r="H2599" i="1"/>
  <c r="I2599" i="1" s="1"/>
  <c r="G2600" i="1"/>
  <c r="E2601" i="1"/>
  <c r="J2599" i="1" l="1"/>
  <c r="K2599" i="1" s="1"/>
  <c r="L2599" i="1" s="1"/>
  <c r="K2598" i="1"/>
  <c r="L2598" i="1" s="1"/>
  <c r="M2598" i="1" s="1"/>
  <c r="N2598" i="1" s="1"/>
  <c r="H2600" i="1"/>
  <c r="G2601" i="1"/>
  <c r="E2602" i="1"/>
  <c r="M2599" i="1" l="1"/>
  <c r="N2599" i="1" s="1"/>
  <c r="I2600" i="1"/>
  <c r="J2600" i="1" s="1"/>
  <c r="H2601" i="1"/>
  <c r="G2602" i="1"/>
  <c r="E2603" i="1"/>
  <c r="K2600" i="1" l="1"/>
  <c r="L2600" i="1" s="1"/>
  <c r="M2600" i="1" s="1"/>
  <c r="N2600" i="1" s="1"/>
  <c r="I2601" i="1"/>
  <c r="J2601" i="1" s="1"/>
  <c r="H2602" i="1"/>
  <c r="G2603" i="1"/>
  <c r="E2604" i="1"/>
  <c r="K2601" i="1" l="1"/>
  <c r="L2601" i="1" s="1"/>
  <c r="M2601" i="1" s="1"/>
  <c r="N2601" i="1" s="1"/>
  <c r="I2602" i="1"/>
  <c r="J2602" i="1" s="1"/>
  <c r="H2603" i="1"/>
  <c r="G2604" i="1"/>
  <c r="E2605" i="1"/>
  <c r="K2602" i="1" l="1"/>
  <c r="L2602" i="1" s="1"/>
  <c r="M2602" i="1" s="1"/>
  <c r="N2602" i="1" s="1"/>
  <c r="I2603" i="1"/>
  <c r="J2603" i="1" s="1"/>
  <c r="H2604" i="1"/>
  <c r="G2605" i="1"/>
  <c r="E2606" i="1"/>
  <c r="K2603" i="1" l="1"/>
  <c r="L2603" i="1" s="1"/>
  <c r="M2603" i="1" s="1"/>
  <c r="N2603" i="1" s="1"/>
  <c r="I2604" i="1"/>
  <c r="J2604" i="1" s="1"/>
  <c r="H2605" i="1"/>
  <c r="I2605" i="1" s="1"/>
  <c r="G2606" i="1"/>
  <c r="E2607" i="1"/>
  <c r="J2605" i="1" l="1"/>
  <c r="K2604" i="1"/>
  <c r="L2604" i="1" s="1"/>
  <c r="M2604" i="1" s="1"/>
  <c r="N2604" i="1" s="1"/>
  <c r="H2606" i="1"/>
  <c r="I2606" i="1" s="1"/>
  <c r="G2607" i="1"/>
  <c r="E2608" i="1"/>
  <c r="J2606" i="1" l="1"/>
  <c r="K2605" i="1"/>
  <c r="L2605" i="1" s="1"/>
  <c r="M2605" i="1" s="1"/>
  <c r="N2605" i="1" s="1"/>
  <c r="H2607" i="1"/>
  <c r="I2607" i="1" s="1"/>
  <c r="G2608" i="1"/>
  <c r="E2609" i="1"/>
  <c r="J2607" i="1" l="1"/>
  <c r="K2606" i="1"/>
  <c r="L2606" i="1" s="1"/>
  <c r="M2606" i="1" s="1"/>
  <c r="N2606" i="1" s="1"/>
  <c r="H2608" i="1"/>
  <c r="G2609" i="1"/>
  <c r="E2610" i="1"/>
  <c r="K2607" i="1" l="1"/>
  <c r="L2607" i="1" s="1"/>
  <c r="M2607" i="1" s="1"/>
  <c r="N2607" i="1" s="1"/>
  <c r="I2608" i="1"/>
  <c r="J2608" i="1" s="1"/>
  <c r="H2609" i="1"/>
  <c r="G2610" i="1"/>
  <c r="E2611" i="1"/>
  <c r="I2609" i="1" l="1"/>
  <c r="J2609" i="1" s="1"/>
  <c r="K2608" i="1"/>
  <c r="L2608" i="1" s="1"/>
  <c r="M2608" i="1" s="1"/>
  <c r="N2608" i="1" s="1"/>
  <c r="H2610" i="1"/>
  <c r="G2611" i="1"/>
  <c r="E2612" i="1"/>
  <c r="I2610" i="1" l="1"/>
  <c r="J2610" i="1" s="1"/>
  <c r="K2609" i="1"/>
  <c r="L2609" i="1" s="1"/>
  <c r="M2609" i="1" s="1"/>
  <c r="N2609" i="1" s="1"/>
  <c r="H2611" i="1"/>
  <c r="I2611" i="1" s="1"/>
  <c r="G2612" i="1"/>
  <c r="E2613" i="1"/>
  <c r="J2611" i="1" l="1"/>
  <c r="K2610" i="1"/>
  <c r="L2610" i="1" s="1"/>
  <c r="M2610" i="1" s="1"/>
  <c r="N2610" i="1" s="1"/>
  <c r="H2612" i="1"/>
  <c r="G2613" i="1"/>
  <c r="E2614" i="1"/>
  <c r="I2612" i="1" l="1"/>
  <c r="J2612" i="1" s="1"/>
  <c r="K2611" i="1"/>
  <c r="L2611" i="1" s="1"/>
  <c r="M2611" i="1" s="1"/>
  <c r="H2613" i="1"/>
  <c r="G2614" i="1"/>
  <c r="E2615" i="1"/>
  <c r="I2613" i="1" l="1"/>
  <c r="J2613" i="1" s="1"/>
  <c r="K2612" i="1"/>
  <c r="L2612" i="1" s="1"/>
  <c r="M2612" i="1" s="1"/>
  <c r="N2612" i="1" s="1"/>
  <c r="N2611" i="1"/>
  <c r="H2614" i="1"/>
  <c r="G2615" i="1"/>
  <c r="E2616" i="1"/>
  <c r="I2614" i="1" l="1"/>
  <c r="J2614" i="1" s="1"/>
  <c r="K2613" i="1"/>
  <c r="L2613" i="1" s="1"/>
  <c r="M2613" i="1" s="1"/>
  <c r="N2613" i="1" s="1"/>
  <c r="H2615" i="1"/>
  <c r="G2616" i="1"/>
  <c r="E2617" i="1"/>
  <c r="H2616" i="1" l="1"/>
  <c r="I2615" i="1"/>
  <c r="J2615" i="1" s="1"/>
  <c r="G2617" i="1"/>
  <c r="E2618" i="1"/>
  <c r="K2614" i="1" l="1"/>
  <c r="L2614" i="1" s="1"/>
  <c r="M2614" i="1" s="1"/>
  <c r="N2614" i="1" s="1"/>
  <c r="I2616" i="1"/>
  <c r="J2616" i="1" s="1"/>
  <c r="K2615" i="1"/>
  <c r="L2615" i="1" s="1"/>
  <c r="H2617" i="1"/>
  <c r="I2617" i="1" s="1"/>
  <c r="G2618" i="1"/>
  <c r="E2619" i="1"/>
  <c r="J2617" i="1" l="1"/>
  <c r="K2616" i="1"/>
  <c r="L2616" i="1" s="1"/>
  <c r="M2615" i="1"/>
  <c r="N2615" i="1" s="1"/>
  <c r="H2618" i="1"/>
  <c r="G2619" i="1"/>
  <c r="E2620" i="1"/>
  <c r="M2616" i="1" l="1"/>
  <c r="N2616" i="1" s="1"/>
  <c r="I2618" i="1"/>
  <c r="J2618" i="1" s="1"/>
  <c r="H2619" i="1"/>
  <c r="K2617" i="1"/>
  <c r="L2617" i="1" s="1"/>
  <c r="G2620" i="1"/>
  <c r="E2621" i="1"/>
  <c r="M2617" i="1" l="1"/>
  <c r="N2617" i="1" s="1"/>
  <c r="I2619" i="1"/>
  <c r="J2619" i="1" s="1"/>
  <c r="K2618" i="1"/>
  <c r="L2618" i="1" s="1"/>
  <c r="H2620" i="1"/>
  <c r="G2621" i="1"/>
  <c r="E2622" i="1"/>
  <c r="M2618" i="1" l="1"/>
  <c r="N2618" i="1" s="1"/>
  <c r="K2619" i="1"/>
  <c r="L2619" i="1" s="1"/>
  <c r="M2619" i="1" s="1"/>
  <c r="N2619" i="1" s="1"/>
  <c r="I2620" i="1"/>
  <c r="J2620" i="1" s="1"/>
  <c r="H2621" i="1"/>
  <c r="G2622" i="1"/>
  <c r="E2623" i="1"/>
  <c r="I2621" i="1" l="1"/>
  <c r="J2621" i="1" s="1"/>
  <c r="K2620" i="1"/>
  <c r="L2620" i="1" s="1"/>
  <c r="M2620" i="1" s="1"/>
  <c r="N2620" i="1" s="1"/>
  <c r="H2622" i="1"/>
  <c r="G2623" i="1"/>
  <c r="E2624" i="1"/>
  <c r="K2621" i="1" l="1"/>
  <c r="L2621" i="1" s="1"/>
  <c r="M2621" i="1" s="1"/>
  <c r="N2621" i="1" s="1"/>
  <c r="I2622" i="1"/>
  <c r="J2622" i="1" s="1"/>
  <c r="H2623" i="1"/>
  <c r="G2624" i="1"/>
  <c r="E2625" i="1"/>
  <c r="I2623" i="1" l="1"/>
  <c r="J2623" i="1" s="1"/>
  <c r="K2622" i="1"/>
  <c r="L2622" i="1" s="1"/>
  <c r="M2622" i="1" s="1"/>
  <c r="H2624" i="1"/>
  <c r="G2625" i="1"/>
  <c r="E2626" i="1"/>
  <c r="K2623" i="1" l="1"/>
  <c r="L2623" i="1" s="1"/>
  <c r="M2623" i="1" s="1"/>
  <c r="N2623" i="1" s="1"/>
  <c r="N2622" i="1"/>
  <c r="I2624" i="1"/>
  <c r="J2624" i="1" s="1"/>
  <c r="H2625" i="1"/>
  <c r="G2626" i="1"/>
  <c r="E2627" i="1"/>
  <c r="I2625" i="1" l="1"/>
  <c r="J2625" i="1" s="1"/>
  <c r="K2624" i="1"/>
  <c r="L2624" i="1" s="1"/>
  <c r="M2624" i="1" s="1"/>
  <c r="H2626" i="1"/>
  <c r="I2626" i="1" s="1"/>
  <c r="G2627" i="1"/>
  <c r="E2628" i="1"/>
  <c r="J2626" i="1" l="1"/>
  <c r="K2625" i="1"/>
  <c r="L2625" i="1" s="1"/>
  <c r="M2625" i="1" s="1"/>
  <c r="N2625" i="1" s="1"/>
  <c r="N2624" i="1"/>
  <c r="H2627" i="1"/>
  <c r="I2627" i="1" s="1"/>
  <c r="G2628" i="1"/>
  <c r="E2629" i="1"/>
  <c r="J2627" i="1" l="1"/>
  <c r="K2626" i="1"/>
  <c r="L2626" i="1" s="1"/>
  <c r="M2626" i="1" s="1"/>
  <c r="N2626" i="1" s="1"/>
  <c r="H2628" i="1"/>
  <c r="I2628" i="1" s="1"/>
  <c r="G2629" i="1"/>
  <c r="E2630" i="1"/>
  <c r="J2628" i="1" l="1"/>
  <c r="K2627" i="1"/>
  <c r="L2627" i="1" s="1"/>
  <c r="M2627" i="1" s="1"/>
  <c r="H2629" i="1"/>
  <c r="I2629" i="1" s="1"/>
  <c r="G2630" i="1"/>
  <c r="E2631" i="1"/>
  <c r="J2629" i="1" l="1"/>
  <c r="N2627" i="1"/>
  <c r="K2628" i="1"/>
  <c r="L2628" i="1" s="1"/>
  <c r="M2628" i="1" s="1"/>
  <c r="H2630" i="1"/>
  <c r="I2630" i="1" s="1"/>
  <c r="G2631" i="1"/>
  <c r="E2632" i="1"/>
  <c r="J2630" i="1" l="1"/>
  <c r="N2628" i="1"/>
  <c r="K2629" i="1"/>
  <c r="L2629" i="1" s="1"/>
  <c r="M2629" i="1" s="1"/>
  <c r="H2631" i="1"/>
  <c r="G2632" i="1"/>
  <c r="E2633" i="1"/>
  <c r="I2631" i="1" l="1"/>
  <c r="J2631" i="1" s="1"/>
  <c r="N2629" i="1"/>
  <c r="K2630" i="1"/>
  <c r="L2630" i="1" s="1"/>
  <c r="M2630" i="1" s="1"/>
  <c r="H2632" i="1"/>
  <c r="G2633" i="1"/>
  <c r="E2634" i="1"/>
  <c r="K2631" i="1" l="1"/>
  <c r="L2631" i="1" s="1"/>
  <c r="M2631" i="1" s="1"/>
  <c r="N2631" i="1" s="1"/>
  <c r="N2630" i="1"/>
  <c r="I2632" i="1"/>
  <c r="J2632" i="1" s="1"/>
  <c r="H2633" i="1"/>
  <c r="G2634" i="1"/>
  <c r="E2635" i="1"/>
  <c r="I2633" i="1" l="1"/>
  <c r="J2633" i="1" s="1"/>
  <c r="K2632" i="1"/>
  <c r="L2632" i="1" s="1"/>
  <c r="M2632" i="1" s="1"/>
  <c r="H2634" i="1"/>
  <c r="I2634" i="1" s="1"/>
  <c r="G2635" i="1"/>
  <c r="E2636" i="1"/>
  <c r="J2634" i="1" l="1"/>
  <c r="K2633" i="1"/>
  <c r="L2633" i="1" s="1"/>
  <c r="M2633" i="1" s="1"/>
  <c r="N2633" i="1" s="1"/>
  <c r="N2632" i="1"/>
  <c r="H2635" i="1"/>
  <c r="G2636" i="1"/>
  <c r="E2637" i="1"/>
  <c r="I2635" i="1" l="1"/>
  <c r="J2635" i="1" s="1"/>
  <c r="K2634" i="1"/>
  <c r="L2634" i="1" s="1"/>
  <c r="M2634" i="1" s="1"/>
  <c r="H2636" i="1"/>
  <c r="G2637" i="1"/>
  <c r="E2638" i="1"/>
  <c r="K2635" i="1" l="1"/>
  <c r="L2635" i="1" s="1"/>
  <c r="M2635" i="1" s="1"/>
  <c r="N2635" i="1" s="1"/>
  <c r="N2634" i="1"/>
  <c r="I2636" i="1"/>
  <c r="J2636" i="1" s="1"/>
  <c r="H2637" i="1"/>
  <c r="G2638" i="1"/>
  <c r="E2639" i="1"/>
  <c r="I2637" i="1" l="1"/>
  <c r="J2637" i="1" s="1"/>
  <c r="K2636" i="1"/>
  <c r="L2636" i="1" s="1"/>
  <c r="M2636" i="1" s="1"/>
  <c r="N2636" i="1" s="1"/>
  <c r="H2638" i="1"/>
  <c r="G2639" i="1"/>
  <c r="E2640" i="1"/>
  <c r="K2637" i="1" l="1"/>
  <c r="L2637" i="1" s="1"/>
  <c r="M2637" i="1" s="1"/>
  <c r="N2637" i="1" s="1"/>
  <c r="I2638" i="1"/>
  <c r="J2638" i="1" s="1"/>
  <c r="H2639" i="1"/>
  <c r="G2640" i="1"/>
  <c r="E2641" i="1"/>
  <c r="I2639" i="1" l="1"/>
  <c r="J2639" i="1" s="1"/>
  <c r="K2638" i="1"/>
  <c r="L2638" i="1" s="1"/>
  <c r="M2638" i="1" s="1"/>
  <c r="N2638" i="1" s="1"/>
  <c r="H2640" i="1"/>
  <c r="G2641" i="1"/>
  <c r="E2642" i="1"/>
  <c r="K2639" i="1" l="1"/>
  <c r="L2639" i="1" s="1"/>
  <c r="M2639" i="1" s="1"/>
  <c r="N2639" i="1" s="1"/>
  <c r="I2640" i="1"/>
  <c r="J2640" i="1" s="1"/>
  <c r="H2641" i="1"/>
  <c r="G2642" i="1"/>
  <c r="E2643" i="1"/>
  <c r="I2641" i="1" l="1"/>
  <c r="J2641" i="1" s="1"/>
  <c r="K2640" i="1"/>
  <c r="L2640" i="1" s="1"/>
  <c r="M2640" i="1" s="1"/>
  <c r="H2642" i="1"/>
  <c r="G2643" i="1"/>
  <c r="E2644" i="1"/>
  <c r="K2641" i="1" l="1"/>
  <c r="L2641" i="1" s="1"/>
  <c r="M2641" i="1" s="1"/>
  <c r="N2640" i="1"/>
  <c r="I2642" i="1"/>
  <c r="J2642" i="1" s="1"/>
  <c r="H2643" i="1"/>
  <c r="G2644" i="1"/>
  <c r="E2645" i="1"/>
  <c r="N2641" i="1" l="1"/>
  <c r="I2643" i="1"/>
  <c r="J2643" i="1" s="1"/>
  <c r="K2642" i="1"/>
  <c r="L2642" i="1" s="1"/>
  <c r="M2642" i="1" s="1"/>
  <c r="H2644" i="1"/>
  <c r="G2645" i="1"/>
  <c r="E2646" i="1"/>
  <c r="K2643" i="1" l="1"/>
  <c r="L2643" i="1" s="1"/>
  <c r="M2643" i="1" s="1"/>
  <c r="N2642" i="1"/>
  <c r="I2644" i="1"/>
  <c r="J2644" i="1" s="1"/>
  <c r="H2645" i="1"/>
  <c r="G2646" i="1"/>
  <c r="E2647" i="1"/>
  <c r="N2643" i="1" l="1"/>
  <c r="I2645" i="1"/>
  <c r="J2645" i="1" s="1"/>
  <c r="K2644" i="1"/>
  <c r="L2644" i="1" s="1"/>
  <c r="M2644" i="1" s="1"/>
  <c r="H2646" i="1"/>
  <c r="G2647" i="1"/>
  <c r="E2648" i="1"/>
  <c r="K2645" i="1" l="1"/>
  <c r="L2645" i="1" s="1"/>
  <c r="M2645" i="1" s="1"/>
  <c r="N2645" i="1" s="1"/>
  <c r="N2644" i="1"/>
  <c r="I2646" i="1"/>
  <c r="J2646" i="1" s="1"/>
  <c r="H2647" i="1"/>
  <c r="G2648" i="1"/>
  <c r="E2649" i="1"/>
  <c r="I2647" i="1" l="1"/>
  <c r="J2647" i="1" s="1"/>
  <c r="K2646" i="1"/>
  <c r="L2646" i="1" s="1"/>
  <c r="M2646" i="1" s="1"/>
  <c r="H2648" i="1"/>
  <c r="G2649" i="1"/>
  <c r="E2650" i="1"/>
  <c r="K2647" i="1" l="1"/>
  <c r="L2647" i="1" s="1"/>
  <c r="M2647" i="1" s="1"/>
  <c r="N2647" i="1" s="1"/>
  <c r="N2646" i="1"/>
  <c r="I2648" i="1"/>
  <c r="J2648" i="1" s="1"/>
  <c r="H2649" i="1"/>
  <c r="I2649" i="1" s="1"/>
  <c r="G2650" i="1"/>
  <c r="E2651" i="1"/>
  <c r="J2649" i="1" l="1"/>
  <c r="H2650" i="1"/>
  <c r="K2648" i="1"/>
  <c r="L2648" i="1" s="1"/>
  <c r="M2648" i="1" s="1"/>
  <c r="G2651" i="1"/>
  <c r="E2652" i="1"/>
  <c r="K2649" i="1" l="1"/>
  <c r="L2649" i="1" s="1"/>
  <c r="M2649" i="1" s="1"/>
  <c r="N2649" i="1" s="1"/>
  <c r="N2648" i="1"/>
  <c r="I2650" i="1"/>
  <c r="J2650" i="1" s="1"/>
  <c r="H2651" i="1"/>
  <c r="G2652" i="1"/>
  <c r="E2653" i="1"/>
  <c r="K2650" i="1" l="1"/>
  <c r="L2650" i="1" s="1"/>
  <c r="M2650" i="1" s="1"/>
  <c r="I2651" i="1"/>
  <c r="J2651" i="1" s="1"/>
  <c r="H2652" i="1"/>
  <c r="G2653" i="1"/>
  <c r="E2654" i="1"/>
  <c r="I2652" i="1" l="1"/>
  <c r="J2652" i="1" s="1"/>
  <c r="N2650" i="1"/>
  <c r="K2651" i="1"/>
  <c r="L2651" i="1" s="1"/>
  <c r="M2651" i="1" s="1"/>
  <c r="H2653" i="1"/>
  <c r="G2654" i="1"/>
  <c r="E2655" i="1"/>
  <c r="N2651" i="1" l="1"/>
  <c r="I2653" i="1"/>
  <c r="J2653" i="1" s="1"/>
  <c r="K2652" i="1"/>
  <c r="L2652" i="1" s="1"/>
  <c r="M2652" i="1" s="1"/>
  <c r="H2654" i="1"/>
  <c r="I2654" i="1" s="1"/>
  <c r="G2655" i="1"/>
  <c r="E2656" i="1"/>
  <c r="J2654" i="1" l="1"/>
  <c r="K2653" i="1"/>
  <c r="L2653" i="1" s="1"/>
  <c r="M2653" i="1" s="1"/>
  <c r="N2653" i="1" s="1"/>
  <c r="N2652" i="1"/>
  <c r="H2655" i="1"/>
  <c r="G2656" i="1"/>
  <c r="E2657" i="1"/>
  <c r="I2655" i="1" l="1"/>
  <c r="J2655" i="1" s="1"/>
  <c r="K2654" i="1"/>
  <c r="L2654" i="1" s="1"/>
  <c r="M2654" i="1" s="1"/>
  <c r="H2656" i="1"/>
  <c r="G2657" i="1"/>
  <c r="E2658" i="1"/>
  <c r="K2655" i="1" l="1"/>
  <c r="L2655" i="1" s="1"/>
  <c r="M2655" i="1" s="1"/>
  <c r="N2655" i="1" s="1"/>
  <c r="N2654" i="1"/>
  <c r="I2656" i="1"/>
  <c r="J2656" i="1" s="1"/>
  <c r="H2657" i="1"/>
  <c r="G2658" i="1"/>
  <c r="E2659" i="1"/>
  <c r="I2657" i="1" l="1"/>
  <c r="J2657" i="1" s="1"/>
  <c r="K2656" i="1"/>
  <c r="L2656" i="1" s="1"/>
  <c r="M2656" i="1" s="1"/>
  <c r="H2658" i="1"/>
  <c r="I2658" i="1" s="1"/>
  <c r="G2659" i="1"/>
  <c r="E2660" i="1"/>
  <c r="J2658" i="1" l="1"/>
  <c r="N2656" i="1"/>
  <c r="H2659" i="1"/>
  <c r="I2659" i="1" s="1"/>
  <c r="G2660" i="1"/>
  <c r="E2661" i="1"/>
  <c r="J2659" i="1" l="1"/>
  <c r="K2657" i="1"/>
  <c r="L2657" i="1" s="1"/>
  <c r="M2657" i="1" s="1"/>
  <c r="N2657" i="1" s="1"/>
  <c r="K2658" i="1"/>
  <c r="L2658" i="1" s="1"/>
  <c r="H2660" i="1"/>
  <c r="I2660" i="1" s="1"/>
  <c r="G2661" i="1"/>
  <c r="E2662" i="1"/>
  <c r="J2660" i="1" l="1"/>
  <c r="M2658" i="1"/>
  <c r="N2658" i="1" s="1"/>
  <c r="K2659" i="1"/>
  <c r="L2659" i="1" s="1"/>
  <c r="H2661" i="1"/>
  <c r="I2661" i="1" s="1"/>
  <c r="G2662" i="1"/>
  <c r="E2663" i="1"/>
  <c r="J2661" i="1" l="1"/>
  <c r="K2661" i="1" s="1"/>
  <c r="L2661" i="1" s="1"/>
  <c r="M2659" i="1"/>
  <c r="N2659" i="1" s="1"/>
  <c r="K2660" i="1"/>
  <c r="L2660" i="1" s="1"/>
  <c r="H2662" i="1"/>
  <c r="I2662" i="1" s="1"/>
  <c r="G2663" i="1"/>
  <c r="E2664" i="1"/>
  <c r="M2660" i="1" l="1"/>
  <c r="N2660" i="1" s="1"/>
  <c r="J2662" i="1"/>
  <c r="H2663" i="1"/>
  <c r="G2664" i="1"/>
  <c r="E2665" i="1"/>
  <c r="M2661" i="1" l="1"/>
  <c r="N2661" i="1" s="1"/>
  <c r="I2663" i="1"/>
  <c r="J2663" i="1" s="1"/>
  <c r="K2662" i="1"/>
  <c r="L2662" i="1" s="1"/>
  <c r="H2664" i="1"/>
  <c r="G2665" i="1"/>
  <c r="E2666" i="1"/>
  <c r="M2662" i="1" l="1"/>
  <c r="N2662" i="1" s="1"/>
  <c r="K2663" i="1"/>
  <c r="L2663" i="1" s="1"/>
  <c r="M2663" i="1" s="1"/>
  <c r="N2663" i="1" s="1"/>
  <c r="I2664" i="1"/>
  <c r="J2664" i="1" s="1"/>
  <c r="H2665" i="1"/>
  <c r="G2666" i="1"/>
  <c r="E2667" i="1"/>
  <c r="I2665" i="1" l="1"/>
  <c r="J2665" i="1" s="1"/>
  <c r="K2664" i="1"/>
  <c r="L2664" i="1" s="1"/>
  <c r="M2664" i="1" s="1"/>
  <c r="H2666" i="1"/>
  <c r="G2667" i="1"/>
  <c r="E2668" i="1"/>
  <c r="K2665" i="1" l="1"/>
  <c r="L2665" i="1" s="1"/>
  <c r="M2665" i="1" s="1"/>
  <c r="N2665" i="1" s="1"/>
  <c r="N2664" i="1"/>
  <c r="I2666" i="1"/>
  <c r="J2666" i="1" s="1"/>
  <c r="H2667" i="1"/>
  <c r="I2667" i="1" s="1"/>
  <c r="G2668" i="1"/>
  <c r="E2669" i="1"/>
  <c r="J2667" i="1" l="1"/>
  <c r="K2666" i="1"/>
  <c r="L2666" i="1" s="1"/>
  <c r="M2666" i="1" s="1"/>
  <c r="H2668" i="1"/>
  <c r="G2669" i="1"/>
  <c r="E2670" i="1"/>
  <c r="K2667" i="1" l="1"/>
  <c r="L2667" i="1" s="1"/>
  <c r="M2667" i="1" s="1"/>
  <c r="N2667" i="1" s="1"/>
  <c r="N2666" i="1"/>
  <c r="I2668" i="1"/>
  <c r="J2668" i="1" s="1"/>
  <c r="H2669" i="1"/>
  <c r="I2669" i="1" s="1"/>
  <c r="G2670" i="1"/>
  <c r="E2671" i="1"/>
  <c r="J2669" i="1" l="1"/>
  <c r="H2670" i="1"/>
  <c r="I2670" i="1" s="1"/>
  <c r="K2668" i="1"/>
  <c r="L2668" i="1" s="1"/>
  <c r="M2668" i="1" s="1"/>
  <c r="G2671" i="1"/>
  <c r="E2672" i="1"/>
  <c r="J2670" i="1" l="1"/>
  <c r="N2668" i="1"/>
  <c r="K2669" i="1"/>
  <c r="L2669" i="1" s="1"/>
  <c r="M2669" i="1" s="1"/>
  <c r="H2671" i="1"/>
  <c r="I2671" i="1" s="1"/>
  <c r="G2672" i="1"/>
  <c r="E2673" i="1"/>
  <c r="J2671" i="1" l="1"/>
  <c r="J2672" i="1" s="1"/>
  <c r="N2669" i="1"/>
  <c r="K2670" i="1"/>
  <c r="L2670" i="1" s="1"/>
  <c r="M2670" i="1" s="1"/>
  <c r="H2672" i="1"/>
  <c r="I2672" i="1" s="1"/>
  <c r="G2673" i="1"/>
  <c r="E2674" i="1"/>
  <c r="K2672" i="1" l="1"/>
  <c r="L2672" i="1" s="1"/>
  <c r="N2670" i="1"/>
  <c r="K2671" i="1"/>
  <c r="L2671" i="1" s="1"/>
  <c r="M2671" i="1" s="1"/>
  <c r="H2673" i="1"/>
  <c r="G2674" i="1"/>
  <c r="E2675" i="1"/>
  <c r="N2671" i="1" l="1"/>
  <c r="M2672" i="1"/>
  <c r="C13" i="2" s="1"/>
  <c r="I2673" i="1"/>
  <c r="J2673" i="1" s="1"/>
  <c r="H2674" i="1"/>
  <c r="I2674" i="1" s="1"/>
  <c r="G2675" i="1"/>
  <c r="E2676" i="1"/>
  <c r="P13" i="2" l="1"/>
  <c r="J2674" i="1"/>
  <c r="K2674" i="1" s="1"/>
  <c r="L2674" i="1" s="1"/>
  <c r="N2672" i="1"/>
  <c r="Q13" i="2"/>
  <c r="K2673" i="1"/>
  <c r="L2673" i="1" s="1"/>
  <c r="M2673" i="1" s="1"/>
  <c r="N2673" i="1" s="1"/>
  <c r="H2675" i="1"/>
  <c r="G2676" i="1"/>
  <c r="E2677" i="1"/>
  <c r="M2674" i="1" l="1"/>
  <c r="N2674" i="1" s="1"/>
  <c r="I2675" i="1"/>
  <c r="J2675" i="1" s="1"/>
  <c r="H2676" i="1"/>
  <c r="G2677" i="1"/>
  <c r="E2678" i="1"/>
  <c r="I2676" i="1" l="1"/>
  <c r="J2676" i="1" s="1"/>
  <c r="K2675" i="1"/>
  <c r="L2675" i="1" s="1"/>
  <c r="M2675" i="1" s="1"/>
  <c r="N2675" i="1" s="1"/>
  <c r="H2677" i="1"/>
  <c r="G2678" i="1"/>
  <c r="E2679" i="1"/>
  <c r="K2676" i="1" l="1"/>
  <c r="L2676" i="1" s="1"/>
  <c r="M2676" i="1" s="1"/>
  <c r="N2676" i="1" s="1"/>
  <c r="I2677" i="1"/>
  <c r="J2677" i="1" s="1"/>
  <c r="H2678" i="1"/>
  <c r="I2678" i="1" s="1"/>
  <c r="G2679" i="1"/>
  <c r="E2680" i="1"/>
  <c r="J2678" i="1" l="1"/>
  <c r="K2677" i="1"/>
  <c r="L2677" i="1" s="1"/>
  <c r="M2677" i="1" s="1"/>
  <c r="H2679" i="1"/>
  <c r="I2679" i="1" s="1"/>
  <c r="G2680" i="1"/>
  <c r="E2681" i="1"/>
  <c r="J2679" i="1" l="1"/>
  <c r="K2678" i="1"/>
  <c r="L2678" i="1" s="1"/>
  <c r="M2678" i="1" s="1"/>
  <c r="N2678" i="1" s="1"/>
  <c r="N2677" i="1"/>
  <c r="H2680" i="1"/>
  <c r="G2681" i="1"/>
  <c r="E2682" i="1"/>
  <c r="I2680" i="1" l="1"/>
  <c r="J2680" i="1" s="1"/>
  <c r="K2679" i="1"/>
  <c r="L2679" i="1" s="1"/>
  <c r="M2679" i="1" s="1"/>
  <c r="N2679" i="1" s="1"/>
  <c r="H2681" i="1"/>
  <c r="G2682" i="1"/>
  <c r="E2683" i="1"/>
  <c r="K2680" i="1" l="1"/>
  <c r="L2680" i="1" s="1"/>
  <c r="M2680" i="1" s="1"/>
  <c r="N2680" i="1" s="1"/>
  <c r="H2682" i="1"/>
  <c r="I2681" i="1"/>
  <c r="J2681" i="1" s="1"/>
  <c r="G2683" i="1"/>
  <c r="E2684" i="1"/>
  <c r="I2682" i="1" l="1"/>
  <c r="J2682" i="1" s="1"/>
  <c r="K2681" i="1"/>
  <c r="L2681" i="1" s="1"/>
  <c r="M2681" i="1" s="1"/>
  <c r="N2681" i="1" s="1"/>
  <c r="H2683" i="1"/>
  <c r="G2684" i="1"/>
  <c r="E2685" i="1"/>
  <c r="K2682" i="1" l="1"/>
  <c r="L2682" i="1" s="1"/>
  <c r="M2682" i="1" s="1"/>
  <c r="N2682" i="1" s="1"/>
  <c r="H2684" i="1"/>
  <c r="I2684" i="1" s="1"/>
  <c r="I2683" i="1"/>
  <c r="J2683" i="1" s="1"/>
  <c r="G2685" i="1"/>
  <c r="E2686" i="1"/>
  <c r="J2684" i="1" l="1"/>
  <c r="K2683" i="1"/>
  <c r="L2683" i="1" s="1"/>
  <c r="M2683" i="1" s="1"/>
  <c r="N2683" i="1" s="1"/>
  <c r="H2685" i="1"/>
  <c r="G2686" i="1"/>
  <c r="E2687" i="1"/>
  <c r="K2684" i="1" l="1"/>
  <c r="L2684" i="1" s="1"/>
  <c r="M2684" i="1" s="1"/>
  <c r="N2684" i="1" s="1"/>
  <c r="I2685" i="1"/>
  <c r="J2685" i="1" s="1"/>
  <c r="H2686" i="1"/>
  <c r="G2687" i="1"/>
  <c r="E2688" i="1"/>
  <c r="I2686" i="1" l="1"/>
  <c r="J2686" i="1" s="1"/>
  <c r="K2685" i="1"/>
  <c r="L2685" i="1" s="1"/>
  <c r="M2685" i="1" s="1"/>
  <c r="N2685" i="1" s="1"/>
  <c r="H2687" i="1"/>
  <c r="G2688" i="1"/>
  <c r="E2689" i="1"/>
  <c r="K2686" i="1" l="1"/>
  <c r="L2686" i="1" s="1"/>
  <c r="M2686" i="1" s="1"/>
  <c r="N2686" i="1" s="1"/>
  <c r="I2687" i="1"/>
  <c r="J2687" i="1" s="1"/>
  <c r="H2688" i="1"/>
  <c r="G2689" i="1"/>
  <c r="E2690" i="1"/>
  <c r="I2688" i="1" l="1"/>
  <c r="J2688" i="1" s="1"/>
  <c r="K2687" i="1"/>
  <c r="L2687" i="1" s="1"/>
  <c r="M2687" i="1" s="1"/>
  <c r="N2687" i="1" s="1"/>
  <c r="H2689" i="1"/>
  <c r="G2690" i="1"/>
  <c r="E2691" i="1"/>
  <c r="K2688" i="1" l="1"/>
  <c r="L2688" i="1" s="1"/>
  <c r="M2688" i="1" s="1"/>
  <c r="N2688" i="1" s="1"/>
  <c r="I2689" i="1"/>
  <c r="J2689" i="1" s="1"/>
  <c r="H2690" i="1"/>
  <c r="G2691" i="1"/>
  <c r="E2692" i="1"/>
  <c r="I2690" i="1" l="1"/>
  <c r="J2690" i="1" s="1"/>
  <c r="K2689" i="1"/>
  <c r="L2689" i="1" s="1"/>
  <c r="M2689" i="1" s="1"/>
  <c r="H2691" i="1"/>
  <c r="G2692" i="1"/>
  <c r="E2693" i="1"/>
  <c r="K2690" i="1" l="1"/>
  <c r="L2690" i="1" s="1"/>
  <c r="M2690" i="1" s="1"/>
  <c r="N2690" i="1" s="1"/>
  <c r="N2689" i="1"/>
  <c r="I2691" i="1"/>
  <c r="J2691" i="1" s="1"/>
  <c r="H2692" i="1"/>
  <c r="I2692" i="1" s="1"/>
  <c r="G2693" i="1"/>
  <c r="E2694" i="1"/>
  <c r="J2692" i="1" l="1"/>
  <c r="K2691" i="1"/>
  <c r="L2691" i="1" s="1"/>
  <c r="M2691" i="1" s="1"/>
  <c r="N2691" i="1" s="1"/>
  <c r="H2693" i="1"/>
  <c r="I2693" i="1" s="1"/>
  <c r="G2694" i="1"/>
  <c r="E2695" i="1"/>
  <c r="J2693" i="1" l="1"/>
  <c r="K2692" i="1"/>
  <c r="L2692" i="1" s="1"/>
  <c r="M2692" i="1" s="1"/>
  <c r="N2692" i="1" s="1"/>
  <c r="H2694" i="1"/>
  <c r="I2694" i="1" s="1"/>
  <c r="G2695" i="1"/>
  <c r="E2696" i="1"/>
  <c r="J2694" i="1" l="1"/>
  <c r="K2693" i="1"/>
  <c r="L2693" i="1" s="1"/>
  <c r="M2693" i="1" s="1"/>
  <c r="N2693" i="1" s="1"/>
  <c r="H2695" i="1"/>
  <c r="I2695" i="1" s="1"/>
  <c r="G2696" i="1"/>
  <c r="E2697" i="1"/>
  <c r="J2695" i="1" l="1"/>
  <c r="K2694" i="1"/>
  <c r="L2694" i="1" s="1"/>
  <c r="M2694" i="1" s="1"/>
  <c r="H2696" i="1"/>
  <c r="I2696" i="1" s="1"/>
  <c r="G2697" i="1"/>
  <c r="E2698" i="1"/>
  <c r="J2696" i="1" l="1"/>
  <c r="N2694" i="1"/>
  <c r="K2695" i="1"/>
  <c r="L2695" i="1" s="1"/>
  <c r="M2695" i="1" s="1"/>
  <c r="H2697" i="1"/>
  <c r="I2697" i="1" s="1"/>
  <c r="G2698" i="1"/>
  <c r="E2699" i="1"/>
  <c r="J2697" i="1" l="1"/>
  <c r="N2695" i="1"/>
  <c r="K2696" i="1"/>
  <c r="L2696" i="1" s="1"/>
  <c r="M2696" i="1" s="1"/>
  <c r="H2698" i="1"/>
  <c r="I2698" i="1" s="1"/>
  <c r="G2699" i="1"/>
  <c r="E2700" i="1"/>
  <c r="J2698" i="1" l="1"/>
  <c r="N2696" i="1"/>
  <c r="K2697" i="1"/>
  <c r="L2697" i="1" s="1"/>
  <c r="M2697" i="1" s="1"/>
  <c r="H2699" i="1"/>
  <c r="I2699" i="1" s="1"/>
  <c r="G2700" i="1"/>
  <c r="E2701" i="1"/>
  <c r="J2699" i="1" l="1"/>
  <c r="N2697" i="1"/>
  <c r="K2698" i="1"/>
  <c r="L2698" i="1" s="1"/>
  <c r="M2698" i="1" s="1"/>
  <c r="H2700" i="1"/>
  <c r="I2700" i="1" s="1"/>
  <c r="G2701" i="1"/>
  <c r="E2702" i="1"/>
  <c r="J2700" i="1" l="1"/>
  <c r="N2698" i="1"/>
  <c r="K2699" i="1"/>
  <c r="L2699" i="1" s="1"/>
  <c r="M2699" i="1" s="1"/>
  <c r="H2701" i="1"/>
  <c r="I2701" i="1" s="1"/>
  <c r="G2702" i="1"/>
  <c r="E2703" i="1"/>
  <c r="J2701" i="1" l="1"/>
  <c r="N2699" i="1"/>
  <c r="K2700" i="1"/>
  <c r="L2700" i="1" s="1"/>
  <c r="M2700" i="1" s="1"/>
  <c r="H2702" i="1"/>
  <c r="I2702" i="1" s="1"/>
  <c r="G2703" i="1"/>
  <c r="E2704" i="1"/>
  <c r="J2702" i="1" l="1"/>
  <c r="N2700" i="1"/>
  <c r="K2701" i="1"/>
  <c r="L2701" i="1" s="1"/>
  <c r="M2701" i="1" s="1"/>
  <c r="H2703" i="1"/>
  <c r="G2704" i="1"/>
  <c r="E2705" i="1"/>
  <c r="K2702" i="1" l="1"/>
  <c r="L2702" i="1" s="1"/>
  <c r="M2702" i="1" s="1"/>
  <c r="N2702" i="1" s="1"/>
  <c r="N2701" i="1"/>
  <c r="I2703" i="1"/>
  <c r="J2703" i="1" s="1"/>
  <c r="H2704" i="1"/>
  <c r="G2705" i="1"/>
  <c r="E2706" i="1"/>
  <c r="I2704" i="1" l="1"/>
  <c r="J2704" i="1" s="1"/>
  <c r="K2703" i="1"/>
  <c r="L2703" i="1" s="1"/>
  <c r="M2703" i="1" s="1"/>
  <c r="H2705" i="1"/>
  <c r="G2706" i="1"/>
  <c r="E2707" i="1"/>
  <c r="K2704" i="1" l="1"/>
  <c r="L2704" i="1" s="1"/>
  <c r="M2704" i="1" s="1"/>
  <c r="N2704" i="1" s="1"/>
  <c r="N2703" i="1"/>
  <c r="I2705" i="1"/>
  <c r="J2705" i="1" s="1"/>
  <c r="H2706" i="1"/>
  <c r="G2707" i="1"/>
  <c r="E2708" i="1"/>
  <c r="I2706" i="1" l="1"/>
  <c r="J2706" i="1" s="1"/>
  <c r="K2705" i="1"/>
  <c r="L2705" i="1" s="1"/>
  <c r="M2705" i="1" s="1"/>
  <c r="H2707" i="1"/>
  <c r="I2707" i="1" s="1"/>
  <c r="G2708" i="1"/>
  <c r="E2709" i="1"/>
  <c r="J2707" i="1" l="1"/>
  <c r="K2706" i="1"/>
  <c r="L2706" i="1" s="1"/>
  <c r="M2706" i="1" s="1"/>
  <c r="N2706" i="1" s="1"/>
  <c r="N2705" i="1"/>
  <c r="H2708" i="1"/>
  <c r="G2709" i="1"/>
  <c r="E2710" i="1"/>
  <c r="I2708" i="1" l="1"/>
  <c r="J2708" i="1" s="1"/>
  <c r="K2707" i="1"/>
  <c r="L2707" i="1" s="1"/>
  <c r="M2707" i="1" s="1"/>
  <c r="H2709" i="1"/>
  <c r="G2710" i="1"/>
  <c r="E2711" i="1"/>
  <c r="K2708" i="1" l="1"/>
  <c r="L2708" i="1" s="1"/>
  <c r="M2708" i="1" s="1"/>
  <c r="N2708" i="1" s="1"/>
  <c r="I2709" i="1"/>
  <c r="J2709" i="1" s="1"/>
  <c r="N2707" i="1"/>
  <c r="H2710" i="1"/>
  <c r="I2710" i="1" s="1"/>
  <c r="G2711" i="1"/>
  <c r="E2712" i="1"/>
  <c r="J2710" i="1" l="1"/>
  <c r="K2709" i="1"/>
  <c r="L2709" i="1" s="1"/>
  <c r="M2709" i="1" s="1"/>
  <c r="H2711" i="1"/>
  <c r="I2711" i="1" s="1"/>
  <c r="G2712" i="1"/>
  <c r="E2713" i="1"/>
  <c r="J2711" i="1" l="1"/>
  <c r="K2710" i="1"/>
  <c r="L2710" i="1" s="1"/>
  <c r="M2710" i="1" s="1"/>
  <c r="N2710" i="1" s="1"/>
  <c r="N2709" i="1"/>
  <c r="H2712" i="1"/>
  <c r="G2713" i="1"/>
  <c r="E2714" i="1"/>
  <c r="I2712" i="1" l="1"/>
  <c r="J2712" i="1" s="1"/>
  <c r="K2711" i="1"/>
  <c r="L2711" i="1" s="1"/>
  <c r="M2711" i="1" s="1"/>
  <c r="H2713" i="1"/>
  <c r="I2713" i="1" s="1"/>
  <c r="G2714" i="1"/>
  <c r="E2715" i="1"/>
  <c r="J2713" i="1" l="1"/>
  <c r="K2712" i="1"/>
  <c r="L2712" i="1" s="1"/>
  <c r="M2712" i="1" s="1"/>
  <c r="N2712" i="1" s="1"/>
  <c r="N2711" i="1"/>
  <c r="H2714" i="1"/>
  <c r="I2714" i="1" s="1"/>
  <c r="G2715" i="1"/>
  <c r="E2716" i="1"/>
  <c r="J2714" i="1" l="1"/>
  <c r="H2715" i="1"/>
  <c r="I2715" i="1" s="1"/>
  <c r="K2713" i="1"/>
  <c r="L2713" i="1" s="1"/>
  <c r="M2713" i="1" s="1"/>
  <c r="G2716" i="1"/>
  <c r="E2717" i="1"/>
  <c r="J2715" i="1" l="1"/>
  <c r="K2714" i="1"/>
  <c r="L2714" i="1" s="1"/>
  <c r="M2714" i="1" s="1"/>
  <c r="N2714" i="1" s="1"/>
  <c r="N2713" i="1"/>
  <c r="H2716" i="1"/>
  <c r="I2716" i="1" s="1"/>
  <c r="G2717" i="1"/>
  <c r="E2718" i="1"/>
  <c r="J2716" i="1" l="1"/>
  <c r="K2715" i="1"/>
  <c r="L2715" i="1" s="1"/>
  <c r="M2715" i="1" s="1"/>
  <c r="H2717" i="1"/>
  <c r="I2717" i="1" s="1"/>
  <c r="G2718" i="1"/>
  <c r="E2719" i="1"/>
  <c r="J2717" i="1" l="1"/>
  <c r="K2717" i="1" s="1"/>
  <c r="L2717" i="1" s="1"/>
  <c r="N2715" i="1"/>
  <c r="K2716" i="1"/>
  <c r="L2716" i="1" s="1"/>
  <c r="M2716" i="1" s="1"/>
  <c r="H2718" i="1"/>
  <c r="G2719" i="1"/>
  <c r="E2720" i="1"/>
  <c r="I2718" i="1" l="1"/>
  <c r="J2718" i="1" s="1"/>
  <c r="N2716" i="1"/>
  <c r="M2717" i="1"/>
  <c r="N2717" i="1" s="1"/>
  <c r="H2719" i="1"/>
  <c r="G2720" i="1"/>
  <c r="E2721" i="1"/>
  <c r="I2719" i="1" l="1"/>
  <c r="J2719" i="1" s="1"/>
  <c r="H2720" i="1"/>
  <c r="K2718" i="1"/>
  <c r="L2718" i="1" s="1"/>
  <c r="M2718" i="1" s="1"/>
  <c r="G2721" i="1"/>
  <c r="E2722" i="1"/>
  <c r="K2719" i="1" l="1"/>
  <c r="L2719" i="1" s="1"/>
  <c r="M2719" i="1" s="1"/>
  <c r="N2719" i="1" s="1"/>
  <c r="N2718" i="1"/>
  <c r="I2720" i="1"/>
  <c r="J2720" i="1" s="1"/>
  <c r="H2721" i="1"/>
  <c r="G2722" i="1"/>
  <c r="E2723" i="1"/>
  <c r="I2721" i="1" l="1"/>
  <c r="J2721" i="1" s="1"/>
  <c r="H2722" i="1"/>
  <c r="I2722" i="1" s="1"/>
  <c r="G2723" i="1"/>
  <c r="E2724" i="1"/>
  <c r="J2722" i="1" l="1"/>
  <c r="K2720" i="1"/>
  <c r="L2720" i="1" s="1"/>
  <c r="M2720" i="1" s="1"/>
  <c r="N2720" i="1" s="1"/>
  <c r="K2721" i="1"/>
  <c r="L2721" i="1" s="1"/>
  <c r="H2723" i="1"/>
  <c r="G2724" i="1"/>
  <c r="E2725" i="1"/>
  <c r="M2721" i="1" l="1"/>
  <c r="N2721" i="1" s="1"/>
  <c r="K2722" i="1"/>
  <c r="L2722" i="1" s="1"/>
  <c r="I2723" i="1"/>
  <c r="J2723" i="1" s="1"/>
  <c r="H2724" i="1"/>
  <c r="G2725" i="1"/>
  <c r="E2726" i="1"/>
  <c r="M2722" i="1" l="1"/>
  <c r="N2722" i="1" s="1"/>
  <c r="H2725" i="1"/>
  <c r="I2724" i="1"/>
  <c r="J2724" i="1" s="1"/>
  <c r="K2723" i="1"/>
  <c r="L2723" i="1" s="1"/>
  <c r="G2726" i="1"/>
  <c r="E2727" i="1"/>
  <c r="M2723" i="1" l="1"/>
  <c r="N2723" i="1" s="1"/>
  <c r="K2724" i="1"/>
  <c r="L2724" i="1" s="1"/>
  <c r="I2725" i="1"/>
  <c r="J2725" i="1" s="1"/>
  <c r="H2726" i="1"/>
  <c r="I2726" i="1" s="1"/>
  <c r="G2727" i="1"/>
  <c r="E2728" i="1"/>
  <c r="M2724" i="1" l="1"/>
  <c r="N2724" i="1" s="1"/>
  <c r="J2726" i="1"/>
  <c r="K2725" i="1"/>
  <c r="L2725" i="1" s="1"/>
  <c r="M2725" i="1" s="1"/>
  <c r="N2725" i="1" s="1"/>
  <c r="H2727" i="1"/>
  <c r="I2727" i="1" s="1"/>
  <c r="G2728" i="1"/>
  <c r="E2729" i="1"/>
  <c r="J2727" i="1" l="1"/>
  <c r="K2726" i="1"/>
  <c r="L2726" i="1" s="1"/>
  <c r="M2726" i="1" s="1"/>
  <c r="N2726" i="1" s="1"/>
  <c r="H2728" i="1"/>
  <c r="I2728" i="1" s="1"/>
  <c r="G2729" i="1"/>
  <c r="E2730" i="1"/>
  <c r="J2728" i="1" l="1"/>
  <c r="J2729" i="1" s="1"/>
  <c r="K2727" i="1"/>
  <c r="L2727" i="1" s="1"/>
  <c r="M2727" i="1" s="1"/>
  <c r="H2729" i="1"/>
  <c r="I2729" i="1" s="1"/>
  <c r="G2730" i="1"/>
  <c r="E2731" i="1"/>
  <c r="N2727" i="1" l="1"/>
  <c r="K2728" i="1"/>
  <c r="L2728" i="1" s="1"/>
  <c r="M2728" i="1" s="1"/>
  <c r="H2730" i="1"/>
  <c r="G2731" i="1"/>
  <c r="E2732" i="1"/>
  <c r="N2728" i="1" l="1"/>
  <c r="I2730" i="1"/>
  <c r="J2730" i="1" s="1"/>
  <c r="K2729" i="1"/>
  <c r="L2729" i="1" s="1"/>
  <c r="M2729" i="1" s="1"/>
  <c r="H2731" i="1"/>
  <c r="G2732" i="1"/>
  <c r="E2733" i="1"/>
  <c r="N2729" i="1" l="1"/>
  <c r="I2731" i="1"/>
  <c r="J2731" i="1" s="1"/>
  <c r="K2730" i="1"/>
  <c r="L2730" i="1" s="1"/>
  <c r="M2730" i="1" s="1"/>
  <c r="H2732" i="1"/>
  <c r="G2733" i="1"/>
  <c r="E2734" i="1"/>
  <c r="K2731" i="1" l="1"/>
  <c r="L2731" i="1" s="1"/>
  <c r="M2731" i="1" s="1"/>
  <c r="N2731" i="1" s="1"/>
  <c r="I2732" i="1"/>
  <c r="J2732" i="1" s="1"/>
  <c r="N2730" i="1"/>
  <c r="H2733" i="1"/>
  <c r="G2734" i="1"/>
  <c r="E2735" i="1"/>
  <c r="I2733" i="1" l="1"/>
  <c r="J2733" i="1" s="1"/>
  <c r="K2732" i="1"/>
  <c r="L2732" i="1" s="1"/>
  <c r="M2732" i="1" s="1"/>
  <c r="N2732" i="1" s="1"/>
  <c r="H2734" i="1"/>
  <c r="I2734" i="1" s="1"/>
  <c r="G2735" i="1"/>
  <c r="E2736" i="1"/>
  <c r="J2734" i="1" l="1"/>
  <c r="K2733" i="1"/>
  <c r="L2733" i="1" s="1"/>
  <c r="M2733" i="1" s="1"/>
  <c r="N2733" i="1" s="1"/>
  <c r="H2735" i="1"/>
  <c r="I2735" i="1" s="1"/>
  <c r="G2736" i="1"/>
  <c r="E2737" i="1"/>
  <c r="J2735" i="1" l="1"/>
  <c r="K2734" i="1"/>
  <c r="L2734" i="1" s="1"/>
  <c r="M2734" i="1" s="1"/>
  <c r="H2736" i="1"/>
  <c r="I2736" i="1" s="1"/>
  <c r="G2737" i="1"/>
  <c r="E2738" i="1"/>
  <c r="J2736" i="1" l="1"/>
  <c r="K2736" i="1" s="1"/>
  <c r="L2736" i="1" s="1"/>
  <c r="K2735" i="1"/>
  <c r="L2735" i="1" s="1"/>
  <c r="M2735" i="1" s="1"/>
  <c r="N2735" i="1" s="1"/>
  <c r="N2734" i="1"/>
  <c r="H2737" i="1"/>
  <c r="I2737" i="1" s="1"/>
  <c r="G2738" i="1"/>
  <c r="E2739" i="1"/>
  <c r="J2737" i="1" l="1"/>
  <c r="M2736" i="1"/>
  <c r="N2736" i="1" s="1"/>
  <c r="H2738" i="1"/>
  <c r="I2738" i="1" s="1"/>
  <c r="G2739" i="1"/>
  <c r="E2740" i="1"/>
  <c r="J2738" i="1" l="1"/>
  <c r="K2737" i="1"/>
  <c r="L2737" i="1" s="1"/>
  <c r="M2737" i="1" s="1"/>
  <c r="H2739" i="1"/>
  <c r="G2740" i="1"/>
  <c r="E2741" i="1"/>
  <c r="I2739" i="1" l="1"/>
  <c r="J2739" i="1" s="1"/>
  <c r="N2737" i="1"/>
  <c r="K2738" i="1"/>
  <c r="L2738" i="1" s="1"/>
  <c r="M2738" i="1" s="1"/>
  <c r="H2740" i="1"/>
  <c r="G2741" i="1"/>
  <c r="E2742" i="1"/>
  <c r="K2739" i="1" l="1"/>
  <c r="L2739" i="1" s="1"/>
  <c r="M2739" i="1" s="1"/>
  <c r="N2739" i="1" s="1"/>
  <c r="N2738" i="1"/>
  <c r="I2740" i="1"/>
  <c r="J2740" i="1" s="1"/>
  <c r="H2741" i="1"/>
  <c r="G2742" i="1"/>
  <c r="E2743" i="1"/>
  <c r="I2741" i="1" l="1"/>
  <c r="J2741" i="1" s="1"/>
  <c r="K2740" i="1"/>
  <c r="L2740" i="1" s="1"/>
  <c r="M2740" i="1" s="1"/>
  <c r="H2742" i="1"/>
  <c r="G2743" i="1"/>
  <c r="E2744" i="1"/>
  <c r="K2741" i="1" l="1"/>
  <c r="L2741" i="1" s="1"/>
  <c r="M2741" i="1" s="1"/>
  <c r="N2741" i="1" s="1"/>
  <c r="N2740" i="1"/>
  <c r="I2742" i="1"/>
  <c r="J2742" i="1" s="1"/>
  <c r="H2743" i="1"/>
  <c r="G2744" i="1"/>
  <c r="E2745" i="1"/>
  <c r="I2743" i="1" l="1"/>
  <c r="J2743" i="1" s="1"/>
  <c r="K2742" i="1"/>
  <c r="L2742" i="1" s="1"/>
  <c r="M2742" i="1" s="1"/>
  <c r="N2742" i="1" s="1"/>
  <c r="H2744" i="1"/>
  <c r="G2745" i="1"/>
  <c r="E2746" i="1"/>
  <c r="I2744" i="1" l="1"/>
  <c r="J2744" i="1" s="1"/>
  <c r="K2743" i="1"/>
  <c r="L2743" i="1" s="1"/>
  <c r="M2743" i="1" s="1"/>
  <c r="H2745" i="1"/>
  <c r="I2745" i="1" s="1"/>
  <c r="G2746" i="1"/>
  <c r="E2747" i="1"/>
  <c r="J2745" i="1" l="1"/>
  <c r="K2744" i="1"/>
  <c r="L2744" i="1" s="1"/>
  <c r="M2744" i="1" s="1"/>
  <c r="N2744" i="1" s="1"/>
  <c r="N2743" i="1"/>
  <c r="H2746" i="1"/>
  <c r="G2747" i="1"/>
  <c r="E2748" i="1"/>
  <c r="I2746" i="1" l="1"/>
  <c r="J2746" i="1" s="1"/>
  <c r="K2745" i="1"/>
  <c r="L2745" i="1" s="1"/>
  <c r="M2745" i="1" s="1"/>
  <c r="N2745" i="1" s="1"/>
  <c r="H2747" i="1"/>
  <c r="I2747" i="1" s="1"/>
  <c r="G2748" i="1"/>
  <c r="E2749" i="1"/>
  <c r="J2747" i="1" l="1"/>
  <c r="K2746" i="1"/>
  <c r="L2746" i="1" s="1"/>
  <c r="M2746" i="1" s="1"/>
  <c r="N2746" i="1" s="1"/>
  <c r="H2748" i="1"/>
  <c r="G2749" i="1"/>
  <c r="E2750" i="1"/>
  <c r="K2747" i="1" l="1"/>
  <c r="L2747" i="1" s="1"/>
  <c r="M2747" i="1" s="1"/>
  <c r="N2747" i="1" s="1"/>
  <c r="I2748" i="1"/>
  <c r="J2748" i="1" s="1"/>
  <c r="H2749" i="1"/>
  <c r="G2750" i="1"/>
  <c r="E2751" i="1"/>
  <c r="I2749" i="1" l="1"/>
  <c r="J2749" i="1" s="1"/>
  <c r="K2748" i="1"/>
  <c r="L2748" i="1" s="1"/>
  <c r="M2748" i="1" s="1"/>
  <c r="N2748" i="1" s="1"/>
  <c r="H2750" i="1"/>
  <c r="G2751" i="1"/>
  <c r="E2752" i="1"/>
  <c r="K2749" i="1" l="1"/>
  <c r="L2749" i="1" s="1"/>
  <c r="M2749" i="1" s="1"/>
  <c r="N2749" i="1" s="1"/>
  <c r="I2750" i="1"/>
  <c r="J2750" i="1" s="1"/>
  <c r="H2751" i="1"/>
  <c r="I2751" i="1" s="1"/>
  <c r="G2752" i="1"/>
  <c r="E2753" i="1"/>
  <c r="J2751" i="1" l="1"/>
  <c r="K2750" i="1"/>
  <c r="L2750" i="1" s="1"/>
  <c r="M2750" i="1" s="1"/>
  <c r="N2750" i="1" s="1"/>
  <c r="H2752" i="1"/>
  <c r="I2752" i="1" s="1"/>
  <c r="G2753" i="1"/>
  <c r="E2754" i="1"/>
  <c r="J2752" i="1" l="1"/>
  <c r="K2751" i="1"/>
  <c r="L2751" i="1" s="1"/>
  <c r="M2751" i="1" s="1"/>
  <c r="N2751" i="1" s="1"/>
  <c r="H2753" i="1"/>
  <c r="I2753" i="1" s="1"/>
  <c r="G2754" i="1"/>
  <c r="E2755" i="1"/>
  <c r="J2753" i="1" l="1"/>
  <c r="K2752" i="1"/>
  <c r="L2752" i="1" s="1"/>
  <c r="M2752" i="1" s="1"/>
  <c r="H2754" i="1"/>
  <c r="I2754" i="1" s="1"/>
  <c r="G2755" i="1"/>
  <c r="E2756" i="1"/>
  <c r="J2754" i="1" l="1"/>
  <c r="K2754" i="1" s="1"/>
  <c r="L2754" i="1" s="1"/>
  <c r="N2752" i="1"/>
  <c r="K2753" i="1"/>
  <c r="L2753" i="1" s="1"/>
  <c r="M2753" i="1" s="1"/>
  <c r="H2755" i="1"/>
  <c r="G2756" i="1"/>
  <c r="E2757" i="1"/>
  <c r="I2755" i="1" l="1"/>
  <c r="J2755" i="1" s="1"/>
  <c r="N2753" i="1"/>
  <c r="M2754" i="1"/>
  <c r="N2754" i="1" s="1"/>
  <c r="H2756" i="1"/>
  <c r="G2757" i="1"/>
  <c r="E2758" i="1"/>
  <c r="K2755" i="1" l="1"/>
  <c r="L2755" i="1" s="1"/>
  <c r="M2755" i="1" s="1"/>
  <c r="N2755" i="1" s="1"/>
  <c r="I2756" i="1"/>
  <c r="J2756" i="1" s="1"/>
  <c r="H2757" i="1"/>
  <c r="G2758" i="1"/>
  <c r="E2759" i="1"/>
  <c r="I2757" i="1" l="1"/>
  <c r="J2757" i="1" s="1"/>
  <c r="K2756" i="1"/>
  <c r="L2756" i="1" s="1"/>
  <c r="M2756" i="1" s="1"/>
  <c r="N2756" i="1" s="1"/>
  <c r="H2758" i="1"/>
  <c r="I2758" i="1" s="1"/>
  <c r="G2759" i="1"/>
  <c r="E2760" i="1"/>
  <c r="J2758" i="1" l="1"/>
  <c r="J2759" i="1" s="1"/>
  <c r="K2757" i="1"/>
  <c r="L2757" i="1" s="1"/>
  <c r="M2757" i="1" s="1"/>
  <c r="H2759" i="1"/>
  <c r="I2759" i="1" s="1"/>
  <c r="G2760" i="1"/>
  <c r="E2761" i="1"/>
  <c r="N2757" i="1" l="1"/>
  <c r="K2758" i="1"/>
  <c r="L2758" i="1" s="1"/>
  <c r="M2758" i="1" s="1"/>
  <c r="H2760" i="1"/>
  <c r="G2761" i="1"/>
  <c r="E2762" i="1"/>
  <c r="I2760" i="1" l="1"/>
  <c r="J2760" i="1" s="1"/>
  <c r="N2758" i="1"/>
  <c r="K2759" i="1"/>
  <c r="L2759" i="1" s="1"/>
  <c r="M2759" i="1" s="1"/>
  <c r="H2761" i="1"/>
  <c r="G2762" i="1"/>
  <c r="E2763" i="1"/>
  <c r="K2760" i="1" l="1"/>
  <c r="L2760" i="1" s="1"/>
  <c r="M2760" i="1" s="1"/>
  <c r="N2760" i="1" s="1"/>
  <c r="I2761" i="1"/>
  <c r="J2761" i="1" s="1"/>
  <c r="N2759" i="1"/>
  <c r="H2762" i="1"/>
  <c r="G2763" i="1"/>
  <c r="E2764" i="1"/>
  <c r="I2762" i="1" l="1"/>
  <c r="J2762" i="1" s="1"/>
  <c r="K2761" i="1"/>
  <c r="L2761" i="1" s="1"/>
  <c r="M2761" i="1" s="1"/>
  <c r="H2763" i="1"/>
  <c r="G2764" i="1"/>
  <c r="E2765" i="1"/>
  <c r="K2762" i="1" l="1"/>
  <c r="L2762" i="1" s="1"/>
  <c r="M2762" i="1" s="1"/>
  <c r="N2762" i="1" s="1"/>
  <c r="N2761" i="1"/>
  <c r="I2763" i="1"/>
  <c r="J2763" i="1" s="1"/>
  <c r="H2764" i="1"/>
  <c r="G2765" i="1"/>
  <c r="E2766" i="1"/>
  <c r="I2764" i="1" l="1"/>
  <c r="J2764" i="1" s="1"/>
  <c r="K2763" i="1"/>
  <c r="L2763" i="1" s="1"/>
  <c r="M2763" i="1" s="1"/>
  <c r="N2763" i="1" s="1"/>
  <c r="H2765" i="1"/>
  <c r="G2766" i="1"/>
  <c r="E2767" i="1"/>
  <c r="I2765" i="1" l="1"/>
  <c r="J2765" i="1" s="1"/>
  <c r="K2764" i="1"/>
  <c r="L2764" i="1" s="1"/>
  <c r="M2764" i="1" s="1"/>
  <c r="H2766" i="1"/>
  <c r="G2767" i="1"/>
  <c r="E2768" i="1"/>
  <c r="K2765" i="1" l="1"/>
  <c r="L2765" i="1" s="1"/>
  <c r="M2765" i="1" s="1"/>
  <c r="N2765" i="1" s="1"/>
  <c r="N2764" i="1"/>
  <c r="I2766" i="1"/>
  <c r="J2766" i="1" s="1"/>
  <c r="H2767" i="1"/>
  <c r="I2767" i="1" s="1"/>
  <c r="G2768" i="1"/>
  <c r="E2769" i="1"/>
  <c r="J2767" i="1" l="1"/>
  <c r="K2766" i="1"/>
  <c r="L2766" i="1" s="1"/>
  <c r="M2766" i="1" s="1"/>
  <c r="N2766" i="1" s="1"/>
  <c r="H2768" i="1"/>
  <c r="I2768" i="1" s="1"/>
  <c r="G2769" i="1"/>
  <c r="E2770" i="1"/>
  <c r="J2768" i="1" l="1"/>
  <c r="K2768" i="1" s="1"/>
  <c r="L2768" i="1" s="1"/>
  <c r="K2767" i="1"/>
  <c r="L2767" i="1" s="1"/>
  <c r="M2767" i="1" s="1"/>
  <c r="N2767" i="1" s="1"/>
  <c r="H2769" i="1"/>
  <c r="I2769" i="1" s="1"/>
  <c r="G2770" i="1"/>
  <c r="E2771" i="1"/>
  <c r="J2769" i="1" l="1"/>
  <c r="M2768" i="1"/>
  <c r="N2768" i="1" s="1"/>
  <c r="H2770" i="1"/>
  <c r="I2770" i="1" s="1"/>
  <c r="G2771" i="1"/>
  <c r="E2772" i="1"/>
  <c r="J2770" i="1" l="1"/>
  <c r="K2769" i="1"/>
  <c r="L2769" i="1" s="1"/>
  <c r="M2769" i="1" s="1"/>
  <c r="N2769" i="1" s="1"/>
  <c r="H2771" i="1"/>
  <c r="I2771" i="1" s="1"/>
  <c r="G2772" i="1"/>
  <c r="E2773" i="1"/>
  <c r="J2771" i="1" l="1"/>
  <c r="K2770" i="1"/>
  <c r="L2770" i="1" s="1"/>
  <c r="M2770" i="1" s="1"/>
  <c r="H2772" i="1"/>
  <c r="I2772" i="1" s="1"/>
  <c r="G2773" i="1"/>
  <c r="E2774" i="1"/>
  <c r="J2772" i="1" l="1"/>
  <c r="K2772" i="1" s="1"/>
  <c r="L2772" i="1" s="1"/>
  <c r="K2771" i="1"/>
  <c r="L2771" i="1" s="1"/>
  <c r="M2771" i="1" s="1"/>
  <c r="N2771" i="1" s="1"/>
  <c r="N2770" i="1"/>
  <c r="H2773" i="1"/>
  <c r="I2773" i="1" s="1"/>
  <c r="G2774" i="1"/>
  <c r="E2775" i="1"/>
  <c r="J2773" i="1" l="1"/>
  <c r="M2772" i="1"/>
  <c r="N2772" i="1" s="1"/>
  <c r="H2774" i="1"/>
  <c r="G2775" i="1"/>
  <c r="E2776" i="1"/>
  <c r="I2774" i="1" l="1"/>
  <c r="J2774" i="1" s="1"/>
  <c r="K2773" i="1"/>
  <c r="L2773" i="1" s="1"/>
  <c r="M2773" i="1" s="1"/>
  <c r="N2773" i="1" s="1"/>
  <c r="H2775" i="1"/>
  <c r="G2776" i="1"/>
  <c r="E2777" i="1"/>
  <c r="I2775" i="1" l="1"/>
  <c r="J2775" i="1" s="1"/>
  <c r="K2774" i="1"/>
  <c r="L2774" i="1" s="1"/>
  <c r="M2774" i="1" s="1"/>
  <c r="H2776" i="1"/>
  <c r="I2776" i="1" s="1"/>
  <c r="G2777" i="1"/>
  <c r="E2778" i="1"/>
  <c r="J2776" i="1" l="1"/>
  <c r="K2776" i="1" s="1"/>
  <c r="L2776" i="1" s="1"/>
  <c r="K2775" i="1"/>
  <c r="L2775" i="1" s="1"/>
  <c r="M2775" i="1" s="1"/>
  <c r="N2775" i="1" s="1"/>
  <c r="N2774" i="1"/>
  <c r="H2777" i="1"/>
  <c r="G2778" i="1"/>
  <c r="E2779" i="1"/>
  <c r="M2776" i="1" l="1"/>
  <c r="N2776" i="1" s="1"/>
  <c r="I2777" i="1"/>
  <c r="J2777" i="1" s="1"/>
  <c r="H2778" i="1"/>
  <c r="G2779" i="1"/>
  <c r="E2780" i="1"/>
  <c r="I2778" i="1" l="1"/>
  <c r="J2778" i="1" s="1"/>
  <c r="K2777" i="1"/>
  <c r="L2777" i="1" s="1"/>
  <c r="M2777" i="1" s="1"/>
  <c r="N2777" i="1" s="1"/>
  <c r="H2779" i="1"/>
  <c r="G2780" i="1"/>
  <c r="E2781" i="1"/>
  <c r="K2778" i="1" l="1"/>
  <c r="L2778" i="1" s="1"/>
  <c r="M2778" i="1" s="1"/>
  <c r="N2778" i="1" s="1"/>
  <c r="I2779" i="1"/>
  <c r="J2779" i="1" s="1"/>
  <c r="H2780" i="1"/>
  <c r="G2781" i="1"/>
  <c r="E2782" i="1"/>
  <c r="I2780" i="1" l="1"/>
  <c r="J2780" i="1" s="1"/>
  <c r="K2779" i="1"/>
  <c r="L2779" i="1" s="1"/>
  <c r="M2779" i="1" s="1"/>
  <c r="H2781" i="1"/>
  <c r="G2782" i="1"/>
  <c r="E2783" i="1"/>
  <c r="N2779" i="1" l="1"/>
  <c r="I2781" i="1"/>
  <c r="J2781" i="1" s="1"/>
  <c r="K2780" i="1"/>
  <c r="L2780" i="1" s="1"/>
  <c r="M2780" i="1" s="1"/>
  <c r="H2782" i="1"/>
  <c r="G2783" i="1"/>
  <c r="E2784" i="1"/>
  <c r="N2780" i="1" l="1"/>
  <c r="I2782" i="1"/>
  <c r="J2782" i="1" s="1"/>
  <c r="H2783" i="1"/>
  <c r="I2783" i="1" s="1"/>
  <c r="G2784" i="1"/>
  <c r="E2785" i="1"/>
  <c r="J2783" i="1" l="1"/>
  <c r="K2781" i="1"/>
  <c r="L2781" i="1" s="1"/>
  <c r="M2781" i="1" s="1"/>
  <c r="N2781" i="1" s="1"/>
  <c r="K2782" i="1"/>
  <c r="L2782" i="1" s="1"/>
  <c r="H2784" i="1"/>
  <c r="I2784" i="1" s="1"/>
  <c r="G2785" i="1"/>
  <c r="E2786" i="1"/>
  <c r="J2784" i="1" l="1"/>
  <c r="M2782" i="1"/>
  <c r="N2782" i="1" s="1"/>
  <c r="K2783" i="1"/>
  <c r="L2783" i="1" s="1"/>
  <c r="H2785" i="1"/>
  <c r="G2786" i="1"/>
  <c r="E2787" i="1"/>
  <c r="M2783" i="1" l="1"/>
  <c r="N2783" i="1" s="1"/>
  <c r="I2785" i="1"/>
  <c r="J2785" i="1" s="1"/>
  <c r="K2784" i="1"/>
  <c r="L2784" i="1" s="1"/>
  <c r="M2784" i="1" s="1"/>
  <c r="H2786" i="1"/>
  <c r="G2787" i="1"/>
  <c r="E2788" i="1"/>
  <c r="N2784" i="1" l="1"/>
  <c r="I2786" i="1"/>
  <c r="J2786" i="1" s="1"/>
  <c r="K2785" i="1"/>
  <c r="L2785" i="1" s="1"/>
  <c r="M2785" i="1" s="1"/>
  <c r="H2787" i="1"/>
  <c r="G2788" i="1"/>
  <c r="E2789" i="1"/>
  <c r="N2785" i="1" l="1"/>
  <c r="I2787" i="1"/>
  <c r="J2787" i="1" s="1"/>
  <c r="K2786" i="1"/>
  <c r="L2786" i="1" s="1"/>
  <c r="M2786" i="1" s="1"/>
  <c r="H2788" i="1"/>
  <c r="G2789" i="1"/>
  <c r="E2790" i="1"/>
  <c r="I2788" i="1" l="1"/>
  <c r="J2788" i="1" s="1"/>
  <c r="K2787" i="1"/>
  <c r="L2787" i="1" s="1"/>
  <c r="M2787" i="1" s="1"/>
  <c r="N2787" i="1" s="1"/>
  <c r="N2786" i="1"/>
  <c r="H2789" i="1"/>
  <c r="G2790" i="1"/>
  <c r="E2791" i="1"/>
  <c r="I2789" i="1" l="1"/>
  <c r="J2789" i="1" s="1"/>
  <c r="K2788" i="1"/>
  <c r="L2788" i="1" s="1"/>
  <c r="M2788" i="1" s="1"/>
  <c r="N2788" i="1" s="1"/>
  <c r="H2790" i="1"/>
  <c r="G2791" i="1"/>
  <c r="E2792" i="1"/>
  <c r="K2789" i="1" l="1"/>
  <c r="L2789" i="1" s="1"/>
  <c r="M2789" i="1" s="1"/>
  <c r="I2790" i="1"/>
  <c r="J2790" i="1" s="1"/>
  <c r="H2791" i="1"/>
  <c r="G2792" i="1"/>
  <c r="E2793" i="1"/>
  <c r="I2791" i="1" l="1"/>
  <c r="J2791" i="1" s="1"/>
  <c r="N2789" i="1"/>
  <c r="K2790" i="1"/>
  <c r="L2790" i="1" s="1"/>
  <c r="M2790" i="1" s="1"/>
  <c r="H2792" i="1"/>
  <c r="G2793" i="1"/>
  <c r="E2794" i="1"/>
  <c r="K2791" i="1" l="1"/>
  <c r="L2791" i="1" s="1"/>
  <c r="M2791" i="1" s="1"/>
  <c r="N2791" i="1" s="1"/>
  <c r="N2790" i="1"/>
  <c r="I2792" i="1"/>
  <c r="J2792" i="1" s="1"/>
  <c r="H2793" i="1"/>
  <c r="I2793" i="1" s="1"/>
  <c r="G2794" i="1"/>
  <c r="E2795" i="1"/>
  <c r="J2793" i="1" l="1"/>
  <c r="K2792" i="1"/>
  <c r="L2792" i="1" s="1"/>
  <c r="M2792" i="1" s="1"/>
  <c r="N2792" i="1" s="1"/>
  <c r="H2794" i="1"/>
  <c r="G2795" i="1"/>
  <c r="E2796" i="1"/>
  <c r="K2793" i="1" l="1"/>
  <c r="L2793" i="1" s="1"/>
  <c r="M2793" i="1" s="1"/>
  <c r="N2793" i="1" s="1"/>
  <c r="I2794" i="1"/>
  <c r="J2794" i="1" s="1"/>
  <c r="H2795" i="1"/>
  <c r="I2795" i="1" s="1"/>
  <c r="G2796" i="1"/>
  <c r="E2797" i="1"/>
  <c r="J2795" i="1" l="1"/>
  <c r="K2794" i="1"/>
  <c r="L2794" i="1" s="1"/>
  <c r="M2794" i="1" s="1"/>
  <c r="N2794" i="1" s="1"/>
  <c r="H2796" i="1"/>
  <c r="G2797" i="1"/>
  <c r="E2798" i="1"/>
  <c r="I2796" i="1" l="1"/>
  <c r="J2796" i="1" s="1"/>
  <c r="K2795" i="1"/>
  <c r="L2795" i="1" s="1"/>
  <c r="M2795" i="1" s="1"/>
  <c r="N2795" i="1" s="1"/>
  <c r="H2797" i="1"/>
  <c r="G2798" i="1"/>
  <c r="E2799" i="1"/>
  <c r="K2796" i="1" l="1"/>
  <c r="L2796" i="1" s="1"/>
  <c r="M2796" i="1" s="1"/>
  <c r="N2796" i="1" s="1"/>
  <c r="I2797" i="1"/>
  <c r="J2797" i="1" s="1"/>
  <c r="H2798" i="1"/>
  <c r="G2799" i="1"/>
  <c r="E2800" i="1"/>
  <c r="H2799" i="1" l="1"/>
  <c r="I2799" i="1" s="1"/>
  <c r="I2798" i="1"/>
  <c r="J2798" i="1" s="1"/>
  <c r="K2797" i="1"/>
  <c r="L2797" i="1" s="1"/>
  <c r="M2797" i="1" s="1"/>
  <c r="N2797" i="1" s="1"/>
  <c r="G2800" i="1"/>
  <c r="E2801" i="1"/>
  <c r="J2799" i="1" l="1"/>
  <c r="K2798" i="1"/>
  <c r="L2798" i="1" s="1"/>
  <c r="M2798" i="1" s="1"/>
  <c r="H2800" i="1"/>
  <c r="G2801" i="1"/>
  <c r="E2802" i="1"/>
  <c r="K2799" i="1" l="1"/>
  <c r="L2799" i="1" s="1"/>
  <c r="M2799" i="1" s="1"/>
  <c r="N2799" i="1" s="1"/>
  <c r="N2798" i="1"/>
  <c r="I2800" i="1"/>
  <c r="J2800" i="1" s="1"/>
  <c r="H2801" i="1"/>
  <c r="G2802" i="1"/>
  <c r="E2803" i="1"/>
  <c r="I2801" i="1" l="1"/>
  <c r="J2801" i="1" s="1"/>
  <c r="K2800" i="1"/>
  <c r="L2800" i="1" s="1"/>
  <c r="M2800" i="1" s="1"/>
  <c r="H2802" i="1"/>
  <c r="G2803" i="1"/>
  <c r="E2804" i="1"/>
  <c r="K2801" i="1" l="1"/>
  <c r="L2801" i="1" s="1"/>
  <c r="M2801" i="1" s="1"/>
  <c r="N2801" i="1" s="1"/>
  <c r="I2802" i="1"/>
  <c r="J2802" i="1" s="1"/>
  <c r="N2800" i="1"/>
  <c r="H2803" i="1"/>
  <c r="G2804" i="1"/>
  <c r="E2805" i="1"/>
  <c r="I2803" i="1" l="1"/>
  <c r="J2803" i="1" s="1"/>
  <c r="K2802" i="1"/>
  <c r="L2802" i="1" s="1"/>
  <c r="M2802" i="1" s="1"/>
  <c r="H2804" i="1"/>
  <c r="G2805" i="1"/>
  <c r="E2806" i="1"/>
  <c r="K2803" i="1" l="1"/>
  <c r="L2803" i="1" s="1"/>
  <c r="M2803" i="1" s="1"/>
  <c r="N2803" i="1" s="1"/>
  <c r="N2802" i="1"/>
  <c r="I2804" i="1"/>
  <c r="J2804" i="1" s="1"/>
  <c r="H2805" i="1"/>
  <c r="G2806" i="1"/>
  <c r="E2807" i="1"/>
  <c r="I2805" i="1" l="1"/>
  <c r="J2805" i="1" s="1"/>
  <c r="K2804" i="1"/>
  <c r="L2804" i="1" s="1"/>
  <c r="M2804" i="1" s="1"/>
  <c r="H2806" i="1"/>
  <c r="G2807" i="1"/>
  <c r="E2808" i="1"/>
  <c r="K2805" i="1" l="1"/>
  <c r="L2805" i="1" s="1"/>
  <c r="M2805" i="1" s="1"/>
  <c r="N2805" i="1" s="1"/>
  <c r="N2804" i="1"/>
  <c r="I2806" i="1"/>
  <c r="J2806" i="1" s="1"/>
  <c r="H2807" i="1"/>
  <c r="I2807" i="1" s="1"/>
  <c r="G2808" i="1"/>
  <c r="E2809" i="1"/>
  <c r="J2807" i="1" l="1"/>
  <c r="K2806" i="1"/>
  <c r="L2806" i="1" s="1"/>
  <c r="M2806" i="1" s="1"/>
  <c r="H2808" i="1"/>
  <c r="I2808" i="1" s="1"/>
  <c r="G2809" i="1"/>
  <c r="E2810" i="1"/>
  <c r="J2808" i="1" l="1"/>
  <c r="K2807" i="1"/>
  <c r="L2807" i="1" s="1"/>
  <c r="M2807" i="1" s="1"/>
  <c r="N2807" i="1" s="1"/>
  <c r="N2806" i="1"/>
  <c r="H2809" i="1"/>
  <c r="I2809" i="1" s="1"/>
  <c r="G2810" i="1"/>
  <c r="E2811" i="1"/>
  <c r="J2809" i="1" l="1"/>
  <c r="K2808" i="1"/>
  <c r="L2808" i="1" s="1"/>
  <c r="M2808" i="1" s="1"/>
  <c r="N2808" i="1" s="1"/>
  <c r="H2810" i="1"/>
  <c r="G2811" i="1"/>
  <c r="E2812" i="1"/>
  <c r="I2810" i="1" l="1"/>
  <c r="J2810" i="1" s="1"/>
  <c r="K2809" i="1"/>
  <c r="L2809" i="1" s="1"/>
  <c r="M2809" i="1" s="1"/>
  <c r="H2811" i="1"/>
  <c r="G2812" i="1"/>
  <c r="E2813" i="1"/>
  <c r="K2810" i="1" l="1"/>
  <c r="L2810" i="1" s="1"/>
  <c r="M2810" i="1" s="1"/>
  <c r="N2810" i="1" s="1"/>
  <c r="N2809" i="1"/>
  <c r="I2811" i="1"/>
  <c r="J2811" i="1" s="1"/>
  <c r="H2812" i="1"/>
  <c r="G2813" i="1"/>
  <c r="E2814" i="1"/>
  <c r="I2812" i="1" l="1"/>
  <c r="J2812" i="1" s="1"/>
  <c r="K2811" i="1"/>
  <c r="L2811" i="1" s="1"/>
  <c r="M2811" i="1" s="1"/>
  <c r="N2811" i="1" s="1"/>
  <c r="H2813" i="1"/>
  <c r="I2813" i="1" s="1"/>
  <c r="G2814" i="1"/>
  <c r="E2815" i="1"/>
  <c r="J2813" i="1" l="1"/>
  <c r="K2812" i="1"/>
  <c r="L2812" i="1" s="1"/>
  <c r="M2812" i="1" s="1"/>
  <c r="N2812" i="1" s="1"/>
  <c r="H2814" i="1"/>
  <c r="I2814" i="1" s="1"/>
  <c r="G2815" i="1"/>
  <c r="E2816" i="1"/>
  <c r="J2814" i="1" l="1"/>
  <c r="K2813" i="1"/>
  <c r="L2813" i="1" s="1"/>
  <c r="M2813" i="1" s="1"/>
  <c r="N2813" i="1" s="1"/>
  <c r="H2815" i="1"/>
  <c r="G2816" i="1"/>
  <c r="E2817" i="1"/>
  <c r="I2815" i="1" l="1"/>
  <c r="J2815" i="1" s="1"/>
  <c r="K2814" i="1"/>
  <c r="L2814" i="1" s="1"/>
  <c r="M2814" i="1" s="1"/>
  <c r="N2814" i="1" s="1"/>
  <c r="H2816" i="1"/>
  <c r="I2816" i="1" s="1"/>
  <c r="G2817" i="1"/>
  <c r="E2818" i="1"/>
  <c r="J2816" i="1" l="1"/>
  <c r="K2815" i="1"/>
  <c r="L2815" i="1" s="1"/>
  <c r="M2815" i="1" s="1"/>
  <c r="N2815" i="1" s="1"/>
  <c r="H2817" i="1"/>
  <c r="G2818" i="1"/>
  <c r="E2819" i="1"/>
  <c r="K2816" i="1" l="1"/>
  <c r="L2816" i="1" s="1"/>
  <c r="M2816" i="1" s="1"/>
  <c r="N2816" i="1" s="1"/>
  <c r="I2817" i="1"/>
  <c r="J2817" i="1" s="1"/>
  <c r="H2818" i="1"/>
  <c r="G2819" i="1"/>
  <c r="E2820" i="1"/>
  <c r="I2818" i="1" l="1"/>
  <c r="J2818" i="1" s="1"/>
  <c r="K2817" i="1"/>
  <c r="L2817" i="1" s="1"/>
  <c r="M2817" i="1" s="1"/>
  <c r="N2817" i="1" s="1"/>
  <c r="H2819" i="1"/>
  <c r="G2820" i="1"/>
  <c r="E2821" i="1"/>
  <c r="K2818" i="1" l="1"/>
  <c r="L2818" i="1" s="1"/>
  <c r="M2818" i="1" s="1"/>
  <c r="N2818" i="1" s="1"/>
  <c r="I2819" i="1"/>
  <c r="J2819" i="1" s="1"/>
  <c r="H2820" i="1"/>
  <c r="G2821" i="1"/>
  <c r="E2822" i="1"/>
  <c r="K2819" i="1" l="1"/>
  <c r="L2819" i="1" s="1"/>
  <c r="M2819" i="1" s="1"/>
  <c r="N2819" i="1" s="1"/>
  <c r="I2820" i="1"/>
  <c r="J2820" i="1" s="1"/>
  <c r="H2821" i="1"/>
  <c r="I2821" i="1" s="1"/>
  <c r="G2822" i="1"/>
  <c r="E2823" i="1"/>
  <c r="J2821" i="1" l="1"/>
  <c r="K2820" i="1"/>
  <c r="L2820" i="1" s="1"/>
  <c r="M2820" i="1" s="1"/>
  <c r="N2820" i="1" s="1"/>
  <c r="H2822" i="1"/>
  <c r="G2823" i="1"/>
  <c r="E2824" i="1"/>
  <c r="K2821" i="1" l="1"/>
  <c r="L2821" i="1" s="1"/>
  <c r="M2821" i="1" s="1"/>
  <c r="I2822" i="1"/>
  <c r="J2822" i="1" s="1"/>
  <c r="H2823" i="1"/>
  <c r="G2824" i="1"/>
  <c r="E2825" i="1"/>
  <c r="K2822" i="1" l="1"/>
  <c r="L2822" i="1" s="1"/>
  <c r="M2822" i="1" s="1"/>
  <c r="N2822" i="1" s="1"/>
  <c r="N2821" i="1"/>
  <c r="I2823" i="1"/>
  <c r="J2823" i="1" s="1"/>
  <c r="H2824" i="1"/>
  <c r="I2824" i="1" s="1"/>
  <c r="G2825" i="1"/>
  <c r="E2826" i="1"/>
  <c r="J2824" i="1" l="1"/>
  <c r="K2823" i="1"/>
  <c r="L2823" i="1" s="1"/>
  <c r="M2823" i="1" s="1"/>
  <c r="N2823" i="1" s="1"/>
  <c r="H2825" i="1"/>
  <c r="G2826" i="1"/>
  <c r="E2827" i="1"/>
  <c r="K2824" i="1" l="1"/>
  <c r="L2824" i="1" s="1"/>
  <c r="M2824" i="1" s="1"/>
  <c r="N2824" i="1" s="1"/>
  <c r="I2825" i="1"/>
  <c r="J2825" i="1" s="1"/>
  <c r="H2826" i="1"/>
  <c r="I2826" i="1" s="1"/>
  <c r="G2827" i="1"/>
  <c r="E2828" i="1"/>
  <c r="J2826" i="1" l="1"/>
  <c r="K2825" i="1"/>
  <c r="L2825" i="1" s="1"/>
  <c r="M2825" i="1" s="1"/>
  <c r="N2825" i="1" s="1"/>
  <c r="H2827" i="1"/>
  <c r="G2828" i="1"/>
  <c r="E2829" i="1"/>
  <c r="K2826" i="1" l="1"/>
  <c r="L2826" i="1" s="1"/>
  <c r="M2826" i="1" s="1"/>
  <c r="N2826" i="1" s="1"/>
  <c r="I2827" i="1"/>
  <c r="J2827" i="1" s="1"/>
  <c r="H2828" i="1"/>
  <c r="G2829" i="1"/>
  <c r="E2830" i="1"/>
  <c r="I2828" i="1" l="1"/>
  <c r="J2828" i="1" s="1"/>
  <c r="K2827" i="1"/>
  <c r="L2827" i="1" s="1"/>
  <c r="M2827" i="1" s="1"/>
  <c r="N2827" i="1" s="1"/>
  <c r="H2829" i="1"/>
  <c r="I2829" i="1" s="1"/>
  <c r="G2830" i="1"/>
  <c r="E2831" i="1"/>
  <c r="J2829" i="1" l="1"/>
  <c r="K2828" i="1"/>
  <c r="L2828" i="1" s="1"/>
  <c r="M2828" i="1" s="1"/>
  <c r="N2828" i="1" s="1"/>
  <c r="H2830" i="1"/>
  <c r="I2830" i="1" s="1"/>
  <c r="G2831" i="1"/>
  <c r="E2832" i="1"/>
  <c r="J2830" i="1" l="1"/>
  <c r="K2829" i="1"/>
  <c r="L2829" i="1" s="1"/>
  <c r="M2829" i="1" s="1"/>
  <c r="N2829" i="1" s="1"/>
  <c r="H2831" i="1"/>
  <c r="I2831" i="1" s="1"/>
  <c r="G2832" i="1"/>
  <c r="E2833" i="1"/>
  <c r="J2831" i="1" l="1"/>
  <c r="K2830" i="1"/>
  <c r="L2830" i="1" s="1"/>
  <c r="M2830" i="1" s="1"/>
  <c r="N2830" i="1" s="1"/>
  <c r="H2832" i="1"/>
  <c r="I2832" i="1" s="1"/>
  <c r="G2833" i="1"/>
  <c r="E2834" i="1"/>
  <c r="J2832" i="1" l="1"/>
  <c r="K2831" i="1"/>
  <c r="L2831" i="1" s="1"/>
  <c r="M2831" i="1" s="1"/>
  <c r="N2831" i="1" s="1"/>
  <c r="H2833" i="1"/>
  <c r="I2833" i="1" s="1"/>
  <c r="G2834" i="1"/>
  <c r="E2835" i="1"/>
  <c r="J2833" i="1" l="1"/>
  <c r="K2832" i="1"/>
  <c r="L2832" i="1" s="1"/>
  <c r="M2832" i="1" s="1"/>
  <c r="N2832" i="1" s="1"/>
  <c r="H2834" i="1"/>
  <c r="I2834" i="1" s="1"/>
  <c r="G2835" i="1"/>
  <c r="E2836" i="1"/>
  <c r="J2834" i="1" l="1"/>
  <c r="K2833" i="1"/>
  <c r="L2833" i="1" s="1"/>
  <c r="M2833" i="1" s="1"/>
  <c r="N2833" i="1" s="1"/>
  <c r="H2835" i="1"/>
  <c r="I2835" i="1" s="1"/>
  <c r="G2836" i="1"/>
  <c r="E2837" i="1"/>
  <c r="J2835" i="1" l="1"/>
  <c r="K2834" i="1"/>
  <c r="L2834" i="1" s="1"/>
  <c r="M2834" i="1" s="1"/>
  <c r="N2834" i="1" s="1"/>
  <c r="H2836" i="1"/>
  <c r="I2836" i="1" s="1"/>
  <c r="G2837" i="1"/>
  <c r="E2838" i="1"/>
  <c r="J2836" i="1" l="1"/>
  <c r="K2835" i="1"/>
  <c r="L2835" i="1" s="1"/>
  <c r="M2835" i="1" s="1"/>
  <c r="N2835" i="1" s="1"/>
  <c r="H2837" i="1"/>
  <c r="I2837" i="1" s="1"/>
  <c r="G2838" i="1"/>
  <c r="E2839" i="1"/>
  <c r="J2837" i="1" l="1"/>
  <c r="K2836" i="1"/>
  <c r="L2836" i="1" s="1"/>
  <c r="M2836" i="1" s="1"/>
  <c r="H2838" i="1"/>
  <c r="I2838" i="1" s="1"/>
  <c r="G2839" i="1"/>
  <c r="E2840" i="1"/>
  <c r="J2838" i="1" l="1"/>
  <c r="N2836" i="1"/>
  <c r="K2837" i="1"/>
  <c r="L2837" i="1" s="1"/>
  <c r="M2837" i="1" s="1"/>
  <c r="H2839" i="1"/>
  <c r="I2839" i="1" s="1"/>
  <c r="G2840" i="1"/>
  <c r="E2841" i="1"/>
  <c r="J2839" i="1" l="1"/>
  <c r="N2837" i="1"/>
  <c r="K2838" i="1"/>
  <c r="L2838" i="1" s="1"/>
  <c r="M2838" i="1" s="1"/>
  <c r="H2840" i="1"/>
  <c r="G2841" i="1"/>
  <c r="E2842" i="1"/>
  <c r="I2840" i="1" l="1"/>
  <c r="J2840" i="1" s="1"/>
  <c r="N2838" i="1"/>
  <c r="K2839" i="1"/>
  <c r="L2839" i="1" s="1"/>
  <c r="M2839" i="1" s="1"/>
  <c r="H2841" i="1"/>
  <c r="G2842" i="1"/>
  <c r="E2843" i="1"/>
  <c r="K2840" i="1" l="1"/>
  <c r="L2840" i="1" s="1"/>
  <c r="M2840" i="1" s="1"/>
  <c r="N2840" i="1" s="1"/>
  <c r="I2841" i="1"/>
  <c r="J2841" i="1" s="1"/>
  <c r="N2839" i="1"/>
  <c r="H2842" i="1"/>
  <c r="I2842" i="1" s="1"/>
  <c r="G2843" i="1"/>
  <c r="E2844" i="1"/>
  <c r="J2842" i="1" l="1"/>
  <c r="K2841" i="1"/>
  <c r="L2841" i="1" s="1"/>
  <c r="M2841" i="1" s="1"/>
  <c r="N2841" i="1" s="1"/>
  <c r="H2843" i="1"/>
  <c r="G2844" i="1"/>
  <c r="E2845" i="1"/>
  <c r="I2843" i="1" l="1"/>
  <c r="J2843" i="1" s="1"/>
  <c r="K2842" i="1"/>
  <c r="L2842" i="1" s="1"/>
  <c r="M2842" i="1" s="1"/>
  <c r="H2844" i="1"/>
  <c r="I2844" i="1" s="1"/>
  <c r="G2845" i="1"/>
  <c r="E2846" i="1"/>
  <c r="J2844" i="1" l="1"/>
  <c r="K2843" i="1"/>
  <c r="L2843" i="1" s="1"/>
  <c r="M2843" i="1" s="1"/>
  <c r="N2843" i="1" s="1"/>
  <c r="N2842" i="1"/>
  <c r="H2845" i="1"/>
  <c r="G2846" i="1"/>
  <c r="E2847" i="1"/>
  <c r="I2845" i="1" l="1"/>
  <c r="J2845" i="1" s="1"/>
  <c r="K2844" i="1"/>
  <c r="L2844" i="1" s="1"/>
  <c r="M2844" i="1" s="1"/>
  <c r="N2844" i="1" s="1"/>
  <c r="H2846" i="1"/>
  <c r="I2846" i="1" s="1"/>
  <c r="G2847" i="1"/>
  <c r="E2848" i="1"/>
  <c r="J2846" i="1" l="1"/>
  <c r="K2845" i="1"/>
  <c r="L2845" i="1" s="1"/>
  <c r="M2845" i="1" s="1"/>
  <c r="N2845" i="1" s="1"/>
  <c r="H2847" i="1"/>
  <c r="I2847" i="1" s="1"/>
  <c r="G2848" i="1"/>
  <c r="E2849" i="1"/>
  <c r="J2847" i="1" l="1"/>
  <c r="K2846" i="1"/>
  <c r="L2846" i="1" s="1"/>
  <c r="M2846" i="1" s="1"/>
  <c r="H2848" i="1"/>
  <c r="I2848" i="1" s="1"/>
  <c r="G2849" i="1"/>
  <c r="E2850" i="1"/>
  <c r="J2848" i="1" l="1"/>
  <c r="K2848" i="1" s="1"/>
  <c r="L2848" i="1" s="1"/>
  <c r="N2846" i="1"/>
  <c r="K2847" i="1"/>
  <c r="L2847" i="1" s="1"/>
  <c r="M2847" i="1" s="1"/>
  <c r="N2847" i="1" s="1"/>
  <c r="H2849" i="1"/>
  <c r="G2850" i="1"/>
  <c r="E2851" i="1"/>
  <c r="I2849" i="1" l="1"/>
  <c r="J2849" i="1" s="1"/>
  <c r="M2848" i="1"/>
  <c r="N2848" i="1" s="1"/>
  <c r="H2850" i="1"/>
  <c r="G2851" i="1"/>
  <c r="E2852" i="1"/>
  <c r="K2849" i="1" l="1"/>
  <c r="L2849" i="1" s="1"/>
  <c r="M2849" i="1" s="1"/>
  <c r="N2849" i="1" s="1"/>
  <c r="I2850" i="1"/>
  <c r="J2850" i="1" s="1"/>
  <c r="H2851" i="1"/>
  <c r="G2852" i="1"/>
  <c r="E2853" i="1"/>
  <c r="I2851" i="1" l="1"/>
  <c r="J2851" i="1" s="1"/>
  <c r="K2850" i="1"/>
  <c r="L2850" i="1" s="1"/>
  <c r="M2850" i="1" s="1"/>
  <c r="N2850" i="1" s="1"/>
  <c r="H2852" i="1"/>
  <c r="G2853" i="1"/>
  <c r="E2854" i="1"/>
  <c r="I2852" i="1" l="1"/>
  <c r="J2852" i="1" s="1"/>
  <c r="K2851" i="1"/>
  <c r="L2851" i="1" s="1"/>
  <c r="M2851" i="1" s="1"/>
  <c r="N2851" i="1" s="1"/>
  <c r="H2853" i="1"/>
  <c r="G2854" i="1"/>
  <c r="E2855" i="1"/>
  <c r="K2852" i="1" l="1"/>
  <c r="L2852" i="1" s="1"/>
  <c r="M2852" i="1" s="1"/>
  <c r="N2852" i="1" s="1"/>
  <c r="I2853" i="1"/>
  <c r="J2853" i="1" s="1"/>
  <c r="H2854" i="1"/>
  <c r="G2855" i="1"/>
  <c r="E2856" i="1"/>
  <c r="K2853" i="1" l="1"/>
  <c r="L2853" i="1" s="1"/>
  <c r="M2853" i="1" s="1"/>
  <c r="N2853" i="1" s="1"/>
  <c r="I2854" i="1"/>
  <c r="J2854" i="1" s="1"/>
  <c r="H2855" i="1"/>
  <c r="I2855" i="1" s="1"/>
  <c r="G2856" i="1"/>
  <c r="E2857" i="1"/>
  <c r="J2855" i="1" l="1"/>
  <c r="K2854" i="1"/>
  <c r="L2854" i="1" s="1"/>
  <c r="M2854" i="1" s="1"/>
  <c r="N2854" i="1" s="1"/>
  <c r="H2856" i="1"/>
  <c r="I2856" i="1" s="1"/>
  <c r="G2857" i="1"/>
  <c r="E2858" i="1"/>
  <c r="J2856" i="1" l="1"/>
  <c r="K2855" i="1"/>
  <c r="L2855" i="1" s="1"/>
  <c r="M2855" i="1" s="1"/>
  <c r="H2857" i="1"/>
  <c r="I2857" i="1" s="1"/>
  <c r="G2858" i="1"/>
  <c r="E2859" i="1"/>
  <c r="J2857" i="1" l="1"/>
  <c r="K2857" i="1" s="1"/>
  <c r="L2857" i="1" s="1"/>
  <c r="N2855" i="1"/>
  <c r="K2856" i="1"/>
  <c r="L2856" i="1" s="1"/>
  <c r="M2856" i="1" s="1"/>
  <c r="H2858" i="1"/>
  <c r="I2858" i="1" s="1"/>
  <c r="G2859" i="1"/>
  <c r="E2860" i="1"/>
  <c r="J2858" i="1" l="1"/>
  <c r="N2856" i="1"/>
  <c r="M2857" i="1"/>
  <c r="N2857" i="1" s="1"/>
  <c r="H2859" i="1"/>
  <c r="G2860" i="1"/>
  <c r="E2861" i="1"/>
  <c r="I2859" i="1" l="1"/>
  <c r="J2859" i="1" s="1"/>
  <c r="K2858" i="1"/>
  <c r="L2858" i="1" s="1"/>
  <c r="M2858" i="1" s="1"/>
  <c r="N2858" i="1" s="1"/>
  <c r="H2860" i="1"/>
  <c r="G2861" i="1"/>
  <c r="E2862" i="1"/>
  <c r="I2860" i="1" l="1"/>
  <c r="J2860" i="1" s="1"/>
  <c r="K2859" i="1"/>
  <c r="L2859" i="1" s="1"/>
  <c r="M2859" i="1" s="1"/>
  <c r="H2861" i="1"/>
  <c r="G2862" i="1"/>
  <c r="E2863" i="1"/>
  <c r="K2860" i="1" l="1"/>
  <c r="L2860" i="1" s="1"/>
  <c r="M2860" i="1" s="1"/>
  <c r="N2860" i="1" s="1"/>
  <c r="N2859" i="1"/>
  <c r="I2861" i="1"/>
  <c r="J2861" i="1" s="1"/>
  <c r="H2862" i="1"/>
  <c r="I2862" i="1" s="1"/>
  <c r="G2863" i="1"/>
  <c r="E2864" i="1"/>
  <c r="J2862" i="1" l="1"/>
  <c r="K2861" i="1"/>
  <c r="L2861" i="1" s="1"/>
  <c r="M2861" i="1" s="1"/>
  <c r="N2861" i="1" s="1"/>
  <c r="H2863" i="1"/>
  <c r="G2864" i="1"/>
  <c r="E2865" i="1"/>
  <c r="K2862" i="1" l="1"/>
  <c r="L2862" i="1" s="1"/>
  <c r="M2862" i="1" s="1"/>
  <c r="N2862" i="1" s="1"/>
  <c r="I2863" i="1"/>
  <c r="J2863" i="1" s="1"/>
  <c r="H2864" i="1"/>
  <c r="G2865" i="1"/>
  <c r="E2866" i="1"/>
  <c r="I2864" i="1" l="1"/>
  <c r="J2864" i="1" s="1"/>
  <c r="K2863" i="1"/>
  <c r="L2863" i="1" s="1"/>
  <c r="M2863" i="1" s="1"/>
  <c r="N2863" i="1" s="1"/>
  <c r="H2865" i="1"/>
  <c r="G2866" i="1"/>
  <c r="E2867" i="1"/>
  <c r="K2864" i="1" l="1"/>
  <c r="L2864" i="1" s="1"/>
  <c r="M2864" i="1" s="1"/>
  <c r="I2865" i="1"/>
  <c r="J2865" i="1" s="1"/>
  <c r="H2866" i="1"/>
  <c r="G2867" i="1"/>
  <c r="E2868" i="1"/>
  <c r="I2866" i="1" l="1"/>
  <c r="J2866" i="1" s="1"/>
  <c r="N2864" i="1"/>
  <c r="K2865" i="1"/>
  <c r="L2865" i="1" s="1"/>
  <c r="M2865" i="1" s="1"/>
  <c r="H2867" i="1"/>
  <c r="I2867" i="1" s="1"/>
  <c r="G2868" i="1"/>
  <c r="E2869" i="1"/>
  <c r="J2867" i="1" l="1"/>
  <c r="N2865" i="1"/>
  <c r="K2866" i="1"/>
  <c r="L2866" i="1" s="1"/>
  <c r="M2866" i="1" s="1"/>
  <c r="N2866" i="1" s="1"/>
  <c r="H2868" i="1"/>
  <c r="G2869" i="1"/>
  <c r="E2870" i="1"/>
  <c r="I2868" i="1" l="1"/>
  <c r="J2868" i="1" s="1"/>
  <c r="K2867" i="1"/>
  <c r="L2867" i="1" s="1"/>
  <c r="M2867" i="1" s="1"/>
  <c r="H2869" i="1"/>
  <c r="I2869" i="1" s="1"/>
  <c r="G2870" i="1"/>
  <c r="E2871" i="1"/>
  <c r="K2868" i="1" l="1"/>
  <c r="L2868" i="1" s="1"/>
  <c r="M2868" i="1" s="1"/>
  <c r="N2868" i="1" s="1"/>
  <c r="J2869" i="1"/>
  <c r="N2867" i="1"/>
  <c r="H2870" i="1"/>
  <c r="G2871" i="1"/>
  <c r="E2872" i="1"/>
  <c r="I2870" i="1" l="1"/>
  <c r="J2870" i="1" s="1"/>
  <c r="K2869" i="1"/>
  <c r="L2869" i="1" s="1"/>
  <c r="M2869" i="1" s="1"/>
  <c r="H2871" i="1"/>
  <c r="G2872" i="1"/>
  <c r="E2873" i="1"/>
  <c r="K2870" i="1" l="1"/>
  <c r="L2870" i="1" s="1"/>
  <c r="M2870" i="1" s="1"/>
  <c r="N2870" i="1" s="1"/>
  <c r="I2871" i="1"/>
  <c r="J2871" i="1" s="1"/>
  <c r="N2869" i="1"/>
  <c r="H2872" i="1"/>
  <c r="G2873" i="1"/>
  <c r="E2874" i="1"/>
  <c r="I2872" i="1" l="1"/>
  <c r="J2872" i="1" s="1"/>
  <c r="K2871" i="1"/>
  <c r="L2871" i="1" s="1"/>
  <c r="M2871" i="1" s="1"/>
  <c r="H2873" i="1"/>
  <c r="G2874" i="1"/>
  <c r="E2875" i="1"/>
  <c r="K2872" i="1" l="1"/>
  <c r="L2872" i="1" s="1"/>
  <c r="M2872" i="1" s="1"/>
  <c r="N2872" i="1" s="1"/>
  <c r="N2871" i="1"/>
  <c r="I2873" i="1"/>
  <c r="J2873" i="1" s="1"/>
  <c r="H2874" i="1"/>
  <c r="G2875" i="1"/>
  <c r="E2876" i="1"/>
  <c r="K2873" i="1" l="1"/>
  <c r="L2873" i="1" s="1"/>
  <c r="M2873" i="1" s="1"/>
  <c r="N2873" i="1" s="1"/>
  <c r="I2874" i="1"/>
  <c r="J2874" i="1" s="1"/>
  <c r="H2875" i="1"/>
  <c r="G2876" i="1"/>
  <c r="E2877" i="1"/>
  <c r="I2875" i="1" l="1"/>
  <c r="J2875" i="1" s="1"/>
  <c r="K2874" i="1"/>
  <c r="L2874" i="1" s="1"/>
  <c r="M2874" i="1" s="1"/>
  <c r="N2874" i="1" s="1"/>
  <c r="H2876" i="1"/>
  <c r="G2877" i="1"/>
  <c r="E2878" i="1"/>
  <c r="K2875" i="1" l="1"/>
  <c r="L2875" i="1" s="1"/>
  <c r="M2875" i="1" s="1"/>
  <c r="N2875" i="1" s="1"/>
  <c r="I2876" i="1"/>
  <c r="J2876" i="1" s="1"/>
  <c r="H2877" i="1"/>
  <c r="G2878" i="1"/>
  <c r="E2879" i="1"/>
  <c r="K2876" i="1" l="1"/>
  <c r="L2876" i="1" s="1"/>
  <c r="M2876" i="1" s="1"/>
  <c r="N2876" i="1" s="1"/>
  <c r="I2877" i="1"/>
  <c r="J2877" i="1" s="1"/>
  <c r="H2878" i="1"/>
  <c r="G2879" i="1"/>
  <c r="E2880" i="1"/>
  <c r="I2878" i="1" l="1"/>
  <c r="J2878" i="1" s="1"/>
  <c r="K2877" i="1"/>
  <c r="L2877" i="1" s="1"/>
  <c r="M2877" i="1" s="1"/>
  <c r="H2879" i="1"/>
  <c r="I2879" i="1" s="1"/>
  <c r="G2880" i="1"/>
  <c r="E2881" i="1"/>
  <c r="J2879" i="1" l="1"/>
  <c r="K2879" i="1" s="1"/>
  <c r="L2879" i="1" s="1"/>
  <c r="N2877" i="1"/>
  <c r="K2878" i="1"/>
  <c r="L2878" i="1" s="1"/>
  <c r="M2878" i="1" s="1"/>
  <c r="H2880" i="1"/>
  <c r="G2881" i="1"/>
  <c r="E2882" i="1"/>
  <c r="N2878" i="1" l="1"/>
  <c r="M2879" i="1"/>
  <c r="N2879" i="1" s="1"/>
  <c r="I2880" i="1"/>
  <c r="J2880" i="1" s="1"/>
  <c r="H2881" i="1"/>
  <c r="G2882" i="1"/>
  <c r="E2883" i="1"/>
  <c r="I2881" i="1" l="1"/>
  <c r="J2881" i="1" s="1"/>
  <c r="K2880" i="1"/>
  <c r="L2880" i="1" s="1"/>
  <c r="M2880" i="1" s="1"/>
  <c r="H2882" i="1"/>
  <c r="I2882" i="1" s="1"/>
  <c r="G2883" i="1"/>
  <c r="E2884" i="1"/>
  <c r="J2882" i="1" l="1"/>
  <c r="K2881" i="1"/>
  <c r="L2881" i="1" s="1"/>
  <c r="M2881" i="1" s="1"/>
  <c r="N2881" i="1" s="1"/>
  <c r="N2880" i="1"/>
  <c r="H2883" i="1"/>
  <c r="I2883" i="1" s="1"/>
  <c r="G2884" i="1"/>
  <c r="E2885" i="1"/>
  <c r="J2883" i="1" l="1"/>
  <c r="K2882" i="1"/>
  <c r="L2882" i="1" s="1"/>
  <c r="M2882" i="1" s="1"/>
  <c r="N2882" i="1" s="1"/>
  <c r="H2884" i="1"/>
  <c r="I2884" i="1" s="1"/>
  <c r="G2885" i="1"/>
  <c r="E2886" i="1"/>
  <c r="J2884" i="1" l="1"/>
  <c r="K2883" i="1"/>
  <c r="L2883" i="1" s="1"/>
  <c r="M2883" i="1" s="1"/>
  <c r="H2885" i="1"/>
  <c r="G2886" i="1"/>
  <c r="E2887" i="1"/>
  <c r="K2884" i="1" l="1"/>
  <c r="L2884" i="1" s="1"/>
  <c r="M2884" i="1" s="1"/>
  <c r="N2884" i="1" s="1"/>
  <c r="N2883" i="1"/>
  <c r="I2885" i="1"/>
  <c r="J2885" i="1" s="1"/>
  <c r="H2886" i="1"/>
  <c r="G2887" i="1"/>
  <c r="E2888" i="1"/>
  <c r="I2886" i="1" l="1"/>
  <c r="J2886" i="1" s="1"/>
  <c r="K2885" i="1"/>
  <c r="L2885" i="1" s="1"/>
  <c r="M2885" i="1" s="1"/>
  <c r="N2885" i="1" s="1"/>
  <c r="H2887" i="1"/>
  <c r="G2888" i="1"/>
  <c r="E2889" i="1"/>
  <c r="I2887" i="1" l="1"/>
  <c r="J2887" i="1" s="1"/>
  <c r="K2886" i="1"/>
  <c r="L2886" i="1" s="1"/>
  <c r="M2886" i="1" s="1"/>
  <c r="N2886" i="1" s="1"/>
  <c r="H2888" i="1"/>
  <c r="G2889" i="1"/>
  <c r="E2890" i="1"/>
  <c r="J2888" i="1" l="1"/>
  <c r="I2888" i="1"/>
  <c r="K2887" i="1"/>
  <c r="L2887" i="1" s="1"/>
  <c r="M2887" i="1" s="1"/>
  <c r="N2887" i="1" s="1"/>
  <c r="H2889" i="1"/>
  <c r="G2890" i="1"/>
  <c r="E2891" i="1"/>
  <c r="K2888" i="1" l="1"/>
  <c r="L2888" i="1" s="1"/>
  <c r="M2888" i="1" s="1"/>
  <c r="N2888" i="1" s="1"/>
  <c r="I2889" i="1"/>
  <c r="J2889" i="1" s="1"/>
  <c r="H2890" i="1"/>
  <c r="G2891" i="1"/>
  <c r="I2890" i="1" l="1"/>
  <c r="J2890" i="1" s="1"/>
  <c r="K2889" i="1"/>
  <c r="L2889" i="1" s="1"/>
  <c r="M2889" i="1" s="1"/>
  <c r="H2891" i="1"/>
  <c r="I2891" i="1" s="1"/>
  <c r="J2891" i="1" l="1"/>
  <c r="K2891" i="1" s="1"/>
  <c r="K2890" i="1"/>
  <c r="L2890" i="1" s="1"/>
  <c r="M2890" i="1" s="1"/>
  <c r="N2890" i="1" s="1"/>
  <c r="N2889" i="1"/>
  <c r="P19" i="2" l="1"/>
  <c r="L2891" i="1"/>
  <c r="M2891" i="1" s="1"/>
  <c r="Q19" i="2"/>
  <c r="C14" i="2" l="1"/>
  <c r="N2891" i="1"/>
  <c r="P17" i="2" l="1"/>
  <c r="P15" i="2"/>
  <c r="P16" i="2" s="1"/>
  <c r="P18" i="2" s="1"/>
  <c r="P14" i="2"/>
  <c r="Q17" i="2"/>
  <c r="Q15" i="2"/>
  <c r="Q16" i="2" s="1"/>
  <c r="Q18" i="2" s="1"/>
  <c r="Q14" i="2"/>
</calcChain>
</file>

<file path=xl/sharedStrings.xml><?xml version="1.0" encoding="utf-8"?>
<sst xmlns="http://schemas.openxmlformats.org/spreadsheetml/2006/main" count="53" uniqueCount="39">
  <si>
    <t xml:space="preserve">      时间</t>
  </si>
  <si>
    <t xml:space="preserve">    收盘</t>
  </si>
  <si>
    <t>总收益率</t>
    <phoneticPr fontId="18" type="noConversion"/>
  </si>
  <si>
    <t>年化收益率</t>
    <phoneticPr fontId="18" type="noConversion"/>
  </si>
  <si>
    <t>最大回撤</t>
    <phoneticPr fontId="18" type="noConversion"/>
  </si>
  <si>
    <t>回撤</t>
    <phoneticPr fontId="18" type="noConversion"/>
  </si>
  <si>
    <t>沪深300</t>
    <phoneticPr fontId="18" type="noConversion"/>
  </si>
  <si>
    <t>日收益率</t>
    <phoneticPr fontId="18" type="noConversion"/>
  </si>
  <si>
    <t>净值</t>
    <phoneticPr fontId="18" type="noConversion"/>
  </si>
  <si>
    <t>夏普比例</t>
    <phoneticPr fontId="18" type="noConversion"/>
  </si>
  <si>
    <t>日收益率</t>
    <phoneticPr fontId="18" type="noConversion"/>
  </si>
  <si>
    <t>年数</t>
    <phoneticPr fontId="18" type="noConversion"/>
  </si>
  <si>
    <t>交易</t>
    <phoneticPr fontId="18" type="noConversion"/>
  </si>
  <si>
    <t>年平均交易次数</t>
    <phoneticPr fontId="18" type="noConversion"/>
  </si>
  <si>
    <t>EMA1</t>
    <phoneticPr fontId="18" type="noConversion"/>
  </si>
  <si>
    <t>EMA2</t>
    <phoneticPr fontId="18" type="noConversion"/>
  </si>
  <si>
    <t>EMA</t>
    <phoneticPr fontId="18" type="noConversion"/>
  </si>
  <si>
    <t>EMA2</t>
    <phoneticPr fontId="18" type="noConversion"/>
  </si>
  <si>
    <t>DIF</t>
    <phoneticPr fontId="18" type="noConversion"/>
  </si>
  <si>
    <t>DEA</t>
    <phoneticPr fontId="18" type="noConversion"/>
  </si>
  <si>
    <t>MACD</t>
    <phoneticPr fontId="18" type="noConversion"/>
  </si>
  <si>
    <t>佣金及印花税</t>
    <phoneticPr fontId="18" type="noConversion"/>
  </si>
  <si>
    <t>买</t>
    <phoneticPr fontId="18" type="noConversion"/>
  </si>
  <si>
    <t>沪深300</t>
  </si>
  <si>
    <t>总收益率</t>
  </si>
  <si>
    <t>年化收益率</t>
  </si>
  <si>
    <t>最大回撤</t>
  </si>
  <si>
    <t>夏普比例</t>
  </si>
  <si>
    <t>年平均交易次数</t>
  </si>
  <si>
    <t>条件1</t>
    <phoneticPr fontId="18" type="noConversion"/>
  </si>
  <si>
    <t>条件2</t>
    <phoneticPr fontId="18" type="noConversion"/>
  </si>
  <si>
    <t>第1个条件（8）</t>
    <phoneticPr fontId="18" type="noConversion"/>
  </si>
  <si>
    <t>第2个条件（10）</t>
    <phoneticPr fontId="18" type="noConversion"/>
  </si>
  <si>
    <t>交叉天数</t>
    <phoneticPr fontId="18" type="noConversion"/>
  </si>
  <si>
    <t>IF(AND(H10&gt;OFFSET(H10,-计算结果!B$21,0,1,1),B10&lt;OFFSET(B10,-计算结果!B$21,0,1,1)),"买",IF(AND(H10&lt;OFFSET(H10,-计算结果!B$21,0,1,1),B10&gt;OFFSET(B10,-计算结果!B$21,0,1,1)),"卖",J9))</t>
  </si>
  <si>
    <t>第2个条件</t>
    <phoneticPr fontId="18" type="noConversion"/>
  </si>
  <si>
    <t>IF(AND(I10&gt;0,OFFSET(I10,-计算结果!B$21,0,1,1)&lt;0),"买",IF(AND(I10&lt;0,OFFSET(I10,-计算结果!B$21,0,1,1)&gt;0),"卖",J9))</t>
  </si>
  <si>
    <t>IF(AND(G10&gt;0,H10&gt;0,G10&gt;H10,OFFSET(G10,-计算结果!B$21,0,1,1)&lt;OFFSET(H10,-计算结果!B$21,0,1,1)),"买",IF(AND(G10&lt;0,H10&lt;0,OFFSET(G10,-计算结果!B$21,0,1,1)&gt;OFFSET(H10,-计算结果!B$21,0,1,1)),"卖",J9))</t>
  </si>
  <si>
    <t>条件：1、DIF、DEA大于0，DIF向上突破DEA，买入；DIF、DEA小于0，DIF向下突破DEA，卖出。2、DEA与价格顶背离，卖出，底背离，买入。3、MACD正变负，卖出，负变正，买入。</t>
    <phoneticPr fontId="18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</si>
</sst>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76" formatCode="0.00_ "/>
    <numFmt numFmtId="177" formatCode="0.000_ "/>
  </numFmts>
  <fonts count="19" x14ac:knownFonts="1">
    <font>
      <sz val="11"/>
      <color theme="1"/>
      <name val="宋体"/>
      <family val="2"/>
      <charset val="134"/>
      <scheme val="minor"/>
    </font>
    <font>
      <sz val="11"/>
      <color theme="1"/>
      <name val="宋体"/>
      <family val="2"/>
      <charset val="134"/>
      <scheme val="minor"/>
    </font>
    <font>
      <sz val="18"/>
      <color theme="3"/>
      <name val="宋体"/>
      <family val="2"/>
      <charset val="134"/>
      <scheme val="major"/>
    </font>
    <font>
      <b/>
      <sz val="15"/>
      <color theme="3"/>
      <name val="宋体"/>
      <family val="2"/>
      <charset val="134"/>
      <scheme val="minor"/>
    </font>
    <font>
      <b/>
      <sz val="13"/>
      <color theme="3"/>
      <name val="宋体"/>
      <family val="2"/>
      <charset val="134"/>
      <scheme val="minor"/>
    </font>
    <font>
      <b/>
      <sz val="11"/>
      <color theme="3"/>
      <name val="宋体"/>
      <family val="2"/>
      <charset val="134"/>
      <scheme val="minor"/>
    </font>
    <font>
      <sz val="11"/>
      <color rgb="FF006100"/>
      <name val="宋体"/>
      <family val="2"/>
      <charset val="134"/>
      <scheme val="minor"/>
    </font>
    <font>
      <sz val="11"/>
      <color rgb="FF9C0006"/>
      <name val="宋体"/>
      <family val="2"/>
      <charset val="134"/>
      <scheme val="minor"/>
    </font>
    <font>
      <sz val="11"/>
      <color rgb="FF9C6500"/>
      <name val="宋体"/>
      <family val="2"/>
      <charset val="134"/>
      <scheme val="minor"/>
    </font>
    <font>
      <sz val="11"/>
      <color rgb="FF3F3F76"/>
      <name val="宋体"/>
      <family val="2"/>
      <charset val="134"/>
      <scheme val="minor"/>
    </font>
    <font>
      <b/>
      <sz val="11"/>
      <color rgb="FF3F3F3F"/>
      <name val="宋体"/>
      <family val="2"/>
      <charset val="134"/>
      <scheme val="minor"/>
    </font>
    <font>
      <b/>
      <sz val="11"/>
      <color rgb="FFFA7D00"/>
      <name val="宋体"/>
      <family val="2"/>
      <charset val="134"/>
      <scheme val="minor"/>
    </font>
    <font>
      <sz val="11"/>
      <color rgb="FFFA7D00"/>
      <name val="宋体"/>
      <family val="2"/>
      <charset val="134"/>
      <scheme val="minor"/>
    </font>
    <font>
      <b/>
      <sz val="11"/>
      <color theme="0"/>
      <name val="宋体"/>
      <family val="2"/>
      <charset val="134"/>
      <scheme val="minor"/>
    </font>
    <font>
      <sz val="11"/>
      <color rgb="FFFF0000"/>
      <name val="宋体"/>
      <family val="2"/>
      <charset val="134"/>
      <scheme val="minor"/>
    </font>
    <font>
      <i/>
      <sz val="11"/>
      <color rgb="FF7F7F7F"/>
      <name val="宋体"/>
      <family val="2"/>
      <charset val="134"/>
      <scheme val="minor"/>
    </font>
    <font>
      <b/>
      <sz val="11"/>
      <color theme="1"/>
      <name val="宋体"/>
      <family val="2"/>
      <charset val="134"/>
      <scheme val="minor"/>
    </font>
    <font>
      <sz val="11"/>
      <color theme="0"/>
      <name val="宋体"/>
      <family val="2"/>
      <charset val="134"/>
      <scheme val="minor"/>
    </font>
    <font>
      <sz val="9"/>
      <name val="宋体"/>
      <family val="2"/>
      <charset val="134"/>
      <scheme val="minor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43">
    <xf numFmtId="0" fontId="0" fillId="0" borderId="0">
      <alignment vertical="center"/>
    </xf>
    <xf numFmtId="9" fontId="1" fillId="0" borderId="0" applyFont="0" applyFill="0" applyBorder="0" applyAlignment="0" applyProtection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21">
    <xf numFmtId="0" fontId="0" fillId="0" borderId="0" xfId="0">
      <alignment vertical="center"/>
    </xf>
    <xf numFmtId="14" fontId="0" fillId="0" borderId="0" xfId="0" applyNumberFormat="1">
      <alignment vertical="center"/>
    </xf>
    <xf numFmtId="176" fontId="0" fillId="0" borderId="0" xfId="0" applyNumberFormat="1">
      <alignment vertical="center"/>
    </xf>
    <xf numFmtId="10" fontId="0" fillId="0" borderId="0" xfId="1" applyNumberFormat="1" applyFont="1">
      <alignment vertical="center"/>
    </xf>
    <xf numFmtId="2" fontId="0" fillId="0" borderId="0" xfId="0" applyNumberFormat="1">
      <alignment vertical="center"/>
    </xf>
    <xf numFmtId="0" fontId="0" fillId="0" borderId="10" xfId="0" applyBorder="1">
      <alignment vertical="center"/>
    </xf>
    <xf numFmtId="14" fontId="0" fillId="0" borderId="10" xfId="0" applyNumberFormat="1" applyBorder="1">
      <alignment vertical="center"/>
    </xf>
    <xf numFmtId="10" fontId="0" fillId="0" borderId="10" xfId="1" applyNumberFormat="1" applyFont="1" applyBorder="1">
      <alignment vertical="center"/>
    </xf>
    <xf numFmtId="0" fontId="0" fillId="0" borderId="0" xfId="0" applyNumberFormat="1">
      <alignment vertical="center"/>
    </xf>
    <xf numFmtId="0" fontId="0" fillId="0" borderId="10" xfId="0" applyFill="1" applyBorder="1">
      <alignment vertical="center"/>
    </xf>
    <xf numFmtId="2" fontId="0" fillId="0" borderId="10" xfId="0" applyNumberFormat="1" applyBorder="1">
      <alignment vertical="center"/>
    </xf>
    <xf numFmtId="177" fontId="0" fillId="0" borderId="0" xfId="0" applyNumberFormat="1">
      <alignment vertical="center"/>
    </xf>
    <xf numFmtId="9" fontId="0" fillId="0" borderId="10" xfId="0" applyNumberFormat="1" applyBorder="1" applyAlignment="1">
      <alignment horizontal="center" vertical="center" wrapText="1"/>
    </xf>
    <xf numFmtId="0" fontId="0" fillId="0" borderId="10" xfId="0" applyNumberFormat="1" applyBorder="1" applyAlignment="1">
      <alignment horizontal="center" vertical="center" wrapText="1"/>
    </xf>
    <xf numFmtId="10" fontId="0" fillId="33" borderId="10" xfId="1" applyNumberFormat="1" applyFont="1" applyFill="1" applyBorder="1">
      <alignment vertical="center"/>
    </xf>
    <xf numFmtId="2" fontId="0" fillId="33" borderId="0" xfId="0" applyNumberFormat="1" applyFill="1">
      <alignment vertical="center"/>
    </xf>
    <xf numFmtId="10" fontId="0" fillId="0" borderId="10" xfId="0" applyNumberFormat="1" applyBorder="1" applyAlignment="1">
      <alignment horizontal="center" vertical="center" wrapText="1"/>
    </xf>
    <xf numFmtId="2" fontId="0" fillId="33" borderId="10" xfId="0" applyNumberFormat="1" applyFill="1" applyBorder="1">
      <alignment vertical="center"/>
    </xf>
    <xf numFmtId="10" fontId="0" fillId="33" borderId="0" xfId="0" applyNumberFormat="1" applyFill="1">
      <alignment vertical="center"/>
    </xf>
    <xf numFmtId="0" fontId="0" fillId="33" borderId="0" xfId="0" applyFill="1">
      <alignment vertical="center"/>
    </xf>
    <xf numFmtId="2" fontId="0" fillId="34" borderId="0" xfId="0" applyNumberFormat="1" applyFill="1">
      <alignment vertical="center"/>
    </xf>
  </cellXfs>
  <cellStyles count="43">
    <cellStyle name="20% - 着色 1" xfId="20" builtinId="30" customBuiltin="1"/>
    <cellStyle name="20% - 着色 2" xfId="24" builtinId="34" customBuiltin="1"/>
    <cellStyle name="20% - 着色 3" xfId="28" builtinId="38" customBuiltin="1"/>
    <cellStyle name="20% - 着色 4" xfId="32" builtinId="42" customBuiltin="1"/>
    <cellStyle name="20% - 着色 5" xfId="36" builtinId="46" customBuiltin="1"/>
    <cellStyle name="20% - 着色 6" xfId="40" builtinId="50" customBuiltin="1"/>
    <cellStyle name="40% - 着色 1" xfId="21" builtinId="31" customBuiltin="1"/>
    <cellStyle name="40% - 着色 2" xfId="25" builtinId="35" customBuiltin="1"/>
    <cellStyle name="40% - 着色 3" xfId="29" builtinId="39" customBuiltin="1"/>
    <cellStyle name="40% - 着色 4" xfId="33" builtinId="43" customBuiltin="1"/>
    <cellStyle name="40% - 着色 5" xfId="37" builtinId="47" customBuiltin="1"/>
    <cellStyle name="40% - 着色 6" xfId="41" builtinId="51" customBuiltin="1"/>
    <cellStyle name="60% - 着色 1" xfId="22" builtinId="32" customBuiltin="1"/>
    <cellStyle name="60% - 着色 2" xfId="26" builtinId="36" customBuiltin="1"/>
    <cellStyle name="60% - 着色 3" xfId="30" builtinId="40" customBuiltin="1"/>
    <cellStyle name="60% - 着色 4" xfId="34" builtinId="44" customBuiltin="1"/>
    <cellStyle name="60% - 着色 5" xfId="38" builtinId="48" customBuiltin="1"/>
    <cellStyle name="60% - 着色 6" xfId="42" builtinId="52" customBuiltin="1"/>
    <cellStyle name="百分比" xfId="1" builtinId="5"/>
    <cellStyle name="标题" xfId="2" builtinId="15" customBuiltin="1"/>
    <cellStyle name="标题 1" xfId="3" builtinId="16" customBuiltin="1"/>
    <cellStyle name="标题 2" xfId="4" builtinId="17" customBuiltin="1"/>
    <cellStyle name="标题 3" xfId="5" builtinId="18" customBuiltin="1"/>
    <cellStyle name="标题 4" xfId="6" builtinId="19" customBuiltin="1"/>
    <cellStyle name="差" xfId="8" builtinId="27" customBuiltin="1"/>
    <cellStyle name="常规" xfId="0" builtinId="0"/>
    <cellStyle name="好" xfId="7" builtinId="26" customBuiltin="1"/>
    <cellStyle name="汇总" xfId="18" builtinId="25" customBuiltin="1"/>
    <cellStyle name="计算" xfId="12" builtinId="22" customBuiltin="1"/>
    <cellStyle name="检查单元格" xfId="14" builtinId="23" customBuiltin="1"/>
    <cellStyle name="解释性文本" xfId="17" builtinId="53" customBuiltin="1"/>
    <cellStyle name="警告文本" xfId="15" builtinId="11" customBuiltin="1"/>
    <cellStyle name="链接单元格" xfId="13" builtinId="24" customBuiltin="1"/>
    <cellStyle name="适中" xfId="9" builtinId="28" customBuiltin="1"/>
    <cellStyle name="输出" xfId="11" builtinId="21" customBuiltin="1"/>
    <cellStyle name="输入" xfId="10" builtinId="20" customBuiltin="1"/>
    <cellStyle name="着色 1" xfId="19" builtinId="29" customBuiltin="1"/>
    <cellStyle name="着色 2" xfId="23" builtinId="33" customBuiltin="1"/>
    <cellStyle name="着色 3" xfId="27" builtinId="37" customBuiltin="1"/>
    <cellStyle name="着色 4" xfId="31" builtinId="41" customBuiltin="1"/>
    <cellStyle name="着色 5" xfId="35" builtinId="45" customBuiltin="1"/>
    <cellStyle name="着色 6" xfId="39" builtinId="49" customBuiltin="1"/>
    <cellStyle name="注释" xfId="16" builtinId="10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2892"/>
  <sheetViews>
    <sheetView workbookViewId="0">
      <pane xSplit="1" ySplit="1" topLeftCell="C5" activePane="bottomRight" state="frozen"/>
      <selection pane="topRight" activeCell="B1" sqref="B1"/>
      <selection pane="bottomLeft" activeCell="A2" sqref="A2"/>
      <selection pane="bottomRight" activeCell="E17" sqref="E17"/>
    </sheetView>
  </sheetViews>
  <sheetFormatPr defaultRowHeight="13.5" x14ac:dyDescent="0.15"/>
  <cols>
    <col min="1" max="1" width="13.625" style="1" customWidth="1"/>
    <col min="2" max="2" width="9.5" style="2" bestFit="1" customWidth="1"/>
    <col min="3" max="4" width="9.5" style="2" customWidth="1"/>
    <col min="7" max="8" width="9.5" style="11" bestFit="1" customWidth="1"/>
    <col min="9" max="9" width="9.5" style="11" customWidth="1"/>
    <col min="12" max="12" width="9" style="3"/>
    <col min="13" max="13" width="9" style="2"/>
    <col min="14" max="14" width="9.5" style="2" customWidth="1"/>
  </cols>
  <sheetData>
    <row r="1" spans="1:18" x14ac:dyDescent="0.15">
      <c r="A1" s="1" t="s">
        <v>0</v>
      </c>
      <c r="B1" s="2" t="s">
        <v>1</v>
      </c>
      <c r="C1" s="2" t="s">
        <v>10</v>
      </c>
      <c r="D1" s="2" t="s">
        <v>5</v>
      </c>
      <c r="E1" s="4" t="s">
        <v>14</v>
      </c>
      <c r="F1" s="4" t="s">
        <v>17</v>
      </c>
      <c r="G1" s="11" t="s">
        <v>18</v>
      </c>
      <c r="H1" s="11" t="s">
        <v>19</v>
      </c>
      <c r="I1" s="11" t="s">
        <v>20</v>
      </c>
      <c r="J1" s="2"/>
      <c r="K1" s="2" t="s">
        <v>12</v>
      </c>
      <c r="L1" s="3" t="s">
        <v>7</v>
      </c>
      <c r="M1" s="2" t="s">
        <v>8</v>
      </c>
      <c r="N1" s="2" t="s">
        <v>5</v>
      </c>
    </row>
    <row r="2" spans="1:18" x14ac:dyDescent="0.15">
      <c r="A2" s="1">
        <v>38356</v>
      </c>
      <c r="B2" s="2">
        <v>982.79</v>
      </c>
      <c r="E2" s="4">
        <f>B2</f>
        <v>982.79</v>
      </c>
      <c r="F2" s="4">
        <f>E2</f>
        <v>982.79</v>
      </c>
      <c r="G2" s="11">
        <f>E2-F2</f>
        <v>0</v>
      </c>
      <c r="H2" s="11">
        <v>0</v>
      </c>
      <c r="J2" s="4" t="s">
        <v>22</v>
      </c>
      <c r="M2" s="2">
        <v>1</v>
      </c>
      <c r="P2" s="2"/>
    </row>
    <row r="3" spans="1:18" x14ac:dyDescent="0.15">
      <c r="A3" s="1">
        <v>38357</v>
      </c>
      <c r="B3" s="2">
        <v>992.56</v>
      </c>
      <c r="C3" s="3">
        <f>B3/B2-1</f>
        <v>9.9410860916371302E-3</v>
      </c>
      <c r="D3" s="3">
        <f>1-B3/MAX(B$2:B3)</f>
        <v>0</v>
      </c>
      <c r="E3" s="4">
        <f>E2*(计算结果!B$18-1)/(计算结果!B$18+1)+B3*2/(计算结果!B$18+1)</f>
        <v>984.2930769230768</v>
      </c>
      <c r="F3" s="4">
        <f>F2*(计算结果!B$19-1)/(计算结果!B$19+1)+B3*2/(计算结果!B$19+1)</f>
        <v>983.51370370370375</v>
      </c>
      <c r="G3" s="11">
        <f t="shared" ref="G3:G66" si="0">E3-F3</f>
        <v>0.77937321937304205</v>
      </c>
      <c r="H3" s="11">
        <f>H2*(计算结果!B$20-1)/(计算结果!B$20+1)+G3*2/(计算结果!B$20+1)</f>
        <v>0.15587464387460842</v>
      </c>
      <c r="I3" s="11">
        <f>2*(G3-H3)</f>
        <v>1.2469971509968674</v>
      </c>
      <c r="J3" s="20" t="str">
        <f ca="1">IFERROR(IF(计算结果!B$22=1,IF(AND(G3&gt;0,H3&gt;0,G3&gt;H3,OFFSET(G3,-计算结果!B$21,0,1,1)&lt;OFFSET(H3,-计算结果!B$21,0,1,1)),"买",IF(AND(G3&lt;0,H3&lt;0,OFFSET(G3,-计算结果!B$21,0,1,1)&gt;OFFSET(H3,-计算结果!B$21,0,1,1)),"卖",J2)),IF(计算结果!B$22=2,IF(AND(H3&gt;OFFSET(H3,-计算结果!B$21,0,1,1),B3&lt;OFFSET(B3,-计算结果!B$21,0,1,1)),"买",IF(AND(H3&lt;OFFSET(H3,-计算结果!B$21,0,1,1),B3&gt;OFFSET(B3,-计算结果!B$21,0,1,1)),"卖",J2)),IF(计算结果!B$22=3,IF(AND(I3&gt;0,OFFSET(I3,-计算结果!B$21,0,1,1)&lt;0),"买",IF(AND(I3&lt;0,OFFSET(I3,-计算结果!B$21,0,1,1)&gt;0),"卖",J2)),""))),"买")</f>
        <v>买</v>
      </c>
      <c r="K3" s="4"/>
      <c r="L3" s="3">
        <f>IF(J2="买",B3/B2-1,"")</f>
        <v>9.9410860916371302E-3</v>
      </c>
      <c r="M3" s="2">
        <f>IFERROR(M2*(1+L3),M2)</f>
        <v>1.0099410860916371</v>
      </c>
      <c r="N3" s="3">
        <f>1-M3/MAX(M$2:M3)</f>
        <v>0</v>
      </c>
      <c r="P3" s="2"/>
      <c r="Q3" s="11"/>
      <c r="R3" s="4"/>
    </row>
    <row r="4" spans="1:18" x14ac:dyDescent="0.15">
      <c r="A4" s="1">
        <v>38358</v>
      </c>
      <c r="B4" s="2">
        <v>983.17</v>
      </c>
      <c r="C4" s="3">
        <f t="shared" ref="C4:C67" si="1">B4/B3-1</f>
        <v>-9.4603852663818211E-3</v>
      </c>
      <c r="D4" s="3">
        <f>1-B4/MAX(B$2:B4)</f>
        <v>9.4603852663818211E-3</v>
      </c>
      <c r="E4" s="4">
        <f>E3*(计算结果!B$18-1)/(计算结果!B$18+1)+B4*2/(计算结果!B$18+1)</f>
        <v>984.12029585798803</v>
      </c>
      <c r="F4" s="4">
        <f>F3*(计算结果!B$19-1)/(计算结果!B$19+1)+B4*2/(计算结果!B$19+1)</f>
        <v>983.4882441700961</v>
      </c>
      <c r="G4" s="11">
        <f>E4-F4</f>
        <v>0.63205168789193067</v>
      </c>
      <c r="H4" s="11">
        <f>H3*(计算结果!B$20-1)/(计算结果!B$20+1)+G4*2/(计算结果!B$20+1)</f>
        <v>0.25111005267807285</v>
      </c>
      <c r="I4" s="11">
        <f t="shared" ref="I4:I67" si="2">2*(G4-H4)</f>
        <v>0.76188327042771564</v>
      </c>
      <c r="J4" s="20" t="str">
        <f ca="1">IFERROR(IF(计算结果!B$22=1,IF(AND(G4&gt;0,H4&gt;0,G4&gt;H4,OFFSET(G4,-计算结果!B$21,0,1,1)&lt;OFFSET(H4,-计算结果!B$21,0,1,1)),"买",IF(AND(G4&lt;0,H4&lt;0,OFFSET(G4,-计算结果!B$21,0,1,1)&gt;OFFSET(H4,-计算结果!B$21,0,1,1)),"卖",J3)),IF(计算结果!B$22=2,IF(AND(H4&gt;OFFSET(H4,-计算结果!B$21,0,1,1),B4&lt;OFFSET(B4,-计算结果!B$21,0,1,1)),"买",IF(AND(H4&lt;OFFSET(H4,-计算结果!B$21,0,1,1),B4&gt;OFFSET(B4,-计算结果!B$21,0,1,1)),"卖",J3)),IF(计算结果!B$22=3,IF(AND(I4&gt;0,OFFSET(I4,-计算结果!B$21,0,1,1)&lt;0),"买",IF(AND(I4&lt;0,OFFSET(I4,-计算结果!B$21,0,1,1)&gt;0),"卖",J3)),""))),"买")</f>
        <v>买</v>
      </c>
      <c r="K4" s="4" t="str">
        <f ca="1">IF(J3&lt;&gt;J4,1,"")</f>
        <v/>
      </c>
      <c r="L4" s="3">
        <f ca="1">IF(J3="买",B4/B3-1,0)-IF(K4=1,计算结果!B$17,0)</f>
        <v>-9.4603852663818211E-3</v>
      </c>
      <c r="M4" s="2">
        <f t="shared" ref="M4:M67" ca="1" si="3">IFERROR(M3*(1+L4),M3)</f>
        <v>1.0003866543208622</v>
      </c>
      <c r="N4" s="3">
        <f ca="1">1-M4/MAX(M$2:M4)</f>
        <v>9.4603852663818211E-3</v>
      </c>
      <c r="P4" s="2"/>
      <c r="Q4" s="11"/>
      <c r="R4" s="4"/>
    </row>
    <row r="5" spans="1:18" x14ac:dyDescent="0.15">
      <c r="A5" s="1">
        <v>38359</v>
      </c>
      <c r="B5" s="2">
        <v>983.95</v>
      </c>
      <c r="C5" s="3">
        <f t="shared" si="1"/>
        <v>7.9335211611430978E-4</v>
      </c>
      <c r="D5" s="3">
        <f>1-B5/MAX(B$2:B5)</f>
        <v>8.6745385669378949E-3</v>
      </c>
      <c r="E5" s="4">
        <f>E4*(计算结果!B$18-1)/(计算结果!B$18+1)+B5*2/(计算结果!B$18+1)</f>
        <v>984.09409649522058</v>
      </c>
      <c r="F5" s="4">
        <f>F4*(计算结果!B$19-1)/(计算结果!B$19+1)+B5*2/(计算结果!B$19+1)</f>
        <v>983.5224483056445</v>
      </c>
      <c r="G5" s="11">
        <f t="shared" si="0"/>
        <v>0.57164818957608077</v>
      </c>
      <c r="H5" s="11">
        <f>H4*(计算结果!B$20-1)/(计算结果!B$20+1)+G5*2/(计算结果!B$20+1)</f>
        <v>0.31521768005767442</v>
      </c>
      <c r="I5" s="11">
        <f t="shared" si="2"/>
        <v>0.51286101903681269</v>
      </c>
      <c r="J5" s="20" t="str">
        <f ca="1">IFERROR(IF(计算结果!B$22=1,IF(AND(G5&gt;0,H5&gt;0,G5&gt;H5,OFFSET(G5,-计算结果!B$21,0,1,1)&lt;OFFSET(H5,-计算结果!B$21,0,1,1)),"买",IF(AND(G5&lt;0,H5&lt;0,OFFSET(G5,-计算结果!B$21,0,1,1)&gt;OFFSET(H5,-计算结果!B$21,0,1,1)),"卖",J4)),IF(计算结果!B$22=2,IF(AND(H5&gt;OFFSET(H5,-计算结果!B$21,0,1,1),B5&lt;OFFSET(B5,-计算结果!B$21,0,1,1)),"买",IF(AND(H5&lt;OFFSET(H5,-计算结果!B$21,0,1,1),B5&gt;OFFSET(B5,-计算结果!B$21,0,1,1)),"卖",J4)),IF(计算结果!B$22=3,IF(AND(I5&gt;0,OFFSET(I5,-计算结果!B$21,0,1,1)&lt;0),"买",IF(AND(I5&lt;0,OFFSET(I5,-计算结果!B$21,0,1,1)&gt;0),"卖",J4)),""))),"买")</f>
        <v>买</v>
      </c>
      <c r="K5" s="4" t="str">
        <f t="shared" ref="K5:K68" ca="1" si="4">IF(J4&lt;&gt;J5,1,"")</f>
        <v/>
      </c>
      <c r="L5" s="3">
        <f ca="1">IF(J4="买",B5/B4-1,0)-IF(K5=1,计算结果!B$17,0)</f>
        <v>7.9335211611430978E-4</v>
      </c>
      <c r="M5" s="2">
        <f t="shared" ca="1" si="3"/>
        <v>1.0011803131900001</v>
      </c>
      <c r="N5" s="3">
        <f ca="1">1-M5/MAX(M$2:M5)</f>
        <v>8.6745385669378949E-3</v>
      </c>
      <c r="P5" s="2"/>
      <c r="Q5" s="11"/>
      <c r="R5" s="4"/>
    </row>
    <row r="6" spans="1:18" x14ac:dyDescent="0.15">
      <c r="A6" s="1">
        <v>38362</v>
      </c>
      <c r="B6" s="2">
        <v>993.87</v>
      </c>
      <c r="C6" s="3">
        <f t="shared" si="1"/>
        <v>1.0081813100259129E-2</v>
      </c>
      <c r="D6" s="3">
        <f>1-B6/MAX(B$2:B6)</f>
        <v>0</v>
      </c>
      <c r="E6" s="4">
        <f>E5*(计算结果!B$18-1)/(计算结果!B$18+1)+B6*2/(计算结果!B$18+1)</f>
        <v>985.598081649802</v>
      </c>
      <c r="F6" s="4">
        <f>F5*(计算结果!B$19-1)/(计算结果!B$19+1)+B6*2/(计算结果!B$19+1)</f>
        <v>984.28893361633754</v>
      </c>
      <c r="G6" s="11">
        <f t="shared" si="0"/>
        <v>1.309148033464453</v>
      </c>
      <c r="H6" s="11">
        <f>H5*(计算结果!B$20-1)/(计算结果!B$20+1)+G6*2/(计算结果!B$20+1)</f>
        <v>0.51400375073903004</v>
      </c>
      <c r="I6" s="11">
        <f t="shared" si="2"/>
        <v>1.5902885654508458</v>
      </c>
      <c r="J6" s="20" t="str">
        <f ca="1">IFERROR(IF(计算结果!B$22=1,IF(AND(G6&gt;0,H6&gt;0,G6&gt;H6,OFFSET(G6,-计算结果!B$21,0,1,1)&lt;OFFSET(H6,-计算结果!B$21,0,1,1)),"买",IF(AND(G6&lt;0,H6&lt;0,OFFSET(G6,-计算结果!B$21,0,1,1)&gt;OFFSET(H6,-计算结果!B$21,0,1,1)),"卖",J5)),IF(计算结果!B$22=2,IF(AND(H6&gt;OFFSET(H6,-计算结果!B$21,0,1,1),B6&lt;OFFSET(B6,-计算结果!B$21,0,1,1)),"买",IF(AND(H6&lt;OFFSET(H6,-计算结果!B$21,0,1,1),B6&gt;OFFSET(B6,-计算结果!B$21,0,1,1)),"卖",J5)),IF(计算结果!B$22=3,IF(AND(I6&gt;0,OFFSET(I6,-计算结果!B$21,0,1,1)&lt;0),"买",IF(AND(I6&lt;0,OFFSET(I6,-计算结果!B$21,0,1,1)&gt;0),"卖",J5)),""))),"买")</f>
        <v>买</v>
      </c>
      <c r="K6" s="4" t="str">
        <f t="shared" ca="1" si="4"/>
        <v/>
      </c>
      <c r="L6" s="3">
        <f ca="1">IF(J5="买",B6/B5-1,0)-IF(K6=1,计算结果!B$17,0)</f>
        <v>1.0081813100259129E-2</v>
      </c>
      <c r="M6" s="2">
        <f t="shared" ca="1" si="3"/>
        <v>1.0112740259872406</v>
      </c>
      <c r="N6" s="3">
        <f ca="1">1-M6/MAX(M$2:M6)</f>
        <v>0</v>
      </c>
      <c r="P6" s="2"/>
      <c r="Q6" s="11"/>
      <c r="R6" s="4"/>
    </row>
    <row r="7" spans="1:18" x14ac:dyDescent="0.15">
      <c r="A7" s="1">
        <v>38363</v>
      </c>
      <c r="B7" s="2">
        <v>997.13</v>
      </c>
      <c r="C7" s="3">
        <f t="shared" si="1"/>
        <v>3.2801070562549217E-3</v>
      </c>
      <c r="D7" s="3">
        <f>1-B7/MAX(B$2:B7)</f>
        <v>0</v>
      </c>
      <c r="E7" s="4">
        <f>E6*(计算结果!B$18-1)/(计算结果!B$18+1)+B7*2/(计算结果!B$18+1)</f>
        <v>987.37222293444779</v>
      </c>
      <c r="F7" s="4">
        <f>F6*(计算结果!B$19-1)/(计算结果!B$19+1)+B7*2/(计算结果!B$19+1)</f>
        <v>985.24012371883111</v>
      </c>
      <c r="G7" s="11">
        <f t="shared" si="0"/>
        <v>2.1320992156166767</v>
      </c>
      <c r="H7" s="11">
        <f>H6*(计算结果!B$20-1)/(计算结果!B$20+1)+G7*2/(计算结果!B$20+1)</f>
        <v>0.83762284371455942</v>
      </c>
      <c r="I7" s="11">
        <f t="shared" si="2"/>
        <v>2.5889527438042346</v>
      </c>
      <c r="J7" s="20" t="str">
        <f ca="1">IFERROR(IF(计算结果!B$22=1,IF(AND(G7&gt;0,H7&gt;0,G7&gt;H7,OFFSET(G7,-计算结果!B$21,0,1,1)&lt;OFFSET(H7,-计算结果!B$21,0,1,1)),"买",IF(AND(G7&lt;0,H7&lt;0,OFFSET(G7,-计算结果!B$21,0,1,1)&gt;OFFSET(H7,-计算结果!B$21,0,1,1)),"卖",J6)),IF(计算结果!B$22=2,IF(AND(H7&gt;OFFSET(H7,-计算结果!B$21,0,1,1),B7&lt;OFFSET(B7,-计算结果!B$21,0,1,1)),"买",IF(AND(H7&lt;OFFSET(H7,-计算结果!B$21,0,1,1),B7&gt;OFFSET(B7,-计算结果!B$21,0,1,1)),"卖",J6)),IF(计算结果!B$22=3,IF(AND(I7&gt;0,OFFSET(I7,-计算结果!B$21,0,1,1)&lt;0),"买",IF(AND(I7&lt;0,OFFSET(I7,-计算结果!B$21,0,1,1)&gt;0),"卖",J6)),""))),"买")</f>
        <v>买</v>
      </c>
      <c r="K7" s="4" t="str">
        <f t="shared" ca="1" si="4"/>
        <v/>
      </c>
      <c r="L7" s="3">
        <f ca="1">IF(J6="买",B7/B6-1,0)-IF(K7=1,计算结果!B$17,0)</f>
        <v>3.2801070562549217E-3</v>
      </c>
      <c r="M7" s="2">
        <f t="shared" ca="1" si="3"/>
        <v>1.0145911130556886</v>
      </c>
      <c r="N7" s="3">
        <f ca="1">1-M7/MAX(M$2:M7)</f>
        <v>0</v>
      </c>
      <c r="P7" s="2"/>
    </row>
    <row r="8" spans="1:18" x14ac:dyDescent="0.15">
      <c r="A8" s="1">
        <v>38364</v>
      </c>
      <c r="B8" s="2">
        <v>996.74</v>
      </c>
      <c r="C8" s="3">
        <f t="shared" si="1"/>
        <v>-3.9112252163708838E-4</v>
      </c>
      <c r="D8" s="3">
        <f>1-B8/MAX(B$2:B8)</f>
        <v>3.9112252163708838E-4</v>
      </c>
      <c r="E8" s="4">
        <f>E7*(计算结果!B$18-1)/(计算结果!B$18+1)+B8*2/(计算结果!B$18+1)</f>
        <v>988.81341940607115</v>
      </c>
      <c r="F8" s="4">
        <f>F7*(计算结果!B$19-1)/(计算结果!B$19+1)+B8*2/(计算结果!B$19+1)</f>
        <v>986.09196640632513</v>
      </c>
      <c r="G8" s="11">
        <f t="shared" si="0"/>
        <v>2.7214529997460204</v>
      </c>
      <c r="H8" s="11">
        <f>H7*(计算结果!B$20-1)/(计算结果!B$20+1)+G8*2/(计算结果!B$20+1)</f>
        <v>1.2143888749208516</v>
      </c>
      <c r="I8" s="11">
        <f t="shared" si="2"/>
        <v>3.0141282496503377</v>
      </c>
      <c r="J8" s="20" t="str">
        <f ca="1">IFERROR(IF(计算结果!B$22=1,IF(AND(G8&gt;0,H8&gt;0,G8&gt;H8,OFFSET(G8,-计算结果!B$21,0,1,1)&lt;OFFSET(H8,-计算结果!B$21,0,1,1)),"买",IF(AND(G8&lt;0,H8&lt;0,OFFSET(G8,-计算结果!B$21,0,1,1)&gt;OFFSET(H8,-计算结果!B$21,0,1,1)),"卖",J7)),IF(计算结果!B$22=2,IF(AND(H8&gt;OFFSET(H8,-计算结果!B$21,0,1,1),B8&lt;OFFSET(B8,-计算结果!B$21,0,1,1)),"买",IF(AND(H8&lt;OFFSET(H8,-计算结果!B$21,0,1,1),B8&gt;OFFSET(B8,-计算结果!B$21,0,1,1)),"卖",J7)),IF(计算结果!B$22=3,IF(AND(I8&gt;0,OFFSET(I8,-计算结果!B$21,0,1,1)&lt;0),"买",IF(AND(I8&lt;0,OFFSET(I8,-计算结果!B$21,0,1,1)&gt;0),"卖",J7)),""))),"买")</f>
        <v>买</v>
      </c>
      <c r="K8" s="4" t="str">
        <f t="shared" ca="1" si="4"/>
        <v/>
      </c>
      <c r="L8" s="3">
        <f ca="1">IF(J7="买",B8/B7-1,0)-IF(K8=1,计算结果!B$17,0)</f>
        <v>-3.9112252163708838E-4</v>
      </c>
      <c r="M8" s="2">
        <f t="shared" ca="1" si="3"/>
        <v>1.0141942836211197</v>
      </c>
      <c r="N8" s="3">
        <f ca="1">1-M8/MAX(M$2:M8)</f>
        <v>3.9112252163708838E-4</v>
      </c>
      <c r="P8" s="2"/>
    </row>
    <row r="9" spans="1:18" x14ac:dyDescent="0.15">
      <c r="A9" s="1">
        <v>38365</v>
      </c>
      <c r="B9" s="2">
        <v>996.87</v>
      </c>
      <c r="C9" s="3">
        <f t="shared" si="1"/>
        <v>1.3042518610673071E-4</v>
      </c>
      <c r="D9" s="3">
        <f>1-B9/MAX(B$2:B9)</f>
        <v>2.6074834775802191E-4</v>
      </c>
      <c r="E9" s="4">
        <f>E8*(计算结果!B$18-1)/(计算结果!B$18+1)+B9*2/(计算结果!B$18+1)</f>
        <v>990.05289334359861</v>
      </c>
      <c r="F9" s="4">
        <f>F8*(计算结果!B$19-1)/(计算结果!B$19+1)+B9*2/(计算结果!B$19+1)</f>
        <v>986.89033926511581</v>
      </c>
      <c r="G9" s="11">
        <f t="shared" si="0"/>
        <v>3.162554078482799</v>
      </c>
      <c r="H9" s="11">
        <f>H8*(计算结果!B$20-1)/(计算结果!B$20+1)+G9*2/(计算结果!B$20+1)</f>
        <v>1.6040219156332411</v>
      </c>
      <c r="I9" s="11">
        <f t="shared" si="2"/>
        <v>3.1170643256991157</v>
      </c>
      <c r="J9" s="20" t="str">
        <f ca="1">IFERROR(IF(计算结果!B$22=1,IF(AND(G9&gt;0,H9&gt;0,G9&gt;H9,OFFSET(G9,-计算结果!B$21,0,1,1)&lt;OFFSET(H9,-计算结果!B$21,0,1,1)),"买",IF(AND(G9&lt;0,H9&lt;0,OFFSET(G9,-计算结果!B$21,0,1,1)&gt;OFFSET(H9,-计算结果!B$21,0,1,1)),"卖",J8)),IF(计算结果!B$22=2,IF(AND(H9&gt;OFFSET(H9,-计算结果!B$21,0,1,1),B9&lt;OFFSET(B9,-计算结果!B$21,0,1,1)),"买",IF(AND(H9&lt;OFFSET(H9,-计算结果!B$21,0,1,1),B9&gt;OFFSET(B9,-计算结果!B$21,0,1,1)),"卖",J8)),IF(计算结果!B$22=3,IF(AND(I9&gt;0,OFFSET(I9,-计算结果!B$21,0,1,1)&lt;0),"买",IF(AND(I9&lt;0,OFFSET(I9,-计算结果!B$21,0,1,1)&gt;0),"卖",J8)),""))),"买")</f>
        <v>买</v>
      </c>
      <c r="K9" s="4" t="str">
        <f t="shared" ca="1" si="4"/>
        <v/>
      </c>
      <c r="L9" s="3">
        <f ca="1">IF(J8="买",B9/B8-1,0)-IF(K9=1,计算结果!B$17,0)</f>
        <v>1.3042518610673071E-4</v>
      </c>
      <c r="M9" s="2">
        <f t="shared" ca="1" si="3"/>
        <v>1.0143265600993094</v>
      </c>
      <c r="N9" s="3">
        <f ca="1">1-M9/MAX(M$2:M9)</f>
        <v>2.6074834775791089E-4</v>
      </c>
      <c r="P9" s="2"/>
    </row>
    <row r="10" spans="1:18" x14ac:dyDescent="0.15">
      <c r="A10" s="1">
        <v>38366</v>
      </c>
      <c r="B10" s="2">
        <v>988.3</v>
      </c>
      <c r="C10" s="3">
        <f t="shared" si="1"/>
        <v>-8.5969083230511556E-3</v>
      </c>
      <c r="D10" s="3">
        <f>1-B10/MAX(B$2:B10)</f>
        <v>8.8554150411681576E-3</v>
      </c>
      <c r="E10" s="4">
        <f>E9*(计算结果!B$18-1)/(计算结果!B$18+1)+B10*2/(计算结果!B$18+1)</f>
        <v>989.78321744458344</v>
      </c>
      <c r="F10" s="4">
        <f>F9*(计算结果!B$19-1)/(计算结果!B$19+1)+B10*2/(计算结果!B$19+1)</f>
        <v>986.99475857881089</v>
      </c>
      <c r="G10" s="11">
        <f t="shared" si="0"/>
        <v>2.7884588657725544</v>
      </c>
      <c r="H10" s="11">
        <f>H9*(计算结果!B$20-1)/(计算结果!B$20+1)+G10*2/(计算结果!B$20+1)</f>
        <v>1.8409093056611039</v>
      </c>
      <c r="I10" s="11">
        <f t="shared" si="2"/>
        <v>1.8950991202229011</v>
      </c>
      <c r="J10" s="20" t="str">
        <f ca="1">IFERROR(IF(计算结果!B$22=1,IF(AND(G10&gt;0,H10&gt;0,G10&gt;H10,OFFSET(G10,-计算结果!B$21,0,1,1)&lt;OFFSET(H10,-计算结果!B$21,0,1,1)),"买",IF(AND(G10&lt;0,H10&lt;0,OFFSET(G10,-计算结果!B$21,0,1,1)&gt;OFFSET(H10,-计算结果!B$21,0,1,1)),"卖",J9)),IF(计算结果!B$22=2,IF(AND(H10&gt;OFFSET(H10,-计算结果!B$21,0,1,1),B10&lt;OFFSET(B10,-计算结果!B$21,0,1,1)),"买",IF(AND(H10&lt;OFFSET(H10,-计算结果!B$21,0,1,1),B10&gt;OFFSET(B10,-计算结果!B$21,0,1,1)),"卖",J9)),IF(计算结果!B$22=3,IF(AND(I10&gt;0,OFFSET(I10,-计算结果!B$21,0,1,1)&lt;0),"买",IF(AND(I10&lt;0,OFFSET(I10,-计算结果!B$21,0,1,1)&gt;0),"卖",J9)),""))),"买")</f>
        <v>买</v>
      </c>
      <c r="K10" s="4" t="str">
        <f t="shared" ca="1" si="4"/>
        <v/>
      </c>
      <c r="L10" s="3">
        <f ca="1">IF(J9="买",B10/B9-1,0)-IF(K10=1,计算结果!B$17,0)</f>
        <v>-8.5969083230511556E-3</v>
      </c>
      <c r="M10" s="2">
        <f t="shared" ca="1" si="3"/>
        <v>1.0056064876524999</v>
      </c>
      <c r="N10" s="3">
        <f ca="1">1-M10/MAX(M$2:M10)</f>
        <v>8.8554150411679355E-3</v>
      </c>
      <c r="P10" s="2"/>
      <c r="Q10" t="s">
        <v>31</v>
      </c>
      <c r="R10" s="15" t="s">
        <v>37</v>
      </c>
    </row>
    <row r="11" spans="1:18" x14ac:dyDescent="0.15">
      <c r="A11" s="1">
        <v>38369</v>
      </c>
      <c r="B11" s="2">
        <v>967.45</v>
      </c>
      <c r="C11" s="3">
        <f t="shared" si="1"/>
        <v>-2.109683294546183E-2</v>
      </c>
      <c r="D11" s="3">
        <f>1-B11/MAX(B$2:B11)</f>
        <v>2.9765426774843728E-2</v>
      </c>
      <c r="E11" s="4">
        <f>E10*(计算结果!B$18-1)/(计算结果!B$18+1)+B11*2/(计算结果!B$18+1)</f>
        <v>986.34733783772458</v>
      </c>
      <c r="F11" s="4">
        <f>F10*(计算结果!B$19-1)/(计算结果!B$19+1)+B11*2/(计算结果!B$19+1)</f>
        <v>985.5469986840842</v>
      </c>
      <c r="G11" s="11">
        <f t="shared" si="0"/>
        <v>0.80033915364037966</v>
      </c>
      <c r="H11" s="11">
        <f>H10*(计算结果!B$20-1)/(计算结果!B$20+1)+G11*2/(计算结果!B$20+1)</f>
        <v>1.632795275256959</v>
      </c>
      <c r="I11" s="11">
        <f t="shared" si="2"/>
        <v>-1.6649122432331587</v>
      </c>
      <c r="J11" s="20" t="str">
        <f ca="1">IFERROR(IF(计算结果!B$22=1,IF(AND(G11&gt;0,H11&gt;0,G11&gt;H11,OFFSET(G11,-计算结果!B$21,0,1,1)&lt;OFFSET(H11,-计算结果!B$21,0,1,1)),"买",IF(AND(G11&lt;0,H11&lt;0,OFFSET(G11,-计算结果!B$21,0,1,1)&gt;OFFSET(H11,-计算结果!B$21,0,1,1)),"卖",J10)),IF(计算结果!B$22=2,IF(AND(H11&gt;OFFSET(H11,-计算结果!B$21,0,1,1),B11&lt;OFFSET(B11,-计算结果!B$21,0,1,1)),"买",IF(AND(H11&lt;OFFSET(H11,-计算结果!B$21,0,1,1),B11&gt;OFFSET(B11,-计算结果!B$21,0,1,1)),"卖",J10)),IF(计算结果!B$22=3,IF(AND(I11&gt;0,OFFSET(I11,-计算结果!B$21,0,1,1)&lt;0),"买",IF(AND(I11&lt;0,OFFSET(I11,-计算结果!B$21,0,1,1)&gt;0),"卖",J10)),""))),"买")</f>
        <v>卖</v>
      </c>
      <c r="K11" s="4">
        <f t="shared" ca="1" si="4"/>
        <v>1</v>
      </c>
      <c r="L11" s="3">
        <f ca="1">IF(J10="买",B11/B10-1,0)-IF(K11=1,计算结果!B$17,0)</f>
        <v>-2.109683294546183E-2</v>
      </c>
      <c r="M11" s="2">
        <f t="shared" ca="1" si="3"/>
        <v>0.98439137557362255</v>
      </c>
      <c r="N11" s="3">
        <f ca="1">1-M11/MAX(M$2:M11)</f>
        <v>2.9765426774843506E-2</v>
      </c>
      <c r="P11" s="2"/>
      <c r="Q11" t="s">
        <v>35</v>
      </c>
      <c r="R11" t="s">
        <v>34</v>
      </c>
    </row>
    <row r="12" spans="1:18" x14ac:dyDescent="0.15">
      <c r="A12" s="1">
        <v>38370</v>
      </c>
      <c r="B12" s="2">
        <v>974.68</v>
      </c>
      <c r="C12" s="3">
        <f t="shared" si="1"/>
        <v>7.4732544317535066E-3</v>
      </c>
      <c r="D12" s="3">
        <f>1-B12/MAX(B$2:B12)</f>
        <v>2.2514616950648381E-2</v>
      </c>
      <c r="E12" s="4">
        <f>E11*(计算结果!B$18-1)/(计算结果!B$18+1)+B12*2/(计算结果!B$18+1)</f>
        <v>984.55236278576695</v>
      </c>
      <c r="F12" s="4">
        <f>F11*(计算结果!B$19-1)/(计算结果!B$19+1)+B12*2/(计算结果!B$19+1)</f>
        <v>984.74203581859649</v>
      </c>
      <c r="G12" s="11">
        <f t="shared" si="0"/>
        <v>-0.18967303282954617</v>
      </c>
      <c r="H12" s="11">
        <f>H11*(计算结果!B$20-1)/(计算结果!B$20+1)+G12*2/(计算结果!B$20+1)</f>
        <v>1.2683016136396581</v>
      </c>
      <c r="I12" s="11">
        <f t="shared" si="2"/>
        <v>-2.9159492929384085</v>
      </c>
      <c r="J12" s="20" t="str">
        <f ca="1">IFERROR(IF(计算结果!B$22=1,IF(AND(G12&gt;0,H12&gt;0,G12&gt;H12,OFFSET(G12,-计算结果!B$21,0,1,1)&lt;OFFSET(H12,-计算结果!B$21,0,1,1)),"买",IF(AND(G12&lt;0,H12&lt;0,OFFSET(G12,-计算结果!B$21,0,1,1)&gt;OFFSET(H12,-计算结果!B$21,0,1,1)),"卖",J11)),IF(计算结果!B$22=2,IF(AND(H12&gt;OFFSET(H12,-计算结果!B$21,0,1,1),B12&lt;OFFSET(B12,-计算结果!B$21,0,1,1)),"买",IF(AND(H12&lt;OFFSET(H12,-计算结果!B$21,0,1,1),B12&gt;OFFSET(B12,-计算结果!B$21,0,1,1)),"卖",J11)),IF(计算结果!B$22=3,IF(AND(I12&gt;0,OFFSET(I12,-计算结果!B$21,0,1,1)&lt;0),"买",IF(AND(I12&lt;0,OFFSET(I12,-计算结果!B$21,0,1,1)&gt;0),"卖",J11)),""))),"买")</f>
        <v>卖</v>
      </c>
      <c r="K12" s="4" t="str">
        <f t="shared" ca="1" si="4"/>
        <v/>
      </c>
      <c r="L12" s="3">
        <f ca="1">IF(J11="买",B12/B11-1,0)-IF(K12=1,计算结果!B$17,0)</f>
        <v>0</v>
      </c>
      <c r="M12" s="2">
        <f t="shared" ca="1" si="3"/>
        <v>0.98439137557362255</v>
      </c>
      <c r="N12" s="3">
        <f ca="1">1-M12/MAX(M$2:M12)</f>
        <v>2.9765426774843506E-2</v>
      </c>
      <c r="P12" s="2"/>
      <c r="Q12" t="s">
        <v>32</v>
      </c>
      <c r="R12" s="15" t="s">
        <v>36</v>
      </c>
    </row>
    <row r="13" spans="1:18" x14ac:dyDescent="0.15">
      <c r="A13" s="1">
        <v>38371</v>
      </c>
      <c r="B13" s="2">
        <v>967.21</v>
      </c>
      <c r="C13" s="3">
        <f t="shared" si="1"/>
        <v>-7.6640538433125904E-3</v>
      </c>
      <c r="D13" s="3">
        <f>1-B13/MAX(B$2:B13)</f>
        <v>3.0006117557389689E-2</v>
      </c>
      <c r="E13" s="4">
        <f>E12*(计算结果!B$18-1)/(计算结果!B$18+1)+B13*2/(计算结果!B$18+1)</f>
        <v>981.88430697257206</v>
      </c>
      <c r="F13" s="4">
        <f>F12*(计算结果!B$19-1)/(计算结果!B$19+1)+B13*2/(计算结果!B$19+1)</f>
        <v>983.44336649870036</v>
      </c>
      <c r="G13" s="11">
        <f t="shared" si="0"/>
        <v>-1.5590595261282942</v>
      </c>
      <c r="H13" s="11">
        <f>H12*(计算结果!B$20-1)/(计算结果!B$20+1)+G13*2/(计算结果!B$20+1)</f>
        <v>0.70282938568606756</v>
      </c>
      <c r="I13" s="11">
        <f t="shared" si="2"/>
        <v>-4.5237778236287234</v>
      </c>
      <c r="J13" s="20" t="str">
        <f ca="1">IFERROR(IF(计算结果!B$22=1,IF(AND(G13&gt;0,H13&gt;0,G13&gt;H13,OFFSET(G13,-计算结果!B$21,0,1,1)&lt;OFFSET(H13,-计算结果!B$21,0,1,1)),"买",IF(AND(G13&lt;0,H13&lt;0,OFFSET(G13,-计算结果!B$21,0,1,1)&gt;OFFSET(H13,-计算结果!B$21,0,1,1)),"卖",J12)),IF(计算结果!B$22=2,IF(AND(H13&gt;OFFSET(H13,-计算结果!B$21,0,1,1),B13&lt;OFFSET(B13,-计算结果!B$21,0,1,1)),"买",IF(AND(H13&lt;OFFSET(H13,-计算结果!B$21,0,1,1),B13&gt;OFFSET(B13,-计算结果!B$21,0,1,1)),"卖",J12)),IF(计算结果!B$22=3,IF(AND(I13&gt;0,OFFSET(I13,-计算结果!B$21,0,1,1)&lt;0),"买",IF(AND(I13&lt;0,OFFSET(I13,-计算结果!B$21,0,1,1)&gt;0),"卖",J12)),""))),"买")</f>
        <v>卖</v>
      </c>
      <c r="K13" s="4" t="str">
        <f t="shared" ca="1" si="4"/>
        <v/>
      </c>
      <c r="L13" s="3">
        <f ca="1">IF(J12="买",B13/B12-1,0)-IF(K13=1,计算结果!B$17,0)</f>
        <v>0</v>
      </c>
      <c r="M13" s="2">
        <f t="shared" ca="1" si="3"/>
        <v>0.98439137557362255</v>
      </c>
      <c r="N13" s="3">
        <f ca="1">1-M13/MAX(M$2:M13)</f>
        <v>2.9765426774843506E-2</v>
      </c>
      <c r="P13" s="2"/>
    </row>
    <row r="14" spans="1:18" x14ac:dyDescent="0.15">
      <c r="A14" s="1">
        <v>38372</v>
      </c>
      <c r="B14" s="2">
        <v>956.24</v>
      </c>
      <c r="C14" s="3">
        <f t="shared" si="1"/>
        <v>-1.1341900931545412E-2</v>
      </c>
      <c r="D14" s="3">
        <f>1-B14/MAX(B$2:B14)</f>
        <v>4.1007692076258873E-2</v>
      </c>
      <c r="E14" s="4">
        <f>E13*(计算结果!B$18-1)/(计算结果!B$18+1)+B14*2/(计算结果!B$18+1)</f>
        <v>977.93902897679186</v>
      </c>
      <c r="F14" s="4">
        <f>F13*(计算结果!B$19-1)/(计算结果!B$19+1)+B14*2/(计算结果!B$19+1)</f>
        <v>981.42830231361143</v>
      </c>
      <c r="G14" s="11">
        <f t="shared" si="0"/>
        <v>-3.489273336819565</v>
      </c>
      <c r="H14" s="11">
        <f>H13*(计算结果!B$20-1)/(计算结果!B$20+1)+G14*2/(计算结果!B$20+1)</f>
        <v>-0.1355911588150589</v>
      </c>
      <c r="I14" s="11">
        <f t="shared" si="2"/>
        <v>-6.7073643560090126</v>
      </c>
      <c r="J14" s="20" t="str">
        <f ca="1">IFERROR(IF(计算结果!B$22=1,IF(AND(G14&gt;0,H14&gt;0,G14&gt;H14,OFFSET(G14,-计算结果!B$21,0,1,1)&lt;OFFSET(H14,-计算结果!B$21,0,1,1)),"买",IF(AND(G14&lt;0,H14&lt;0,OFFSET(G14,-计算结果!B$21,0,1,1)&gt;OFFSET(H14,-计算结果!B$21,0,1,1)),"卖",J13)),IF(计算结果!B$22=2,IF(AND(H14&gt;OFFSET(H14,-计算结果!B$21,0,1,1),B14&lt;OFFSET(B14,-计算结果!B$21,0,1,1)),"买",IF(AND(H14&lt;OFFSET(H14,-计算结果!B$21,0,1,1),B14&gt;OFFSET(B14,-计算结果!B$21,0,1,1)),"卖",J13)),IF(计算结果!B$22=3,IF(AND(I14&gt;0,OFFSET(I14,-计算结果!B$21,0,1,1)&lt;0),"买",IF(AND(I14&lt;0,OFFSET(I14,-计算结果!B$21,0,1,1)&gt;0),"卖",J13)),""))),"买")</f>
        <v>卖</v>
      </c>
      <c r="K14" s="4" t="str">
        <f t="shared" ca="1" si="4"/>
        <v/>
      </c>
      <c r="L14" s="3">
        <f ca="1">IF(J13="买",B14/B13-1,0)-IF(K14=1,计算结果!B$17,0)</f>
        <v>0</v>
      </c>
      <c r="M14" s="2">
        <f t="shared" ca="1" si="3"/>
        <v>0.98439137557362255</v>
      </c>
      <c r="N14" s="3">
        <f ca="1">1-M14/MAX(M$2:M14)</f>
        <v>2.9765426774843506E-2</v>
      </c>
      <c r="P14" s="2"/>
    </row>
    <row r="15" spans="1:18" x14ac:dyDescent="0.15">
      <c r="A15" s="1">
        <v>38373</v>
      </c>
      <c r="B15" s="2">
        <v>982.6</v>
      </c>
      <c r="C15" s="3">
        <f t="shared" si="1"/>
        <v>2.7566301346942268E-2</v>
      </c>
      <c r="D15" s="3">
        <f>1-B15/MAX(B$2:B15)</f>
        <v>1.4571821126633355E-2</v>
      </c>
      <c r="E15" s="4">
        <f>E14*(计算结果!B$18-1)/(计算结果!B$18+1)+B15*2/(计算结果!B$18+1)</f>
        <v>978.65610144190089</v>
      </c>
      <c r="F15" s="4">
        <f>F14*(计算结果!B$19-1)/(计算结果!B$19+1)+B15*2/(计算结果!B$19+1)</f>
        <v>981.51509473482542</v>
      </c>
      <c r="G15" s="11">
        <f t="shared" si="0"/>
        <v>-2.8589932929245379</v>
      </c>
      <c r="H15" s="11">
        <f>H14*(计算结果!B$20-1)/(计算结果!B$20+1)+G15*2/(计算结果!B$20+1)</f>
        <v>-0.68027158563695467</v>
      </c>
      <c r="I15" s="11">
        <f t="shared" si="2"/>
        <v>-4.3574434145751662</v>
      </c>
      <c r="J15" s="20" t="str">
        <f ca="1">IFERROR(IF(计算结果!B$22=1,IF(AND(G15&gt;0,H15&gt;0,G15&gt;H15,OFFSET(G15,-计算结果!B$21,0,1,1)&lt;OFFSET(H15,-计算结果!B$21,0,1,1)),"买",IF(AND(G15&lt;0,H15&lt;0,OFFSET(G15,-计算结果!B$21,0,1,1)&gt;OFFSET(H15,-计算结果!B$21,0,1,1)),"卖",J14)),IF(计算结果!B$22=2,IF(AND(H15&gt;OFFSET(H15,-计算结果!B$21,0,1,1),B15&lt;OFFSET(B15,-计算结果!B$21,0,1,1)),"买",IF(AND(H15&lt;OFFSET(H15,-计算结果!B$21,0,1,1),B15&gt;OFFSET(B15,-计算结果!B$21,0,1,1)),"卖",J14)),IF(计算结果!B$22=3,IF(AND(I15&gt;0,OFFSET(I15,-计算结果!B$21,0,1,1)&lt;0),"买",IF(AND(I15&lt;0,OFFSET(I15,-计算结果!B$21,0,1,1)&gt;0),"卖",J14)),""))),"买")</f>
        <v>卖</v>
      </c>
      <c r="K15" s="4" t="str">
        <f t="shared" ca="1" si="4"/>
        <v/>
      </c>
      <c r="L15" s="3">
        <f ca="1">IF(J14="买",B15/B14-1,0)-IF(K15=1,计算结果!B$17,0)</f>
        <v>0</v>
      </c>
      <c r="M15" s="2">
        <f t="shared" ca="1" si="3"/>
        <v>0.98439137557362255</v>
      </c>
      <c r="N15" s="3">
        <f ca="1">1-M15/MAX(M$2:M15)</f>
        <v>2.9765426774843506E-2</v>
      </c>
      <c r="P15" s="2"/>
    </row>
    <row r="16" spans="1:18" x14ac:dyDescent="0.15">
      <c r="A16" s="1">
        <v>38376</v>
      </c>
      <c r="B16" s="2">
        <v>998.13</v>
      </c>
      <c r="C16" s="3">
        <f t="shared" si="1"/>
        <v>1.5805007123956827E-2</v>
      </c>
      <c r="D16" s="3">
        <f>1-B16/MAX(B$2:B16)</f>
        <v>0</v>
      </c>
      <c r="E16" s="4">
        <f>E15*(计算结果!B$18-1)/(计算结果!B$18+1)+B16*2/(计算结果!B$18+1)</f>
        <v>981.6520858354545</v>
      </c>
      <c r="F16" s="4">
        <f>F15*(计算结果!B$19-1)/(计算结果!B$19+1)+B16*2/(计算结果!B$19+1)</f>
        <v>982.74582845817167</v>
      </c>
      <c r="G16" s="11">
        <f t="shared" si="0"/>
        <v>-1.0937426227171727</v>
      </c>
      <c r="H16" s="11">
        <f>H15*(计算结果!B$20-1)/(计算结果!B$20+1)+G16*2/(计算结果!B$20+1)</f>
        <v>-0.76296579305299828</v>
      </c>
      <c r="I16" s="11">
        <f t="shared" si="2"/>
        <v>-0.66155365932834886</v>
      </c>
      <c r="J16" s="20" t="str">
        <f ca="1">IFERROR(IF(计算结果!B$22=1,IF(AND(G16&gt;0,H16&gt;0,G16&gt;H16,OFFSET(G16,-计算结果!B$21,0,1,1)&lt;OFFSET(H16,-计算结果!B$21,0,1,1)),"买",IF(AND(G16&lt;0,H16&lt;0,OFFSET(G16,-计算结果!B$21,0,1,1)&gt;OFFSET(H16,-计算结果!B$21,0,1,1)),"卖",J15)),IF(计算结果!B$22=2,IF(AND(H16&gt;OFFSET(H16,-计算结果!B$21,0,1,1),B16&lt;OFFSET(B16,-计算结果!B$21,0,1,1)),"买",IF(AND(H16&lt;OFFSET(H16,-计算结果!B$21,0,1,1),B16&gt;OFFSET(B16,-计算结果!B$21,0,1,1)),"卖",J15)),IF(计算结果!B$22=3,IF(AND(I16&gt;0,OFFSET(I16,-计算结果!B$21,0,1,1)&lt;0),"买",IF(AND(I16&lt;0,OFFSET(I16,-计算结果!B$21,0,1,1)&gt;0),"卖",J15)),""))),"买")</f>
        <v>卖</v>
      </c>
      <c r="K16" s="4" t="str">
        <f t="shared" ca="1" si="4"/>
        <v/>
      </c>
      <c r="L16" s="3">
        <f ca="1">IF(J15="买",B16/B15-1,0)-IF(K16=1,计算结果!B$17,0)</f>
        <v>0</v>
      </c>
      <c r="M16" s="2">
        <f t="shared" ca="1" si="3"/>
        <v>0.98439137557362255</v>
      </c>
      <c r="N16" s="3">
        <f ca="1">1-M16/MAX(M$2:M16)</f>
        <v>2.9765426774843506E-2</v>
      </c>
      <c r="P16" s="2"/>
    </row>
    <row r="17" spans="1:16" x14ac:dyDescent="0.15">
      <c r="A17" s="1">
        <v>38377</v>
      </c>
      <c r="B17" s="2">
        <v>997.77</v>
      </c>
      <c r="C17" s="3">
        <f t="shared" si="1"/>
        <v>-3.6067446124254943E-4</v>
      </c>
      <c r="D17" s="3">
        <f>1-B17/MAX(B$2:B17)</f>
        <v>3.6067446124254943E-4</v>
      </c>
      <c r="E17" s="4">
        <f>E16*(计算结果!B$18-1)/(计算结果!B$18+1)+B17*2/(计算结果!B$18+1)</f>
        <v>984.1317649376922</v>
      </c>
      <c r="F17" s="4">
        <f>F16*(计算结果!B$19-1)/(计算结果!B$19+1)+B17*2/(计算结果!B$19+1)</f>
        <v>983.8587300538627</v>
      </c>
      <c r="G17" s="11">
        <f t="shared" si="0"/>
        <v>0.27303488382949581</v>
      </c>
      <c r="H17" s="11">
        <f>H16*(计算结果!B$20-1)/(计算结果!B$20+1)+G17*2/(计算结果!B$20+1)</f>
        <v>-0.55576565767649944</v>
      </c>
      <c r="I17" s="11">
        <f t="shared" si="2"/>
        <v>1.6576010830119905</v>
      </c>
      <c r="J17" s="20" t="str">
        <f ca="1">IFERROR(IF(计算结果!B$22=1,IF(AND(G17&gt;0,H17&gt;0,G17&gt;H17,OFFSET(G17,-计算结果!B$21,0,1,1)&lt;OFFSET(H17,-计算结果!B$21,0,1,1)),"买",IF(AND(G17&lt;0,H17&lt;0,OFFSET(G17,-计算结果!B$21,0,1,1)&gt;OFFSET(H17,-计算结果!B$21,0,1,1)),"卖",J16)),IF(计算结果!B$22=2,IF(AND(H17&gt;OFFSET(H17,-计算结果!B$21,0,1,1),B17&lt;OFFSET(B17,-计算结果!B$21,0,1,1)),"买",IF(AND(H17&lt;OFFSET(H17,-计算结果!B$21,0,1,1),B17&gt;OFFSET(B17,-计算结果!B$21,0,1,1)),"卖",J16)),IF(计算结果!B$22=3,IF(AND(I17&gt;0,OFFSET(I17,-计算结果!B$21,0,1,1)&lt;0),"买",IF(AND(I17&lt;0,OFFSET(I17,-计算结果!B$21,0,1,1)&gt;0),"卖",J16)),""))),"买")</f>
        <v>卖</v>
      </c>
      <c r="K17" s="4" t="str">
        <f t="shared" ca="1" si="4"/>
        <v/>
      </c>
      <c r="L17" s="3">
        <f ca="1">IF(J16="买",B17/B16-1,0)-IF(K17=1,计算结果!B$17,0)</f>
        <v>0</v>
      </c>
      <c r="M17" s="2">
        <f t="shared" ca="1" si="3"/>
        <v>0.98439137557362255</v>
      </c>
      <c r="N17" s="3">
        <f ca="1">1-M17/MAX(M$2:M17)</f>
        <v>2.9765426774843506E-2</v>
      </c>
      <c r="P17" s="2"/>
    </row>
    <row r="18" spans="1:16" x14ac:dyDescent="0.15">
      <c r="A18" s="1">
        <v>38378</v>
      </c>
      <c r="B18" s="2">
        <v>989.92</v>
      </c>
      <c r="C18" s="3">
        <f t="shared" si="1"/>
        <v>-7.8675446245126679E-3</v>
      </c>
      <c r="D18" s="3">
        <f>1-B18/MAX(B$2:B18)</f>
        <v>8.2253814633365119E-3</v>
      </c>
      <c r="E18" s="4">
        <f>E17*(计算结果!B$18-1)/(计算结果!B$18+1)+B18*2/(计算结果!B$18+1)</f>
        <v>985.02226263958573</v>
      </c>
      <c r="F18" s="4">
        <f>F17*(计算结果!B$19-1)/(计算结果!B$19+1)+B18*2/(计算结果!B$19+1)</f>
        <v>984.30771301283585</v>
      </c>
      <c r="G18" s="11">
        <f t="shared" si="0"/>
        <v>0.71454962674988565</v>
      </c>
      <c r="H18" s="11">
        <f>H17*(计算结果!B$20-1)/(计算结果!B$20+1)+G18*2/(计算结果!B$20+1)</f>
        <v>-0.30170260079122246</v>
      </c>
      <c r="I18" s="11">
        <f t="shared" si="2"/>
        <v>2.0325044550822162</v>
      </c>
      <c r="J18" s="20" t="str">
        <f ca="1">IFERROR(IF(计算结果!B$22=1,IF(AND(G18&gt;0,H18&gt;0,G18&gt;H18,OFFSET(G18,-计算结果!B$21,0,1,1)&lt;OFFSET(H18,-计算结果!B$21,0,1,1)),"买",IF(AND(G18&lt;0,H18&lt;0,OFFSET(G18,-计算结果!B$21,0,1,1)&gt;OFFSET(H18,-计算结果!B$21,0,1,1)),"卖",J17)),IF(计算结果!B$22=2,IF(AND(H18&gt;OFFSET(H18,-计算结果!B$21,0,1,1),B18&lt;OFFSET(B18,-计算结果!B$21,0,1,1)),"买",IF(AND(H18&lt;OFFSET(H18,-计算结果!B$21,0,1,1),B18&gt;OFFSET(B18,-计算结果!B$21,0,1,1)),"卖",J17)),IF(计算结果!B$22=3,IF(AND(I18&gt;0,OFFSET(I18,-计算结果!B$21,0,1,1)&lt;0),"买",IF(AND(I18&lt;0,OFFSET(I18,-计算结果!B$21,0,1,1)&gt;0),"卖",J17)),""))),"买")</f>
        <v>卖</v>
      </c>
      <c r="K18" s="4" t="str">
        <f t="shared" ca="1" si="4"/>
        <v/>
      </c>
      <c r="L18" s="3">
        <f ca="1">IF(J17="买",B18/B17-1,0)-IF(K18=1,计算结果!B$17,0)</f>
        <v>0</v>
      </c>
      <c r="M18" s="2">
        <f t="shared" ca="1" si="3"/>
        <v>0.98439137557362255</v>
      </c>
      <c r="N18" s="3">
        <f ca="1">1-M18/MAX(M$2:M18)</f>
        <v>2.9765426774843506E-2</v>
      </c>
      <c r="O18" s="3">
        <f ca="1">OFFSET(N18,-3,0,1,1)</f>
        <v>2.9765426774843506E-2</v>
      </c>
      <c r="P18" s="2"/>
    </row>
    <row r="19" spans="1:16" x14ac:dyDescent="0.15">
      <c r="A19" s="1">
        <v>38379</v>
      </c>
      <c r="B19" s="2">
        <v>974.63</v>
      </c>
      <c r="C19" s="3">
        <f t="shared" si="1"/>
        <v>-1.544569258121864E-2</v>
      </c>
      <c r="D19" s="3">
        <f>1-B19/MAX(B$2:B19)</f>
        <v>2.3544027331109163E-2</v>
      </c>
      <c r="E19" s="4">
        <f>E18*(计算结果!B$18-1)/(计算结果!B$18+1)+B19*2/(计算结果!B$18+1)</f>
        <v>983.42345300272632</v>
      </c>
      <c r="F19" s="4">
        <f>F18*(计算结果!B$19-1)/(计算结果!B$19+1)+B19*2/(计算结果!B$19+1)</f>
        <v>983.59084538225545</v>
      </c>
      <c r="G19" s="11">
        <f t="shared" si="0"/>
        <v>-0.167392379529133</v>
      </c>
      <c r="H19" s="11">
        <f>H18*(计算结果!B$20-1)/(计算结果!B$20+1)+G19*2/(计算结果!B$20+1)</f>
        <v>-0.27484055653880457</v>
      </c>
      <c r="I19" s="11">
        <f t="shared" si="2"/>
        <v>0.21489635401934315</v>
      </c>
      <c r="J19" s="20" t="str">
        <f ca="1">IFERROR(IF(计算结果!B$22=1,IF(AND(G19&gt;0,H19&gt;0,G19&gt;H19,OFFSET(G19,-计算结果!B$21,0,1,1)&lt;OFFSET(H19,-计算结果!B$21,0,1,1)),"买",IF(AND(G19&lt;0,H19&lt;0,OFFSET(G19,-计算结果!B$21,0,1,1)&gt;OFFSET(H19,-计算结果!B$21,0,1,1)),"卖",J18)),IF(计算结果!B$22=2,IF(AND(H19&gt;OFFSET(H19,-计算结果!B$21,0,1,1),B19&lt;OFFSET(B19,-计算结果!B$21,0,1,1)),"买",IF(AND(H19&lt;OFFSET(H19,-计算结果!B$21,0,1,1),B19&gt;OFFSET(B19,-计算结果!B$21,0,1,1)),"卖",J18)),IF(计算结果!B$22=3,IF(AND(I19&gt;0,OFFSET(I19,-计算结果!B$21,0,1,1)&lt;0),"买",IF(AND(I19&lt;0,OFFSET(I19,-计算结果!B$21,0,1,1)&gt;0),"卖",J18)),""))),"买")</f>
        <v>卖</v>
      </c>
      <c r="K19" s="4" t="str">
        <f t="shared" ca="1" si="4"/>
        <v/>
      </c>
      <c r="L19" s="3">
        <f ca="1">IF(J18="买",B19/B18-1,0)-IF(K19=1,计算结果!B$17,0)</f>
        <v>0</v>
      </c>
      <c r="M19" s="2">
        <f t="shared" ca="1" si="3"/>
        <v>0.98439137557362255</v>
      </c>
      <c r="N19" s="3">
        <f ca="1">1-M19/MAX(M$2:M19)</f>
        <v>2.9765426774843506E-2</v>
      </c>
      <c r="P19" s="2"/>
    </row>
    <row r="20" spans="1:16" x14ac:dyDescent="0.15">
      <c r="A20" s="1">
        <v>38380</v>
      </c>
      <c r="B20" s="2">
        <v>969.2</v>
      </c>
      <c r="C20" s="3">
        <f t="shared" si="1"/>
        <v>-5.5713450232395267E-3</v>
      </c>
      <c r="D20" s="3">
        <f>1-B20/MAX(B$2:B20)</f>
        <v>2.8984200454850506E-2</v>
      </c>
      <c r="E20" s="4">
        <f>E19*(计算结果!B$18-1)/(计算结果!B$18+1)+B20*2/(计算结果!B$18+1)</f>
        <v>981.23522946384537</v>
      </c>
      <c r="F20" s="4">
        <f>F19*(计算结果!B$19-1)/(计算结果!B$19+1)+B20*2/(计算结果!B$19+1)</f>
        <v>982.52485683542182</v>
      </c>
      <c r="G20" s="11">
        <f t="shared" si="0"/>
        <v>-1.2896273715764437</v>
      </c>
      <c r="H20" s="11">
        <f>H19*(计算结果!B$20-1)/(计算结果!B$20+1)+G20*2/(计算结果!B$20+1)</f>
        <v>-0.47779791954633238</v>
      </c>
      <c r="I20" s="11">
        <f t="shared" si="2"/>
        <v>-1.6236589040602225</v>
      </c>
      <c r="J20" s="20" t="str">
        <f ca="1">IFERROR(IF(计算结果!B$22=1,IF(AND(G20&gt;0,H20&gt;0,G20&gt;H20,OFFSET(G20,-计算结果!B$21,0,1,1)&lt;OFFSET(H20,-计算结果!B$21,0,1,1)),"买",IF(AND(G20&lt;0,H20&lt;0,OFFSET(G20,-计算结果!B$21,0,1,1)&gt;OFFSET(H20,-计算结果!B$21,0,1,1)),"卖",J19)),IF(计算结果!B$22=2,IF(AND(H20&gt;OFFSET(H20,-计算结果!B$21,0,1,1),B20&lt;OFFSET(B20,-计算结果!B$21,0,1,1)),"买",IF(AND(H20&lt;OFFSET(H20,-计算结果!B$21,0,1,1),B20&gt;OFFSET(B20,-计算结果!B$21,0,1,1)),"卖",J19)),IF(计算结果!B$22=3,IF(AND(I20&gt;0,OFFSET(I20,-计算结果!B$21,0,1,1)&lt;0),"买",IF(AND(I20&lt;0,OFFSET(I20,-计算结果!B$21,0,1,1)&gt;0),"卖",J19)),""))),"买")</f>
        <v>卖</v>
      </c>
      <c r="K20" s="4" t="str">
        <f t="shared" ca="1" si="4"/>
        <v/>
      </c>
      <c r="L20" s="3">
        <f ca="1">IF(J19="买",B20/B19-1,0)-IF(K20=1,计算结果!B$17,0)</f>
        <v>0</v>
      </c>
      <c r="M20" s="2">
        <f t="shared" ca="1" si="3"/>
        <v>0.98439137557362255</v>
      </c>
      <c r="N20" s="3">
        <f ca="1">1-M20/MAX(M$2:M20)</f>
        <v>2.9765426774843506E-2</v>
      </c>
      <c r="P20" s="2"/>
    </row>
    <row r="21" spans="1:16" x14ac:dyDescent="0.15">
      <c r="A21" s="1">
        <v>38383</v>
      </c>
      <c r="B21" s="2">
        <v>954.87</v>
      </c>
      <c r="C21" s="3">
        <f t="shared" si="1"/>
        <v>-1.4785390012381439E-2</v>
      </c>
      <c r="D21" s="3">
        <f>1-B21/MAX(B$2:B21)</f>
        <v>4.3341047759309914E-2</v>
      </c>
      <c r="E21" s="4">
        <f>E20*(计算结果!B$18-1)/(计算结果!B$18+1)+B21*2/(计算结果!B$18+1)</f>
        <v>977.17904031556145</v>
      </c>
      <c r="F21" s="4">
        <f>F20*(计算结果!B$19-1)/(计算结果!B$19+1)+B21*2/(计算结果!B$19+1)</f>
        <v>980.47634892168685</v>
      </c>
      <c r="G21" s="11">
        <f t="shared" si="0"/>
        <v>-3.297308606125398</v>
      </c>
      <c r="H21" s="11">
        <f>H20*(计算结果!B$20-1)/(计算结果!B$20+1)+G21*2/(计算结果!B$20+1)</f>
        <v>-1.0417000568621455</v>
      </c>
      <c r="I21" s="11">
        <f t="shared" si="2"/>
        <v>-4.5112170985265045</v>
      </c>
      <c r="J21" s="20" t="str">
        <f ca="1">IFERROR(IF(计算结果!B$22=1,IF(AND(G21&gt;0,H21&gt;0,G21&gt;H21,OFFSET(G21,-计算结果!B$21,0,1,1)&lt;OFFSET(H21,-计算结果!B$21,0,1,1)),"买",IF(AND(G21&lt;0,H21&lt;0,OFFSET(G21,-计算结果!B$21,0,1,1)&gt;OFFSET(H21,-计算结果!B$21,0,1,1)),"卖",J20)),IF(计算结果!B$22=2,IF(AND(H21&gt;OFFSET(H21,-计算结果!B$21,0,1,1),B21&lt;OFFSET(B21,-计算结果!B$21,0,1,1)),"买",IF(AND(H21&lt;OFFSET(H21,-计算结果!B$21,0,1,1),B21&gt;OFFSET(B21,-计算结果!B$21,0,1,1)),"卖",J20)),IF(计算结果!B$22=3,IF(AND(I21&gt;0,OFFSET(I21,-计算结果!B$21,0,1,1)&lt;0),"买",IF(AND(I21&lt;0,OFFSET(I21,-计算结果!B$21,0,1,1)&gt;0),"卖",J20)),""))),"买")</f>
        <v>卖</v>
      </c>
      <c r="K21" s="4" t="str">
        <f t="shared" ca="1" si="4"/>
        <v/>
      </c>
      <c r="L21" s="3">
        <f ca="1">IF(J20="买",B21/B20-1,0)-IF(K21=1,计算结果!B$17,0)</f>
        <v>0</v>
      </c>
      <c r="M21" s="2">
        <f t="shared" ca="1" si="3"/>
        <v>0.98439137557362255</v>
      </c>
      <c r="N21" s="3">
        <f ca="1">1-M21/MAX(M$2:M21)</f>
        <v>2.9765426774843506E-2</v>
      </c>
      <c r="P21" s="2"/>
    </row>
    <row r="22" spans="1:16" x14ac:dyDescent="0.15">
      <c r="A22" s="1">
        <v>38384</v>
      </c>
      <c r="B22" s="2">
        <v>955.95</v>
      </c>
      <c r="C22" s="3">
        <f t="shared" si="1"/>
        <v>1.1310440164629121E-3</v>
      </c>
      <c r="D22" s="3">
        <f>1-B22/MAX(B$2:B22)</f>
        <v>4.2259024375582266E-2</v>
      </c>
      <c r="E22" s="4">
        <f>E21*(计算结果!B$18-1)/(计算结果!B$18+1)+B22*2/(计算结果!B$18+1)</f>
        <v>973.91303411316744</v>
      </c>
      <c r="F22" s="4">
        <f>F21*(计算结果!B$19-1)/(计算结果!B$19+1)+B22*2/(计算结果!B$19+1)</f>
        <v>978.65958233489528</v>
      </c>
      <c r="G22" s="11">
        <f t="shared" si="0"/>
        <v>-4.746548221727835</v>
      </c>
      <c r="H22" s="11">
        <f>H21*(计算结果!B$20-1)/(计算结果!B$20+1)+G22*2/(计算结果!B$20+1)</f>
        <v>-1.7826696898352834</v>
      </c>
      <c r="I22" s="11">
        <f t="shared" si="2"/>
        <v>-5.9277570637851031</v>
      </c>
      <c r="J22" s="20" t="str">
        <f ca="1">IFERROR(IF(计算结果!B$22=1,IF(AND(G22&gt;0,H22&gt;0,G22&gt;H22,OFFSET(G22,-计算结果!B$21,0,1,1)&lt;OFFSET(H22,-计算结果!B$21,0,1,1)),"买",IF(AND(G22&lt;0,H22&lt;0,OFFSET(G22,-计算结果!B$21,0,1,1)&gt;OFFSET(H22,-计算结果!B$21,0,1,1)),"卖",J21)),IF(计算结果!B$22=2,IF(AND(H22&gt;OFFSET(H22,-计算结果!B$21,0,1,1),B22&lt;OFFSET(B22,-计算结果!B$21,0,1,1)),"买",IF(AND(H22&lt;OFFSET(H22,-计算结果!B$21,0,1,1),B22&gt;OFFSET(B22,-计算结果!B$21,0,1,1)),"卖",J21)),IF(计算结果!B$22=3,IF(AND(I22&gt;0,OFFSET(I22,-计算结果!B$21,0,1,1)&lt;0),"买",IF(AND(I22&lt;0,OFFSET(I22,-计算结果!B$21,0,1,1)&gt;0),"卖",J21)),""))),"买")</f>
        <v>卖</v>
      </c>
      <c r="K22" s="4" t="str">
        <f t="shared" ca="1" si="4"/>
        <v/>
      </c>
      <c r="L22" s="3">
        <f ca="1">IF(J21="买",B22/B21-1,0)-IF(K22=1,计算结果!B$17,0)</f>
        <v>0</v>
      </c>
      <c r="M22" s="2">
        <f t="shared" ca="1" si="3"/>
        <v>0.98439137557362255</v>
      </c>
      <c r="N22" s="3">
        <f ca="1">1-M22/MAX(M$2:M22)</f>
        <v>2.9765426774843506E-2</v>
      </c>
      <c r="P22" s="2"/>
    </row>
    <row r="23" spans="1:16" x14ac:dyDescent="0.15">
      <c r="A23" s="1">
        <v>38385</v>
      </c>
      <c r="B23" s="2">
        <v>1006.91</v>
      </c>
      <c r="C23" s="3">
        <f t="shared" si="1"/>
        <v>5.3308227417751874E-2</v>
      </c>
      <c r="D23" s="3">
        <f>1-B23/MAX(B$2:B23)</f>
        <v>0</v>
      </c>
      <c r="E23" s="4">
        <f>E22*(计算结果!B$18-1)/(计算结果!B$18+1)+B23*2/(计算结果!B$18+1)</f>
        <v>978.98949040344951</v>
      </c>
      <c r="F23" s="4">
        <f>F22*(计算结果!B$19-1)/(计算结果!B$19+1)+B23*2/(计算结果!B$19+1)</f>
        <v>980.75220586564376</v>
      </c>
      <c r="G23" s="11">
        <f t="shared" si="0"/>
        <v>-1.7627154621942509</v>
      </c>
      <c r="H23" s="11">
        <f>H22*(计算结果!B$20-1)/(计算结果!B$20+1)+G23*2/(计算结果!B$20+1)</f>
        <v>-1.7786788443070769</v>
      </c>
      <c r="I23" s="11">
        <f t="shared" si="2"/>
        <v>3.1926764225651993E-2</v>
      </c>
      <c r="J23" s="20" t="str">
        <f ca="1">IFERROR(IF(计算结果!B$22=1,IF(AND(G23&gt;0,H23&gt;0,G23&gt;H23,OFFSET(G23,-计算结果!B$21,0,1,1)&lt;OFFSET(H23,-计算结果!B$21,0,1,1)),"买",IF(AND(G23&lt;0,H23&lt;0,OFFSET(G23,-计算结果!B$21,0,1,1)&gt;OFFSET(H23,-计算结果!B$21,0,1,1)),"卖",J22)),IF(计算结果!B$22=2,IF(AND(H23&gt;OFFSET(H23,-计算结果!B$21,0,1,1),B23&lt;OFFSET(B23,-计算结果!B$21,0,1,1)),"买",IF(AND(H23&lt;OFFSET(H23,-计算结果!B$21,0,1,1),B23&gt;OFFSET(B23,-计算结果!B$21,0,1,1)),"卖",J22)),IF(计算结果!B$22=3,IF(AND(I23&gt;0,OFFSET(I23,-计算结果!B$21,0,1,1)&lt;0),"买",IF(AND(I23&lt;0,OFFSET(I23,-计算结果!B$21,0,1,1)&gt;0),"卖",J22)),""))),"买")</f>
        <v>买</v>
      </c>
      <c r="K23" s="4">
        <f t="shared" ca="1" si="4"/>
        <v>1</v>
      </c>
      <c r="L23" s="3">
        <f ca="1">IF(J22="买",B23/B22-1,0)-IF(K23=1,计算结果!B$17,0)</f>
        <v>0</v>
      </c>
      <c r="M23" s="2">
        <f t="shared" ca="1" si="3"/>
        <v>0.98439137557362255</v>
      </c>
      <c r="N23" s="3">
        <f ca="1">1-M23/MAX(M$2:M23)</f>
        <v>2.9765426774843506E-2</v>
      </c>
      <c r="P23" s="2"/>
    </row>
    <row r="24" spans="1:16" x14ac:dyDescent="0.15">
      <c r="A24" s="1">
        <v>38386</v>
      </c>
      <c r="B24" s="2">
        <v>993.21</v>
      </c>
      <c r="C24" s="3">
        <f t="shared" si="1"/>
        <v>-1.3605982659820604E-2</v>
      </c>
      <c r="D24" s="3">
        <f>1-B24/MAX(B$2:B24)</f>
        <v>1.3605982659820604E-2</v>
      </c>
      <c r="E24" s="4">
        <f>E23*(计算结果!B$18-1)/(计算结果!B$18+1)+B24*2/(计算结果!B$18+1)</f>
        <v>981.17726111061108</v>
      </c>
      <c r="F24" s="4">
        <f>F23*(计算结果!B$19-1)/(计算结果!B$19+1)+B24*2/(计算结果!B$19+1)</f>
        <v>981.6750054311517</v>
      </c>
      <c r="G24" s="11">
        <f t="shared" si="0"/>
        <v>-0.4977443205406189</v>
      </c>
      <c r="H24" s="11">
        <f>H23*(计算结果!B$20-1)/(计算结果!B$20+1)+G24*2/(计算结果!B$20+1)</f>
        <v>-1.5224919395537853</v>
      </c>
      <c r="I24" s="11">
        <f t="shared" si="2"/>
        <v>2.0494952380263327</v>
      </c>
      <c r="J24" s="20" t="str">
        <f ca="1">IFERROR(IF(计算结果!B$22=1,IF(AND(G24&gt;0,H24&gt;0,G24&gt;H24,OFFSET(G24,-计算结果!B$21,0,1,1)&lt;OFFSET(H24,-计算结果!B$21,0,1,1)),"买",IF(AND(G24&lt;0,H24&lt;0,OFFSET(G24,-计算结果!B$21,0,1,1)&gt;OFFSET(H24,-计算结果!B$21,0,1,1)),"卖",J23)),IF(计算结果!B$22=2,IF(AND(H24&gt;OFFSET(H24,-计算结果!B$21,0,1,1),B24&lt;OFFSET(B24,-计算结果!B$21,0,1,1)),"买",IF(AND(H24&lt;OFFSET(H24,-计算结果!B$21,0,1,1),B24&gt;OFFSET(B24,-计算结果!B$21,0,1,1)),"卖",J23)),IF(计算结果!B$22=3,IF(AND(I24&gt;0,OFFSET(I24,-计算结果!B$21,0,1,1)&lt;0),"买",IF(AND(I24&lt;0,OFFSET(I24,-计算结果!B$21,0,1,1)&gt;0),"卖",J23)),""))),"买")</f>
        <v>买</v>
      </c>
      <c r="K24" s="4" t="str">
        <f t="shared" ca="1" si="4"/>
        <v/>
      </c>
      <c r="L24" s="3">
        <f ca="1">IF(J23="买",B24/B23-1,0)-IF(K24=1,计算结果!B$17,0)</f>
        <v>-1.3605982659820604E-2</v>
      </c>
      <c r="M24" s="2">
        <f t="shared" ca="1" si="3"/>
        <v>0.97099776358709089</v>
      </c>
      <c r="N24" s="3">
        <f ca="1">1-M24/MAX(M$2:M24)</f>
        <v>4.2966421554103462E-2</v>
      </c>
      <c r="P24" s="2"/>
    </row>
    <row r="25" spans="1:16" x14ac:dyDescent="0.15">
      <c r="A25" s="1">
        <v>38387</v>
      </c>
      <c r="B25" s="2">
        <v>1016.85</v>
      </c>
      <c r="C25" s="3">
        <f t="shared" si="1"/>
        <v>2.3801612951943607E-2</v>
      </c>
      <c r="D25" s="3">
        <f>1-B25/MAX(B$2:B25)</f>
        <v>0</v>
      </c>
      <c r="E25" s="4">
        <f>E24*(计算结果!B$18-1)/(计算结果!B$18+1)+B25*2/(计算结果!B$18+1)</f>
        <v>986.66537478590169</v>
      </c>
      <c r="F25" s="4">
        <f>F24*(计算结果!B$19-1)/(计算结果!B$19+1)+B25*2/(计算结果!B$19+1)</f>
        <v>984.28056058439961</v>
      </c>
      <c r="G25" s="11">
        <f t="shared" si="0"/>
        <v>2.3848142015020812</v>
      </c>
      <c r="H25" s="11">
        <f>H24*(计算结果!B$20-1)/(计算结果!B$20+1)+G25*2/(计算结果!B$20+1)</f>
        <v>-0.741030711342612</v>
      </c>
      <c r="I25" s="11">
        <f t="shared" si="2"/>
        <v>6.251689825689386</v>
      </c>
      <c r="J25" s="20" t="str">
        <f ca="1">IFERROR(IF(计算结果!B$22=1,IF(AND(G25&gt;0,H25&gt;0,G25&gt;H25,OFFSET(G25,-计算结果!B$21,0,1,1)&lt;OFFSET(H25,-计算结果!B$21,0,1,1)),"买",IF(AND(G25&lt;0,H25&lt;0,OFFSET(G25,-计算结果!B$21,0,1,1)&gt;OFFSET(H25,-计算结果!B$21,0,1,1)),"卖",J24)),IF(计算结果!B$22=2,IF(AND(H25&gt;OFFSET(H25,-计算结果!B$21,0,1,1),B25&lt;OFFSET(B25,-计算结果!B$21,0,1,1)),"买",IF(AND(H25&lt;OFFSET(H25,-计算结果!B$21,0,1,1),B25&gt;OFFSET(B25,-计算结果!B$21,0,1,1)),"卖",J24)),IF(计算结果!B$22=3,IF(AND(I25&gt;0,OFFSET(I25,-计算结果!B$21,0,1,1)&lt;0),"买",IF(AND(I25&lt;0,OFFSET(I25,-计算结果!B$21,0,1,1)&gt;0),"卖",J24)),""))),"买")</f>
        <v>买</v>
      </c>
      <c r="K25" s="4" t="str">
        <f t="shared" ca="1" si="4"/>
        <v/>
      </c>
      <c r="L25" s="3">
        <f ca="1">IF(J24="买",B25/B24-1,0)-IF(K25=1,计算结果!B$17,0)</f>
        <v>2.3801612951943607E-2</v>
      </c>
      <c r="M25" s="2">
        <f t="shared" ca="1" si="3"/>
        <v>0.99410907653319369</v>
      </c>
      <c r="N25" s="3">
        <f ca="1">1-M25/MAX(M$2:M25)</f>
        <v>2.0187478737920594E-2</v>
      </c>
      <c r="P25" s="2"/>
    </row>
    <row r="26" spans="1:16" x14ac:dyDescent="0.15">
      <c r="A26" s="1">
        <v>38399</v>
      </c>
      <c r="B26" s="2">
        <v>1023.58</v>
      </c>
      <c r="C26" s="3">
        <f t="shared" si="1"/>
        <v>6.6184786350003133E-3</v>
      </c>
      <c r="D26" s="3">
        <f>1-B26/MAX(B$2:B26)</f>
        <v>0</v>
      </c>
      <c r="E26" s="4">
        <f>E25*(计算结果!B$18-1)/(计算结果!B$18+1)+B26*2/(计算结果!B$18+1)</f>
        <v>992.34454789576284</v>
      </c>
      <c r="F26" s="4">
        <f>F25*(计算结果!B$19-1)/(计算结果!B$19+1)+B26*2/(计算结果!B$19+1)</f>
        <v>987.19163017074038</v>
      </c>
      <c r="G26" s="11">
        <f t="shared" si="0"/>
        <v>5.152917725022462</v>
      </c>
      <c r="H26" s="11">
        <f>H25*(计算结果!B$20-1)/(计算结果!B$20+1)+G26*2/(计算结果!B$20+1)</f>
        <v>0.4377589759304028</v>
      </c>
      <c r="I26" s="11">
        <f t="shared" si="2"/>
        <v>9.4303174981841185</v>
      </c>
      <c r="J26" s="20" t="str">
        <f ca="1">IFERROR(IF(计算结果!B$22=1,IF(AND(G26&gt;0,H26&gt;0,G26&gt;H26,OFFSET(G26,-计算结果!B$21,0,1,1)&lt;OFFSET(H26,-计算结果!B$21,0,1,1)),"买",IF(AND(G26&lt;0,H26&lt;0,OFFSET(G26,-计算结果!B$21,0,1,1)&gt;OFFSET(H26,-计算结果!B$21,0,1,1)),"卖",J25)),IF(计算结果!B$22=2,IF(AND(H26&gt;OFFSET(H26,-计算结果!B$21,0,1,1),B26&lt;OFFSET(B26,-计算结果!B$21,0,1,1)),"买",IF(AND(H26&lt;OFFSET(H26,-计算结果!B$21,0,1,1),B26&gt;OFFSET(B26,-计算结果!B$21,0,1,1)),"卖",J25)),IF(计算结果!B$22=3,IF(AND(I26&gt;0,OFFSET(I26,-计算结果!B$21,0,1,1)&lt;0),"买",IF(AND(I26&lt;0,OFFSET(I26,-计算结果!B$21,0,1,1)&gt;0),"卖",J25)),""))),"买")</f>
        <v>买</v>
      </c>
      <c r="K26" s="4" t="str">
        <f t="shared" ca="1" si="4"/>
        <v/>
      </c>
      <c r="L26" s="3">
        <f ca="1">IF(J25="买",B26/B25-1,0)-IF(K26=1,计算结果!B$17,0)</f>
        <v>6.6184786350003133E-3</v>
      </c>
      <c r="M26" s="2">
        <f t="shared" ca="1" si="3"/>
        <v>1.0006885662170886</v>
      </c>
      <c r="N26" s="3">
        <f ca="1">1-M26/MAX(M$2:M26)</f>
        <v>1.3702610499641721E-2</v>
      </c>
      <c r="P26" s="2"/>
    </row>
    <row r="27" spans="1:16" x14ac:dyDescent="0.15">
      <c r="A27" s="1">
        <v>38400</v>
      </c>
      <c r="B27" s="2">
        <v>1020.6</v>
      </c>
      <c r="C27" s="3">
        <f t="shared" si="1"/>
        <v>-2.9113503585455058E-3</v>
      </c>
      <c r="D27" s="3">
        <f>1-B27/MAX(B$2:B27)</f>
        <v>2.9113503585455058E-3</v>
      </c>
      <c r="E27" s="4">
        <f>E26*(计算结果!B$18-1)/(计算结果!B$18+1)+B27*2/(计算结果!B$18+1)</f>
        <v>996.69154052718397</v>
      </c>
      <c r="F27" s="4">
        <f>F26*(计算结果!B$19-1)/(计算结果!B$19+1)+B27*2/(计算结果!B$19+1)</f>
        <v>989.66632423216709</v>
      </c>
      <c r="G27" s="11">
        <f t="shared" si="0"/>
        <v>7.0252162950168895</v>
      </c>
      <c r="H27" s="11">
        <f>H26*(计算结果!B$20-1)/(计算结果!B$20+1)+G27*2/(计算结果!B$20+1)</f>
        <v>1.7552504397477002</v>
      </c>
      <c r="I27" s="11">
        <f t="shared" si="2"/>
        <v>10.539931710538379</v>
      </c>
      <c r="J27" s="20" t="str">
        <f ca="1">IFERROR(IF(计算结果!B$22=1,IF(AND(G27&gt;0,H27&gt;0,G27&gt;H27,OFFSET(G27,-计算结果!B$21,0,1,1)&lt;OFFSET(H27,-计算结果!B$21,0,1,1)),"买",IF(AND(G27&lt;0,H27&lt;0,OFFSET(G27,-计算结果!B$21,0,1,1)&gt;OFFSET(H27,-计算结果!B$21,0,1,1)),"卖",J26)),IF(计算结果!B$22=2,IF(AND(H27&gt;OFFSET(H27,-计算结果!B$21,0,1,1),B27&lt;OFFSET(B27,-计算结果!B$21,0,1,1)),"买",IF(AND(H27&lt;OFFSET(H27,-计算结果!B$21,0,1,1),B27&gt;OFFSET(B27,-计算结果!B$21,0,1,1)),"卖",J26)),IF(计算结果!B$22=3,IF(AND(I27&gt;0,OFFSET(I27,-计算结果!B$21,0,1,1)&lt;0),"买",IF(AND(I27&lt;0,OFFSET(I27,-计算结果!B$21,0,1,1)&gt;0),"卖",J26)),""))),"买")</f>
        <v>买</v>
      </c>
      <c r="K27" s="4" t="str">
        <f t="shared" ca="1" si="4"/>
        <v/>
      </c>
      <c r="L27" s="3">
        <f ca="1">IF(J26="买",B27/B26-1,0)-IF(K27=1,计算结果!B$17,0)</f>
        <v>-2.9113503585455058E-3</v>
      </c>
      <c r="M27" s="2">
        <f t="shared" ca="1" si="3"/>
        <v>0.99777521120104007</v>
      </c>
      <c r="N27" s="3">
        <f ca="1">1-M27/MAX(M$2:M27)</f>
        <v>1.6574067758196032E-2</v>
      </c>
      <c r="P27" s="2"/>
    </row>
    <row r="28" spans="1:16" x14ac:dyDescent="0.15">
      <c r="A28" s="1">
        <v>38401</v>
      </c>
      <c r="B28" s="2">
        <v>1006.05</v>
      </c>
      <c r="C28" s="3">
        <f t="shared" si="1"/>
        <v>-1.4256319811875473E-2</v>
      </c>
      <c r="D28" s="3">
        <f>1-B28/MAX(B$2:B28)</f>
        <v>1.7126165028625073E-2</v>
      </c>
      <c r="E28" s="4">
        <f>E27*(计算结果!B$18-1)/(计算结果!B$18+1)+B28*2/(计算结果!B$18+1)</f>
        <v>998.13130352300186</v>
      </c>
      <c r="F28" s="4">
        <f>F27*(计算结果!B$19-1)/(计算结果!B$19+1)+B28*2/(计算结果!B$19+1)</f>
        <v>990.87992984459913</v>
      </c>
      <c r="G28" s="11">
        <f t="shared" si="0"/>
        <v>7.2513736784027287</v>
      </c>
      <c r="H28" s="11">
        <f>H27*(计算结果!B$20-1)/(计算结果!B$20+1)+G28*2/(计算结果!B$20+1)</f>
        <v>2.8544750874787059</v>
      </c>
      <c r="I28" s="11">
        <f t="shared" si="2"/>
        <v>8.7937971818480456</v>
      </c>
      <c r="J28" s="20" t="str">
        <f ca="1">IFERROR(IF(计算结果!B$22=1,IF(AND(G28&gt;0,H28&gt;0,G28&gt;H28,OFFSET(G28,-计算结果!B$21,0,1,1)&lt;OFFSET(H28,-计算结果!B$21,0,1,1)),"买",IF(AND(G28&lt;0,H28&lt;0,OFFSET(G28,-计算结果!B$21,0,1,1)&gt;OFFSET(H28,-计算结果!B$21,0,1,1)),"卖",J27)),IF(计算结果!B$22=2,IF(AND(H28&gt;OFFSET(H28,-计算结果!B$21,0,1,1),B28&lt;OFFSET(B28,-计算结果!B$21,0,1,1)),"买",IF(AND(H28&lt;OFFSET(H28,-计算结果!B$21,0,1,1),B28&gt;OFFSET(B28,-计算结果!B$21,0,1,1)),"卖",J27)),IF(计算结果!B$22=3,IF(AND(I28&gt;0,OFFSET(I28,-计算结果!B$21,0,1,1)&lt;0),"买",IF(AND(I28&lt;0,OFFSET(I28,-计算结果!B$21,0,1,1)&gt;0),"卖",J27)),""))),"买")</f>
        <v>买</v>
      </c>
      <c r="K28" s="4" t="str">
        <f t="shared" ca="1" si="4"/>
        <v/>
      </c>
      <c r="L28" s="3">
        <f ca="1">IF(J27="买",B28/B27-1,0)-IF(K28=1,计算结果!B$17,0)</f>
        <v>-1.4256319811875473E-2</v>
      </c>
      <c r="M28" s="2">
        <f t="shared" ca="1" si="3"/>
        <v>0.98355060868979649</v>
      </c>
      <c r="N28" s="3">
        <f ca="1">1-M28/MAX(M$2:M28)</f>
        <v>3.0594102359526976E-2</v>
      </c>
      <c r="P28" s="2"/>
    </row>
    <row r="29" spans="1:16" x14ac:dyDescent="0.15">
      <c r="A29" s="1">
        <v>38404</v>
      </c>
      <c r="B29" s="2">
        <v>1025.6300000000001</v>
      </c>
      <c r="C29" s="3">
        <f t="shared" si="1"/>
        <v>1.9462253367128923E-2</v>
      </c>
      <c r="D29" s="3">
        <f>1-B29/MAX(B$2:B29)</f>
        <v>0</v>
      </c>
      <c r="E29" s="4">
        <f>E28*(计算结果!B$18-1)/(计算结果!B$18+1)+B29*2/(计算结果!B$18+1)</f>
        <v>1002.3618722117709</v>
      </c>
      <c r="F29" s="4">
        <f>F28*(计算结果!B$19-1)/(计算结果!B$19+1)+B29*2/(计算结果!B$19+1)</f>
        <v>993.45400911536956</v>
      </c>
      <c r="G29" s="11">
        <f t="shared" si="0"/>
        <v>8.9078630964013428</v>
      </c>
      <c r="H29" s="11">
        <f>H28*(计算结果!B$20-1)/(计算结果!B$20+1)+G29*2/(计算结果!B$20+1)</f>
        <v>4.0651526892632335</v>
      </c>
      <c r="I29" s="11">
        <f t="shared" si="2"/>
        <v>9.6854208142762186</v>
      </c>
      <c r="J29" s="20" t="str">
        <f ca="1">IFERROR(IF(计算结果!B$22=1,IF(AND(G29&gt;0,H29&gt;0,G29&gt;H29,OFFSET(G29,-计算结果!B$21,0,1,1)&lt;OFFSET(H29,-计算结果!B$21,0,1,1)),"买",IF(AND(G29&lt;0,H29&lt;0,OFFSET(G29,-计算结果!B$21,0,1,1)&gt;OFFSET(H29,-计算结果!B$21,0,1,1)),"卖",J28)),IF(计算结果!B$22=2,IF(AND(H29&gt;OFFSET(H29,-计算结果!B$21,0,1,1),B29&lt;OFFSET(B29,-计算结果!B$21,0,1,1)),"买",IF(AND(H29&lt;OFFSET(H29,-计算结果!B$21,0,1,1),B29&gt;OFFSET(B29,-计算结果!B$21,0,1,1)),"卖",J28)),IF(计算结果!B$22=3,IF(AND(I29&gt;0,OFFSET(I29,-计算结果!B$21,0,1,1)&lt;0),"买",IF(AND(I29&lt;0,OFFSET(I29,-计算结果!B$21,0,1,1)&gt;0),"卖",J28)),""))),"买")</f>
        <v>买</v>
      </c>
      <c r="K29" s="4" t="str">
        <f t="shared" ca="1" si="4"/>
        <v/>
      </c>
      <c r="L29" s="3">
        <f ca="1">IF(J28="买",B29/B28-1,0)-IF(K29=1,计算结果!B$17,0)</f>
        <v>1.9462253367128923E-2</v>
      </c>
      <c r="M29" s="2">
        <f t="shared" ca="1" si="3"/>
        <v>1.0026927198355111</v>
      </c>
      <c r="N29" s="3">
        <f ca="1">1-M29/MAX(M$2:M29)</f>
        <v>1.1727279164059135E-2</v>
      </c>
      <c r="P29" s="2"/>
    </row>
    <row r="30" spans="1:16" x14ac:dyDescent="0.15">
      <c r="A30" s="1">
        <v>38405</v>
      </c>
      <c r="B30" s="2">
        <v>1046.74</v>
      </c>
      <c r="C30" s="3">
        <f t="shared" si="1"/>
        <v>2.0582471261565871E-2</v>
      </c>
      <c r="D30" s="3">
        <f>1-B30/MAX(B$2:B30)</f>
        <v>0</v>
      </c>
      <c r="E30" s="4">
        <f>E29*(计算结果!B$18-1)/(计算结果!B$18+1)+B30*2/(计算结果!B$18+1)</f>
        <v>1009.189276486883</v>
      </c>
      <c r="F30" s="4">
        <f>F29*(计算结果!B$19-1)/(计算结果!B$19+1)+B30*2/(计算结果!B$19+1)</f>
        <v>997.40111955126815</v>
      </c>
      <c r="G30" s="11">
        <f t="shared" si="0"/>
        <v>11.788156935614893</v>
      </c>
      <c r="H30" s="11">
        <f>H29*(计算结果!B$20-1)/(计算结果!B$20+1)+G30*2/(计算结果!B$20+1)</f>
        <v>5.6097535385335657</v>
      </c>
      <c r="I30" s="11">
        <f t="shared" si="2"/>
        <v>12.356806794162654</v>
      </c>
      <c r="J30" s="20" t="str">
        <f ca="1">IFERROR(IF(计算结果!B$22=1,IF(AND(G30&gt;0,H30&gt;0,G30&gt;H30,OFFSET(G30,-计算结果!B$21,0,1,1)&lt;OFFSET(H30,-计算结果!B$21,0,1,1)),"买",IF(AND(G30&lt;0,H30&lt;0,OFFSET(G30,-计算结果!B$21,0,1,1)&gt;OFFSET(H30,-计算结果!B$21,0,1,1)),"卖",J29)),IF(计算结果!B$22=2,IF(AND(H30&gt;OFFSET(H30,-计算结果!B$21,0,1,1),B30&lt;OFFSET(B30,-计算结果!B$21,0,1,1)),"买",IF(AND(H30&lt;OFFSET(H30,-计算结果!B$21,0,1,1),B30&gt;OFFSET(B30,-计算结果!B$21,0,1,1)),"卖",J29)),IF(计算结果!B$22=3,IF(AND(I30&gt;0,OFFSET(I30,-计算结果!B$21,0,1,1)&lt;0),"买",IF(AND(I30&lt;0,OFFSET(I30,-计算结果!B$21,0,1,1)&gt;0),"卖",J29)),""))),"买")</f>
        <v>买</v>
      </c>
      <c r="K30" s="4" t="str">
        <f t="shared" ca="1" si="4"/>
        <v/>
      </c>
      <c r="L30" s="3">
        <f ca="1">IF(J29="买",B30/B29-1,0)-IF(K30=1,计算结果!B$17,0)</f>
        <v>2.0582471261565871E-2</v>
      </c>
      <c r="M30" s="2">
        <f t="shared" ca="1" si="3"/>
        <v>1.0233306139257068</v>
      </c>
      <c r="N30" s="3">
        <f ca="1">1-M30/MAX(M$2:M30)</f>
        <v>0</v>
      </c>
      <c r="P30" s="2"/>
    </row>
    <row r="31" spans="1:16" x14ac:dyDescent="0.15">
      <c r="A31" s="1">
        <v>38406</v>
      </c>
      <c r="B31" s="2">
        <v>1043.93</v>
      </c>
      <c r="C31" s="3">
        <f t="shared" si="1"/>
        <v>-2.6845252880370873E-3</v>
      </c>
      <c r="D31" s="3">
        <f>1-B31/MAX(B$2:B31)</f>
        <v>2.6845252880370873E-3</v>
      </c>
      <c r="E31" s="4">
        <f>E30*(计算结果!B$18-1)/(计算结果!B$18+1)+B31*2/(计算结果!B$18+1)</f>
        <v>1014.5340031812087</v>
      </c>
      <c r="F31" s="4">
        <f>F30*(计算结果!B$19-1)/(计算结果!B$19+1)+B31*2/(计算结果!B$19+1)</f>
        <v>1000.8477032882113</v>
      </c>
      <c r="G31" s="11">
        <f t="shared" si="0"/>
        <v>13.686299892997454</v>
      </c>
      <c r="H31" s="11">
        <f>H30*(计算结果!B$20-1)/(计算结果!B$20+1)+G31*2/(计算结果!B$20+1)</f>
        <v>7.225062809426344</v>
      </c>
      <c r="I31" s="11">
        <f t="shared" si="2"/>
        <v>12.922474167142219</v>
      </c>
      <c r="J31" s="20" t="str">
        <f ca="1">IFERROR(IF(计算结果!B$22=1,IF(AND(G31&gt;0,H31&gt;0,G31&gt;H31,OFFSET(G31,-计算结果!B$21,0,1,1)&lt;OFFSET(H31,-计算结果!B$21,0,1,1)),"买",IF(AND(G31&lt;0,H31&lt;0,OFFSET(G31,-计算结果!B$21,0,1,1)&gt;OFFSET(H31,-计算结果!B$21,0,1,1)),"卖",J30)),IF(计算结果!B$22=2,IF(AND(H31&gt;OFFSET(H31,-计算结果!B$21,0,1,1),B31&lt;OFFSET(B31,-计算结果!B$21,0,1,1)),"买",IF(AND(H31&lt;OFFSET(H31,-计算结果!B$21,0,1,1),B31&gt;OFFSET(B31,-计算结果!B$21,0,1,1)),"卖",J30)),IF(计算结果!B$22=3,IF(AND(I31&gt;0,OFFSET(I31,-计算结果!B$21,0,1,1)&lt;0),"买",IF(AND(I31&lt;0,OFFSET(I31,-计算结果!B$21,0,1,1)&gt;0),"卖",J30)),""))),"买")</f>
        <v>买</v>
      </c>
      <c r="K31" s="4" t="str">
        <f t="shared" ca="1" si="4"/>
        <v/>
      </c>
      <c r="L31" s="3">
        <f ca="1">IF(J30="买",B31/B30-1,0)-IF(K31=1,计算结果!B$17,0)</f>
        <v>-2.6845252880370873E-3</v>
      </c>
      <c r="M31" s="2">
        <f t="shared" ca="1" si="3"/>
        <v>1.0205834570146006</v>
      </c>
      <c r="N31" s="3">
        <f ca="1">1-M31/MAX(M$2:M31)</f>
        <v>2.6845252880371984E-3</v>
      </c>
      <c r="P31" s="2"/>
    </row>
    <row r="32" spans="1:16" x14ac:dyDescent="0.15">
      <c r="A32" s="1">
        <v>38407</v>
      </c>
      <c r="B32" s="2">
        <v>1045.46</v>
      </c>
      <c r="C32" s="3">
        <f t="shared" si="1"/>
        <v>1.4656155106185231E-3</v>
      </c>
      <c r="D32" s="3">
        <f>1-B32/MAX(B$2:B32)</f>
        <v>1.2228442593194E-3</v>
      </c>
      <c r="E32" s="4">
        <f>E31*(计算结果!B$18-1)/(计算结果!B$18+1)+B32*2/(计算结果!B$18+1)</f>
        <v>1019.2918488456381</v>
      </c>
      <c r="F32" s="4">
        <f>F31*(计算结果!B$19-1)/(计算结果!B$19+1)+B32*2/(计算结果!B$19+1)</f>
        <v>1004.1523178594549</v>
      </c>
      <c r="G32" s="11">
        <f t="shared" si="0"/>
        <v>15.139530986183217</v>
      </c>
      <c r="H32" s="11">
        <f>H31*(计算结果!B$20-1)/(计算结果!B$20+1)+G32*2/(计算结果!B$20+1)</f>
        <v>8.8079564447777194</v>
      </c>
      <c r="I32" s="11">
        <f t="shared" si="2"/>
        <v>12.663149082810996</v>
      </c>
      <c r="J32" s="20" t="str">
        <f ca="1">IFERROR(IF(计算结果!B$22=1,IF(AND(G32&gt;0,H32&gt;0,G32&gt;H32,OFFSET(G32,-计算结果!B$21,0,1,1)&lt;OFFSET(H32,-计算结果!B$21,0,1,1)),"买",IF(AND(G32&lt;0,H32&lt;0,OFFSET(G32,-计算结果!B$21,0,1,1)&gt;OFFSET(H32,-计算结果!B$21,0,1,1)),"卖",J31)),IF(计算结果!B$22=2,IF(AND(H32&gt;OFFSET(H32,-计算结果!B$21,0,1,1),B32&lt;OFFSET(B32,-计算结果!B$21,0,1,1)),"买",IF(AND(H32&lt;OFFSET(H32,-计算结果!B$21,0,1,1),B32&gt;OFFSET(B32,-计算结果!B$21,0,1,1)),"卖",J31)),IF(计算结果!B$22=3,IF(AND(I32&gt;0,OFFSET(I32,-计算结果!B$21,0,1,1)&lt;0),"买",IF(AND(I32&lt;0,OFFSET(I32,-计算结果!B$21,0,1,1)&gt;0),"卖",J31)),""))),"买")</f>
        <v>买</v>
      </c>
      <c r="K32" s="4" t="str">
        <f t="shared" ca="1" si="4"/>
        <v/>
      </c>
      <c r="L32" s="3">
        <f ca="1">IF(J31="买",B32/B31-1,0)-IF(K32=1,计算结果!B$17,0)</f>
        <v>1.4656155106185231E-3</v>
      </c>
      <c r="M32" s="2">
        <f t="shared" ca="1" si="3"/>
        <v>1.0220792399590819</v>
      </c>
      <c r="N32" s="3">
        <f ca="1">1-M32/MAX(M$2:M32)</f>
        <v>1.2228442593194E-3</v>
      </c>
      <c r="P32" s="2"/>
    </row>
    <row r="33" spans="1:16" x14ac:dyDescent="0.15">
      <c r="A33" s="1">
        <v>38408</v>
      </c>
      <c r="B33" s="2">
        <v>1046.76</v>
      </c>
      <c r="C33" s="3">
        <f t="shared" si="1"/>
        <v>1.2434717731906186E-3</v>
      </c>
      <c r="D33" s="3">
        <f>1-B33/MAX(B$2:B33)</f>
        <v>0</v>
      </c>
      <c r="E33" s="4">
        <f>E32*(计算结果!B$18-1)/(计算结果!B$18+1)+B33*2/(计算结果!B$18+1)</f>
        <v>1023.5177182540015</v>
      </c>
      <c r="F33" s="4">
        <f>F32*(计算结果!B$19-1)/(计算结果!B$19+1)+B33*2/(计算结果!B$19+1)</f>
        <v>1007.3084424624583</v>
      </c>
      <c r="G33" s="11">
        <f t="shared" si="0"/>
        <v>16.209275791543178</v>
      </c>
      <c r="H33" s="11">
        <f>H32*(计算结果!B$20-1)/(计算结果!B$20+1)+G33*2/(计算结果!B$20+1)</f>
        <v>10.288220314130811</v>
      </c>
      <c r="I33" s="11">
        <f t="shared" si="2"/>
        <v>11.842110954824733</v>
      </c>
      <c r="J33" s="20" t="str">
        <f ca="1">IFERROR(IF(计算结果!B$22=1,IF(AND(G33&gt;0,H33&gt;0,G33&gt;H33,OFFSET(G33,-计算结果!B$21,0,1,1)&lt;OFFSET(H33,-计算结果!B$21,0,1,1)),"买",IF(AND(G33&lt;0,H33&lt;0,OFFSET(G33,-计算结果!B$21,0,1,1)&gt;OFFSET(H33,-计算结果!B$21,0,1,1)),"卖",J32)),IF(计算结果!B$22=2,IF(AND(H33&gt;OFFSET(H33,-计算结果!B$21,0,1,1),B33&lt;OFFSET(B33,-计算结果!B$21,0,1,1)),"买",IF(AND(H33&lt;OFFSET(H33,-计算结果!B$21,0,1,1),B33&gt;OFFSET(B33,-计算结果!B$21,0,1,1)),"卖",J32)),IF(计算结果!B$22=3,IF(AND(I33&gt;0,OFFSET(I33,-计算结果!B$21,0,1,1)&lt;0),"买",IF(AND(I33&lt;0,OFFSET(I33,-计算结果!B$21,0,1,1)&gt;0),"卖",J32)),""))),"买")</f>
        <v>买</v>
      </c>
      <c r="K33" s="4" t="str">
        <f t="shared" ca="1" si="4"/>
        <v/>
      </c>
      <c r="L33" s="3">
        <f ca="1">IF(J32="买",B33/B32-1,0)-IF(K33=1,计算结果!B$17,0)</f>
        <v>1.2434717731906186E-3</v>
      </c>
      <c r="M33" s="2">
        <f t="shared" ca="1" si="3"/>
        <v>1.0233501666439351</v>
      </c>
      <c r="N33" s="3">
        <f ca="1">1-M33/MAX(M$2:M33)</f>
        <v>0</v>
      </c>
      <c r="P33" s="2"/>
    </row>
    <row r="34" spans="1:16" x14ac:dyDescent="0.15">
      <c r="A34" s="1">
        <v>38411</v>
      </c>
      <c r="B34" s="2">
        <v>1039.98</v>
      </c>
      <c r="C34" s="3">
        <f t="shared" si="1"/>
        <v>-6.477129427949091E-3</v>
      </c>
      <c r="D34" s="3">
        <f>1-B34/MAX(B$2:B34)</f>
        <v>6.477129427949091E-3</v>
      </c>
      <c r="E34" s="4">
        <f>E33*(计算结果!B$18-1)/(计算结果!B$18+1)+B34*2/(计算结果!B$18+1)</f>
        <v>1026.0503769841553</v>
      </c>
      <c r="F34" s="4">
        <f>F33*(计算结果!B$19-1)/(计算结果!B$19+1)+B34*2/(计算结果!B$19+1)</f>
        <v>1009.7285578356095</v>
      </c>
      <c r="G34" s="11">
        <f t="shared" si="0"/>
        <v>16.321819148545728</v>
      </c>
      <c r="H34" s="11">
        <f>H33*(计算结果!B$20-1)/(计算结果!B$20+1)+G34*2/(计算结果!B$20+1)</f>
        <v>11.494940081013794</v>
      </c>
      <c r="I34" s="11">
        <f t="shared" si="2"/>
        <v>9.6537581350638675</v>
      </c>
      <c r="J34" s="20" t="str">
        <f ca="1">IFERROR(IF(计算结果!B$22=1,IF(AND(G34&gt;0,H34&gt;0,G34&gt;H34,OFFSET(G34,-计算结果!B$21,0,1,1)&lt;OFFSET(H34,-计算结果!B$21,0,1,1)),"买",IF(AND(G34&lt;0,H34&lt;0,OFFSET(G34,-计算结果!B$21,0,1,1)&gt;OFFSET(H34,-计算结果!B$21,0,1,1)),"卖",J33)),IF(计算结果!B$22=2,IF(AND(H34&gt;OFFSET(H34,-计算结果!B$21,0,1,1),B34&lt;OFFSET(B34,-计算结果!B$21,0,1,1)),"买",IF(AND(H34&lt;OFFSET(H34,-计算结果!B$21,0,1,1),B34&gt;OFFSET(B34,-计算结果!B$21,0,1,1)),"卖",J33)),IF(计算结果!B$22=3,IF(AND(I34&gt;0,OFFSET(I34,-计算结果!B$21,0,1,1)&lt;0),"买",IF(AND(I34&lt;0,OFFSET(I34,-计算结果!B$21,0,1,1)&gt;0),"卖",J33)),""))),"买")</f>
        <v>买</v>
      </c>
      <c r="K34" s="4" t="str">
        <f t="shared" ca="1" si="4"/>
        <v/>
      </c>
      <c r="L34" s="3">
        <f ca="1">IF(J33="买",B34/B33-1,0)-IF(K34=1,计算结果!B$17,0)</f>
        <v>-6.477129427949091E-3</v>
      </c>
      <c r="M34" s="2">
        <f t="shared" ca="1" si="3"/>
        <v>1.0167217951644691</v>
      </c>
      <c r="N34" s="3">
        <f ca="1">1-M34/MAX(M$2:M34)</f>
        <v>6.4771294279489799E-3</v>
      </c>
      <c r="P34" s="2"/>
    </row>
    <row r="35" spans="1:16" x14ac:dyDescent="0.15">
      <c r="A35" s="1">
        <v>38412</v>
      </c>
      <c r="B35" s="2">
        <v>1035.93</v>
      </c>
      <c r="C35" s="3">
        <f t="shared" si="1"/>
        <v>-3.894305659724151E-3</v>
      </c>
      <c r="D35" s="3">
        <f>1-B35/MAX(B$2:B35)</f>
        <v>1.034621116588319E-2</v>
      </c>
      <c r="E35" s="4">
        <f>E34*(计算结果!B$18-1)/(计算结果!B$18+1)+B35*2/(计算结果!B$18+1)</f>
        <v>1027.5703189865928</v>
      </c>
      <c r="F35" s="4">
        <f>F34*(计算结果!B$19-1)/(计算结果!B$19+1)+B35*2/(计算结果!B$19+1)</f>
        <v>1011.6694054033422</v>
      </c>
      <c r="G35" s="11">
        <f t="shared" si="0"/>
        <v>15.900913583250599</v>
      </c>
      <c r="H35" s="11">
        <f>H34*(计算结果!B$20-1)/(计算结果!B$20+1)+G35*2/(计算结果!B$20+1)</f>
        <v>12.376134781461154</v>
      </c>
      <c r="I35" s="11">
        <f t="shared" si="2"/>
        <v>7.0495576035788901</v>
      </c>
      <c r="J35" s="20" t="str">
        <f ca="1">IFERROR(IF(计算结果!B$22=1,IF(AND(G35&gt;0,H35&gt;0,G35&gt;H35,OFFSET(G35,-计算结果!B$21,0,1,1)&lt;OFFSET(H35,-计算结果!B$21,0,1,1)),"买",IF(AND(G35&lt;0,H35&lt;0,OFFSET(G35,-计算结果!B$21,0,1,1)&gt;OFFSET(H35,-计算结果!B$21,0,1,1)),"卖",J34)),IF(计算结果!B$22=2,IF(AND(H35&gt;OFFSET(H35,-计算结果!B$21,0,1,1),B35&lt;OFFSET(B35,-计算结果!B$21,0,1,1)),"买",IF(AND(H35&lt;OFFSET(H35,-计算结果!B$21,0,1,1),B35&gt;OFFSET(B35,-计算结果!B$21,0,1,1)),"卖",J34)),IF(计算结果!B$22=3,IF(AND(I35&gt;0,OFFSET(I35,-计算结果!B$21,0,1,1)&lt;0),"买",IF(AND(I35&lt;0,OFFSET(I35,-计算结果!B$21,0,1,1)&gt;0),"卖",J34)),""))),"买")</f>
        <v>买</v>
      </c>
      <c r="K35" s="4" t="str">
        <f t="shared" ca="1" si="4"/>
        <v/>
      </c>
      <c r="L35" s="3">
        <f ca="1">IF(J34="买",B35/B34-1,0)-IF(K35=1,计算结果!B$17,0)</f>
        <v>-3.894305659724151E-3</v>
      </c>
      <c r="M35" s="2">
        <f t="shared" ca="1" si="3"/>
        <v>1.0127623697231953</v>
      </c>
      <c r="N35" s="3">
        <f ca="1">1-M35/MAX(M$2:M35)</f>
        <v>1.0346211165883079E-2</v>
      </c>
      <c r="P35" s="2"/>
    </row>
    <row r="36" spans="1:16" x14ac:dyDescent="0.15">
      <c r="A36" s="1">
        <v>38413</v>
      </c>
      <c r="B36" s="2">
        <v>1021.32</v>
      </c>
      <c r="C36" s="3">
        <f t="shared" si="1"/>
        <v>-1.4103269525933215E-2</v>
      </c>
      <c r="D36" s="3">
        <f>1-B36/MAX(B$2:B36)</f>
        <v>2.4303565287171813E-2</v>
      </c>
      <c r="E36" s="4">
        <f>E35*(计算结果!B$18-1)/(计算结果!B$18+1)+B36*2/(计算结果!B$18+1)</f>
        <v>1026.6087314501938</v>
      </c>
      <c r="F36" s="4">
        <f>F35*(计算结果!B$19-1)/(计算结果!B$19+1)+B36*2/(计算结果!B$19+1)</f>
        <v>1012.3842642623539</v>
      </c>
      <c r="G36" s="11">
        <f t="shared" si="0"/>
        <v>14.224467187839878</v>
      </c>
      <c r="H36" s="11">
        <f>H35*(计算结果!B$20-1)/(计算结果!B$20+1)+G36*2/(计算结果!B$20+1)</f>
        <v>12.745801262736899</v>
      </c>
      <c r="I36" s="11">
        <f t="shared" si="2"/>
        <v>2.9573318502059571</v>
      </c>
      <c r="J36" s="20" t="str">
        <f ca="1">IFERROR(IF(计算结果!B$22=1,IF(AND(G36&gt;0,H36&gt;0,G36&gt;H36,OFFSET(G36,-计算结果!B$21,0,1,1)&lt;OFFSET(H36,-计算结果!B$21,0,1,1)),"买",IF(AND(G36&lt;0,H36&lt;0,OFFSET(G36,-计算结果!B$21,0,1,1)&gt;OFFSET(H36,-计算结果!B$21,0,1,1)),"卖",J35)),IF(计算结果!B$22=2,IF(AND(H36&gt;OFFSET(H36,-计算结果!B$21,0,1,1),B36&lt;OFFSET(B36,-计算结果!B$21,0,1,1)),"买",IF(AND(H36&lt;OFFSET(H36,-计算结果!B$21,0,1,1),B36&gt;OFFSET(B36,-计算结果!B$21,0,1,1)),"卖",J35)),IF(计算结果!B$22=3,IF(AND(I36&gt;0,OFFSET(I36,-计算结果!B$21,0,1,1)&lt;0),"买",IF(AND(I36&lt;0,OFFSET(I36,-计算结果!B$21,0,1,1)&gt;0),"卖",J35)),""))),"买")</f>
        <v>买</v>
      </c>
      <c r="K36" s="4" t="str">
        <f t="shared" ca="1" si="4"/>
        <v/>
      </c>
      <c r="L36" s="3">
        <f ca="1">IF(J35="买",B36/B35-1,0)-IF(K36=1,计算结果!B$17,0)</f>
        <v>-1.4103269525933215E-2</v>
      </c>
      <c r="M36" s="2">
        <f t="shared" ca="1" si="3"/>
        <v>0.99847910905726633</v>
      </c>
      <c r="N36" s="3">
        <f ca="1">1-M36/MAX(M$2:M36)</f>
        <v>2.430356528717148E-2</v>
      </c>
      <c r="P36" s="2"/>
    </row>
    <row r="37" spans="1:16" x14ac:dyDescent="0.15">
      <c r="A37" s="1">
        <v>38414</v>
      </c>
      <c r="B37" s="2">
        <v>1027.71</v>
      </c>
      <c r="C37" s="3">
        <f t="shared" si="1"/>
        <v>6.2566090941134078E-3</v>
      </c>
      <c r="D37" s="3">
        <f>1-B37/MAX(B$2:B37)</f>
        <v>1.8199014100653388E-2</v>
      </c>
      <c r="E37" s="4">
        <f>E36*(计算结果!B$18-1)/(计算结果!B$18+1)+B37*2/(计算结果!B$18+1)</f>
        <v>1026.7781573809334</v>
      </c>
      <c r="F37" s="4">
        <f>F36*(计算结果!B$19-1)/(计算结果!B$19+1)+B37*2/(计算结果!B$19+1)</f>
        <v>1013.5195039466239</v>
      </c>
      <c r="G37" s="11">
        <f t="shared" si="0"/>
        <v>13.258653434309508</v>
      </c>
      <c r="H37" s="11">
        <f>H36*(计算结果!B$20-1)/(计算结果!B$20+1)+G37*2/(计算结果!B$20+1)</f>
        <v>12.848371697051421</v>
      </c>
      <c r="I37" s="11">
        <f t="shared" si="2"/>
        <v>0.82056347451617384</v>
      </c>
      <c r="J37" s="20" t="str">
        <f ca="1">IFERROR(IF(计算结果!B$22=1,IF(AND(G37&gt;0,H37&gt;0,G37&gt;H37,OFFSET(G37,-计算结果!B$21,0,1,1)&lt;OFFSET(H37,-计算结果!B$21,0,1,1)),"买",IF(AND(G37&lt;0,H37&lt;0,OFFSET(G37,-计算结果!B$21,0,1,1)&gt;OFFSET(H37,-计算结果!B$21,0,1,1)),"卖",J36)),IF(计算结果!B$22=2,IF(AND(H37&gt;OFFSET(H37,-计算结果!B$21,0,1,1),B37&lt;OFFSET(B37,-计算结果!B$21,0,1,1)),"买",IF(AND(H37&lt;OFFSET(H37,-计算结果!B$21,0,1,1),B37&gt;OFFSET(B37,-计算结果!B$21,0,1,1)),"卖",J36)),IF(计算结果!B$22=3,IF(AND(I37&gt;0,OFFSET(I37,-计算结果!B$21,0,1,1)&lt;0),"买",IF(AND(I37&lt;0,OFFSET(I37,-计算结果!B$21,0,1,1)&gt;0),"卖",J36)),""))),"买")</f>
        <v>买</v>
      </c>
      <c r="K37" s="4" t="str">
        <f t="shared" ca="1" si="4"/>
        <v/>
      </c>
      <c r="L37" s="3">
        <f ca="1">IF(J36="买",B37/B36-1,0)-IF(K37=1,计算结果!B$17,0)</f>
        <v>6.2566090941134078E-3</v>
      </c>
      <c r="M37" s="2">
        <f t="shared" ca="1" si="3"/>
        <v>1.0047262025312762</v>
      </c>
      <c r="N37" s="3">
        <f ca="1">1-M37/MAX(M$2:M37)</f>
        <v>1.8199014100653277E-2</v>
      </c>
      <c r="P37" s="2"/>
    </row>
    <row r="38" spans="1:16" x14ac:dyDescent="0.15">
      <c r="A38" s="1">
        <v>38415</v>
      </c>
      <c r="B38" s="2">
        <v>1023.66</v>
      </c>
      <c r="C38" s="3">
        <f t="shared" si="1"/>
        <v>-3.940800420352164E-3</v>
      </c>
      <c r="D38" s="3">
        <f>1-B38/MAX(B$2:B38)</f>
        <v>2.2068095838587709E-2</v>
      </c>
      <c r="E38" s="4">
        <f>E37*(计算结果!B$18-1)/(计算结果!B$18+1)+B38*2/(计算结果!B$18+1)</f>
        <v>1026.2984408607899</v>
      </c>
      <c r="F38" s="4">
        <f>F37*(计算结果!B$19-1)/(计算结果!B$19+1)+B38*2/(计算结果!B$19+1)</f>
        <v>1014.2706518024296</v>
      </c>
      <c r="G38" s="11">
        <f t="shared" si="0"/>
        <v>12.027789058360327</v>
      </c>
      <c r="H38" s="11">
        <f>H37*(计算结果!B$20-1)/(计算结果!B$20+1)+G38*2/(计算结果!B$20+1)</f>
        <v>12.684255169313204</v>
      </c>
      <c r="I38" s="11">
        <f t="shared" si="2"/>
        <v>-1.3129322219057542</v>
      </c>
      <c r="J38" s="20" t="str">
        <f ca="1">IFERROR(IF(计算结果!B$22=1,IF(AND(G38&gt;0,H38&gt;0,G38&gt;H38,OFFSET(G38,-计算结果!B$21,0,1,1)&lt;OFFSET(H38,-计算结果!B$21,0,1,1)),"买",IF(AND(G38&lt;0,H38&lt;0,OFFSET(G38,-计算结果!B$21,0,1,1)&gt;OFFSET(H38,-计算结果!B$21,0,1,1)),"卖",J37)),IF(计算结果!B$22=2,IF(AND(H38&gt;OFFSET(H38,-计算结果!B$21,0,1,1),B38&lt;OFFSET(B38,-计算结果!B$21,0,1,1)),"买",IF(AND(H38&lt;OFFSET(H38,-计算结果!B$21,0,1,1),B38&gt;OFFSET(B38,-计算结果!B$21,0,1,1)),"卖",J37)),IF(计算结果!B$22=3,IF(AND(I38&gt;0,OFFSET(I38,-计算结果!B$21,0,1,1)&lt;0),"买",IF(AND(I38&lt;0,OFFSET(I38,-计算结果!B$21,0,1,1)&gt;0),"卖",J37)),""))),"买")</f>
        <v>卖</v>
      </c>
      <c r="K38" s="4">
        <f t="shared" ca="1" si="4"/>
        <v>1</v>
      </c>
      <c r="L38" s="3">
        <f ca="1">IF(J37="买",B38/B37-1,0)-IF(K38=1,计算结果!B$17,0)</f>
        <v>-3.940800420352164E-3</v>
      </c>
      <c r="M38" s="2">
        <f t="shared" ca="1" si="3"/>
        <v>1.0007667770900022</v>
      </c>
      <c r="N38" s="3">
        <f ca="1">1-M38/MAX(M$2:M38)</f>
        <v>2.2068095838587598E-2</v>
      </c>
      <c r="P38" s="2"/>
    </row>
    <row r="39" spans="1:16" x14ac:dyDescent="0.15">
      <c r="A39" s="1">
        <v>38418</v>
      </c>
      <c r="B39" s="2">
        <v>1029.8699999999999</v>
      </c>
      <c r="C39" s="3">
        <f t="shared" si="1"/>
        <v>6.0664673817478754E-3</v>
      </c>
      <c r="D39" s="3">
        <f>1-B39/MAX(B$2:B39)</f>
        <v>1.613550384042195E-2</v>
      </c>
      <c r="E39" s="4">
        <f>E38*(计算结果!B$18-1)/(计算结果!B$18+1)+B39*2/(计算结果!B$18+1)</f>
        <v>1026.8479114975914</v>
      </c>
      <c r="F39" s="4">
        <f>F38*(计算结果!B$19-1)/(计算结果!B$19+1)+B39*2/(计算结果!B$19+1)</f>
        <v>1015.4261590763238</v>
      </c>
      <c r="G39" s="11">
        <f t="shared" si="0"/>
        <v>11.421752421267684</v>
      </c>
      <c r="H39" s="11">
        <f>H38*(计算结果!B$20-1)/(计算结果!B$20+1)+G39*2/(计算结果!B$20+1)</f>
        <v>12.431754619704099</v>
      </c>
      <c r="I39" s="11">
        <f t="shared" si="2"/>
        <v>-2.0200043968728316</v>
      </c>
      <c r="J39" s="20" t="str">
        <f ca="1">IFERROR(IF(计算结果!B$22=1,IF(AND(G39&gt;0,H39&gt;0,G39&gt;H39,OFFSET(G39,-计算结果!B$21,0,1,1)&lt;OFFSET(H39,-计算结果!B$21,0,1,1)),"买",IF(AND(G39&lt;0,H39&lt;0,OFFSET(G39,-计算结果!B$21,0,1,1)&gt;OFFSET(H39,-计算结果!B$21,0,1,1)),"卖",J38)),IF(计算结果!B$22=2,IF(AND(H39&gt;OFFSET(H39,-计算结果!B$21,0,1,1),B39&lt;OFFSET(B39,-计算结果!B$21,0,1,1)),"买",IF(AND(H39&lt;OFFSET(H39,-计算结果!B$21,0,1,1),B39&gt;OFFSET(B39,-计算结果!B$21,0,1,1)),"卖",J38)),IF(计算结果!B$22=3,IF(AND(I39&gt;0,OFFSET(I39,-计算结果!B$21,0,1,1)&lt;0),"买",IF(AND(I39&lt;0,OFFSET(I39,-计算结果!B$21,0,1,1)&gt;0),"卖",J38)),""))),"买")</f>
        <v>卖</v>
      </c>
      <c r="K39" s="4" t="str">
        <f t="shared" ca="1" si="4"/>
        <v/>
      </c>
      <c r="L39" s="3">
        <f ca="1">IF(J38="买",B39/B38-1,0)-IF(K39=1,计算结果!B$17,0)</f>
        <v>0</v>
      </c>
      <c r="M39" s="2">
        <f t="shared" ca="1" si="3"/>
        <v>1.0007667770900022</v>
      </c>
      <c r="N39" s="3">
        <f ca="1">1-M39/MAX(M$2:M39)</f>
        <v>2.2068095838587598E-2</v>
      </c>
      <c r="P39" s="2"/>
    </row>
    <row r="40" spans="1:16" x14ac:dyDescent="0.15">
      <c r="A40" s="1">
        <v>38419</v>
      </c>
      <c r="B40" s="2">
        <v>1048.98</v>
      </c>
      <c r="C40" s="3">
        <f t="shared" si="1"/>
        <v>1.8555740044860158E-2</v>
      </c>
      <c r="D40" s="3">
        <f>1-B40/MAX(B$2:B40)</f>
        <v>0</v>
      </c>
      <c r="E40" s="4">
        <f>E39*(计算结果!B$18-1)/(计算结果!B$18+1)+B40*2/(计算结果!B$18+1)</f>
        <v>1030.2528481902696</v>
      </c>
      <c r="F40" s="4">
        <f>F39*(计算结果!B$19-1)/(计算结果!B$19+1)+B40*2/(计算结果!B$19+1)</f>
        <v>1017.9116287743739</v>
      </c>
      <c r="G40" s="11">
        <f t="shared" si="0"/>
        <v>12.341219415895694</v>
      </c>
      <c r="H40" s="11">
        <f>H39*(计算结果!B$20-1)/(计算结果!B$20+1)+G40*2/(计算结果!B$20+1)</f>
        <v>12.413647578942417</v>
      </c>
      <c r="I40" s="11">
        <f t="shared" si="2"/>
        <v>-0.14485632609344634</v>
      </c>
      <c r="J40" s="20" t="str">
        <f ca="1">IFERROR(IF(计算结果!B$22=1,IF(AND(G40&gt;0,H40&gt;0,G40&gt;H40,OFFSET(G40,-计算结果!B$21,0,1,1)&lt;OFFSET(H40,-计算结果!B$21,0,1,1)),"买",IF(AND(G40&lt;0,H40&lt;0,OFFSET(G40,-计算结果!B$21,0,1,1)&gt;OFFSET(H40,-计算结果!B$21,0,1,1)),"卖",J39)),IF(计算结果!B$22=2,IF(AND(H40&gt;OFFSET(H40,-计算结果!B$21,0,1,1),B40&lt;OFFSET(B40,-计算结果!B$21,0,1,1)),"买",IF(AND(H40&lt;OFFSET(H40,-计算结果!B$21,0,1,1),B40&gt;OFFSET(B40,-计算结果!B$21,0,1,1)),"卖",J39)),IF(计算结果!B$22=3,IF(AND(I40&gt;0,OFFSET(I40,-计算结果!B$21,0,1,1)&lt;0),"买",IF(AND(I40&lt;0,OFFSET(I40,-计算结果!B$21,0,1,1)&gt;0),"卖",J39)),""))),"买")</f>
        <v>卖</v>
      </c>
      <c r="K40" s="4" t="str">
        <f t="shared" ca="1" si="4"/>
        <v/>
      </c>
      <c r="L40" s="3">
        <f ca="1">IF(J39="买",B40/B39-1,0)-IF(K40=1,计算结果!B$17,0)</f>
        <v>0</v>
      </c>
      <c r="M40" s="2">
        <f t="shared" ca="1" si="3"/>
        <v>1.0007667770900022</v>
      </c>
      <c r="N40" s="3">
        <f ca="1">1-M40/MAX(M$2:M40)</f>
        <v>2.2068095838587598E-2</v>
      </c>
      <c r="P40" s="2"/>
    </row>
    <row r="41" spans="1:16" x14ac:dyDescent="0.15">
      <c r="A41" s="1">
        <v>38420</v>
      </c>
      <c r="B41" s="2">
        <v>1046.54</v>
      </c>
      <c r="C41" s="3">
        <f t="shared" si="1"/>
        <v>-2.3260691338252704E-3</v>
      </c>
      <c r="D41" s="3">
        <f>1-B41/MAX(B$2:B41)</f>
        <v>2.3260691338252704E-3</v>
      </c>
      <c r="E41" s="4">
        <f>E40*(计算结果!B$18-1)/(计算结果!B$18+1)+B41*2/(计算结果!B$18+1)</f>
        <v>1032.7585638533051</v>
      </c>
      <c r="F41" s="4">
        <f>F40*(计算结果!B$19-1)/(计算结果!B$19+1)+B41*2/(计算结果!B$19+1)</f>
        <v>1020.0322488651609</v>
      </c>
      <c r="G41" s="11">
        <f t="shared" si="0"/>
        <v>12.726314988144168</v>
      </c>
      <c r="H41" s="11">
        <f>H40*(计算结果!B$20-1)/(计算结果!B$20+1)+G41*2/(计算结果!B$20+1)</f>
        <v>12.476181060782768</v>
      </c>
      <c r="I41" s="11">
        <f t="shared" si="2"/>
        <v>0.50026785472280011</v>
      </c>
      <c r="J41" s="20" t="str">
        <f ca="1">IFERROR(IF(计算结果!B$22=1,IF(AND(G41&gt;0,H41&gt;0,G41&gt;H41,OFFSET(G41,-计算结果!B$21,0,1,1)&lt;OFFSET(H41,-计算结果!B$21,0,1,1)),"买",IF(AND(G41&lt;0,H41&lt;0,OFFSET(G41,-计算结果!B$21,0,1,1)&gt;OFFSET(H41,-计算结果!B$21,0,1,1)),"卖",J40)),IF(计算结果!B$22=2,IF(AND(H41&gt;OFFSET(H41,-计算结果!B$21,0,1,1),B41&lt;OFFSET(B41,-计算结果!B$21,0,1,1)),"买",IF(AND(H41&lt;OFFSET(H41,-计算结果!B$21,0,1,1),B41&gt;OFFSET(B41,-计算结果!B$21,0,1,1)),"卖",J40)),IF(计算结果!B$22=3,IF(AND(I41&gt;0,OFFSET(I41,-计算结果!B$21,0,1,1)&lt;0),"买",IF(AND(I41&lt;0,OFFSET(I41,-计算结果!B$21,0,1,1)&gt;0),"卖",J40)),""))),"买")</f>
        <v>卖</v>
      </c>
      <c r="K41" s="4" t="str">
        <f t="shared" ca="1" si="4"/>
        <v/>
      </c>
      <c r="L41" s="3">
        <f ca="1">IF(J40="买",B41/B40-1,0)-IF(K41=1,计算结果!B$17,0)</f>
        <v>0</v>
      </c>
      <c r="M41" s="2">
        <f t="shared" ca="1" si="3"/>
        <v>1.0007667770900022</v>
      </c>
      <c r="N41" s="3">
        <f ca="1">1-M41/MAX(M$2:M41)</f>
        <v>2.2068095838587598E-2</v>
      </c>
      <c r="P41" s="2"/>
    </row>
    <row r="42" spans="1:16" x14ac:dyDescent="0.15">
      <c r="A42" s="1">
        <v>38421</v>
      </c>
      <c r="B42" s="2">
        <v>1022.41</v>
      </c>
      <c r="C42" s="3">
        <f t="shared" si="1"/>
        <v>-2.3056930456552105E-2</v>
      </c>
      <c r="D42" s="3">
        <f>1-B42/MAX(B$2:B42)</f>
        <v>2.5329367576121586E-2</v>
      </c>
      <c r="E42" s="4">
        <f>E41*(计算结果!B$18-1)/(计算结果!B$18+1)+B42*2/(计算结果!B$18+1)</f>
        <v>1031.1664771066428</v>
      </c>
      <c r="F42" s="4">
        <f>F41*(计算结果!B$19-1)/(计算结果!B$19+1)+B42*2/(计算结果!B$19+1)</f>
        <v>1020.2083785788527</v>
      </c>
      <c r="G42" s="11">
        <f t="shared" si="0"/>
        <v>10.958098527790071</v>
      </c>
      <c r="H42" s="11">
        <f>H41*(计算结果!B$20-1)/(计算结果!B$20+1)+G42*2/(计算结果!B$20+1)</f>
        <v>12.172564554184227</v>
      </c>
      <c r="I42" s="11">
        <f t="shared" si="2"/>
        <v>-2.428932052788312</v>
      </c>
      <c r="J42" s="20" t="str">
        <f ca="1">IFERROR(IF(计算结果!B$22=1,IF(AND(G42&gt;0,H42&gt;0,G42&gt;H42,OFFSET(G42,-计算结果!B$21,0,1,1)&lt;OFFSET(H42,-计算结果!B$21,0,1,1)),"买",IF(AND(G42&lt;0,H42&lt;0,OFFSET(G42,-计算结果!B$21,0,1,1)&gt;OFFSET(H42,-计算结果!B$21,0,1,1)),"卖",J41)),IF(计算结果!B$22=2,IF(AND(H42&gt;OFFSET(H42,-计算结果!B$21,0,1,1),B42&lt;OFFSET(B42,-计算结果!B$21,0,1,1)),"买",IF(AND(H42&lt;OFFSET(H42,-计算结果!B$21,0,1,1),B42&gt;OFFSET(B42,-计算结果!B$21,0,1,1)),"卖",J41)),IF(计算结果!B$22=3,IF(AND(I42&gt;0,OFFSET(I42,-计算结果!B$21,0,1,1)&lt;0),"买",IF(AND(I42&lt;0,OFFSET(I42,-计算结果!B$21,0,1,1)&gt;0),"卖",J41)),""))),"买")</f>
        <v>卖</v>
      </c>
      <c r="K42" s="4" t="str">
        <f t="shared" ca="1" si="4"/>
        <v/>
      </c>
      <c r="L42" s="3">
        <f ca="1">IF(J41="买",B42/B41-1,0)-IF(K42=1,计算结果!B$17,0)</f>
        <v>0</v>
      </c>
      <c r="M42" s="2">
        <f t="shared" ca="1" si="3"/>
        <v>1.0007667770900022</v>
      </c>
      <c r="N42" s="3">
        <f ca="1">1-M42/MAX(M$2:M42)</f>
        <v>2.2068095838587598E-2</v>
      </c>
      <c r="P42" s="2"/>
    </row>
    <row r="43" spans="1:16" x14ac:dyDescent="0.15">
      <c r="A43" s="1">
        <v>38422</v>
      </c>
      <c r="B43" s="2">
        <v>1027.42</v>
      </c>
      <c r="C43" s="3">
        <f t="shared" si="1"/>
        <v>4.9001868135094551E-3</v>
      </c>
      <c r="D43" s="3">
        <f>1-B43/MAX(B$2:B43)</f>
        <v>2.0553299395603242E-2</v>
      </c>
      <c r="E43" s="4">
        <f>E42*(计算结果!B$18-1)/(计算结果!B$18+1)+B43*2/(计算结果!B$18+1)</f>
        <v>1030.5900960133131</v>
      </c>
      <c r="F43" s="4">
        <f>F42*(计算结果!B$19-1)/(计算结果!B$19+1)+B43*2/(计算结果!B$19+1)</f>
        <v>1020.742572758197</v>
      </c>
      <c r="G43" s="11">
        <f t="shared" si="0"/>
        <v>9.8475232551161298</v>
      </c>
      <c r="H43" s="11">
        <f>H42*(计算结果!B$20-1)/(计算结果!B$20+1)+G43*2/(计算结果!B$20+1)</f>
        <v>11.707556294370606</v>
      </c>
      <c r="I43" s="11">
        <f t="shared" si="2"/>
        <v>-3.7200660785089532</v>
      </c>
      <c r="J43" s="20" t="str">
        <f ca="1">IFERROR(IF(计算结果!B$22=1,IF(AND(G43&gt;0,H43&gt;0,G43&gt;H43,OFFSET(G43,-计算结果!B$21,0,1,1)&lt;OFFSET(H43,-计算结果!B$21,0,1,1)),"买",IF(AND(G43&lt;0,H43&lt;0,OFFSET(G43,-计算结果!B$21,0,1,1)&gt;OFFSET(H43,-计算结果!B$21,0,1,1)),"卖",J42)),IF(计算结果!B$22=2,IF(AND(H43&gt;OFFSET(H43,-计算结果!B$21,0,1,1),B43&lt;OFFSET(B43,-计算结果!B$21,0,1,1)),"买",IF(AND(H43&lt;OFFSET(H43,-计算结果!B$21,0,1,1),B43&gt;OFFSET(B43,-计算结果!B$21,0,1,1)),"卖",J42)),IF(计算结果!B$22=3,IF(AND(I43&gt;0,OFFSET(I43,-计算结果!B$21,0,1,1)&lt;0),"买",IF(AND(I43&lt;0,OFFSET(I43,-计算结果!B$21,0,1,1)&gt;0),"卖",J42)),""))),"买")</f>
        <v>卖</v>
      </c>
      <c r="K43" s="4" t="str">
        <f t="shared" ca="1" si="4"/>
        <v/>
      </c>
      <c r="L43" s="3">
        <f ca="1">IF(J42="买",B43/B42-1,0)-IF(K43=1,计算结果!B$17,0)</f>
        <v>0</v>
      </c>
      <c r="M43" s="2">
        <f t="shared" ca="1" si="3"/>
        <v>1.0007667770900022</v>
      </c>
      <c r="N43" s="3">
        <f ca="1">1-M43/MAX(M$2:M43)</f>
        <v>2.2068095838587598E-2</v>
      </c>
      <c r="P43" s="2"/>
    </row>
    <row r="44" spans="1:16" x14ac:dyDescent="0.15">
      <c r="A44" s="1">
        <v>38425</v>
      </c>
      <c r="B44" s="2">
        <v>1031.02</v>
      </c>
      <c r="C44" s="3">
        <f t="shared" si="1"/>
        <v>3.5039224465165386E-3</v>
      </c>
      <c r="D44" s="3">
        <f>1-B44/MAX(B$2:B44)</f>
        <v>1.712139411618907E-2</v>
      </c>
      <c r="E44" s="4">
        <f>E43*(计算结果!B$18-1)/(计算结果!B$18+1)+B44*2/(计算结果!B$18+1)</f>
        <v>1030.6562350881879</v>
      </c>
      <c r="F44" s="4">
        <f>F43*(计算结果!B$19-1)/(计算结果!B$19+1)+B44*2/(计算结果!B$19+1)</f>
        <v>1021.5038636649971</v>
      </c>
      <c r="G44" s="11">
        <f t="shared" si="0"/>
        <v>9.1523714231908571</v>
      </c>
      <c r="H44" s="11">
        <f>H43*(计算结果!B$20-1)/(计算结果!B$20+1)+G44*2/(计算结果!B$20+1)</f>
        <v>11.196519320134657</v>
      </c>
      <c r="I44" s="11">
        <f t="shared" si="2"/>
        <v>-4.0882957938875997</v>
      </c>
      <c r="J44" s="20" t="str">
        <f ca="1">IFERROR(IF(计算结果!B$22=1,IF(AND(G44&gt;0,H44&gt;0,G44&gt;H44,OFFSET(G44,-计算结果!B$21,0,1,1)&lt;OFFSET(H44,-计算结果!B$21,0,1,1)),"买",IF(AND(G44&lt;0,H44&lt;0,OFFSET(G44,-计算结果!B$21,0,1,1)&gt;OFFSET(H44,-计算结果!B$21,0,1,1)),"卖",J43)),IF(计算结果!B$22=2,IF(AND(H44&gt;OFFSET(H44,-计算结果!B$21,0,1,1),B44&lt;OFFSET(B44,-计算结果!B$21,0,1,1)),"买",IF(AND(H44&lt;OFFSET(H44,-计算结果!B$21,0,1,1),B44&gt;OFFSET(B44,-计算结果!B$21,0,1,1)),"卖",J43)),IF(计算结果!B$22=3,IF(AND(I44&gt;0,OFFSET(I44,-计算结果!B$21,0,1,1)&lt;0),"买",IF(AND(I44&lt;0,OFFSET(I44,-计算结果!B$21,0,1,1)&gt;0),"卖",J43)),""))),"买")</f>
        <v>卖</v>
      </c>
      <c r="K44" s="4" t="str">
        <f t="shared" ca="1" si="4"/>
        <v/>
      </c>
      <c r="L44" s="3">
        <f ca="1">IF(J43="买",B44/B43-1,0)-IF(K44=1,计算结果!B$17,0)</f>
        <v>0</v>
      </c>
      <c r="M44" s="2">
        <f t="shared" ca="1" si="3"/>
        <v>1.0007667770900022</v>
      </c>
      <c r="N44" s="3">
        <f ca="1">1-M44/MAX(M$2:M44)</f>
        <v>2.2068095838587598E-2</v>
      </c>
      <c r="P44" s="2"/>
    </row>
    <row r="45" spans="1:16" x14ac:dyDescent="0.15">
      <c r="A45" s="1">
        <v>38426</v>
      </c>
      <c r="B45" s="2">
        <v>1013.52</v>
      </c>
      <c r="C45" s="3">
        <f t="shared" si="1"/>
        <v>-1.6973482570658227E-2</v>
      </c>
      <c r="D45" s="3">
        <f>1-B45/MAX(B$2:B45)</f>
        <v>3.3804267002230826E-2</v>
      </c>
      <c r="E45" s="4">
        <f>E44*(计算结果!B$18-1)/(计算结果!B$18+1)+B45*2/(计算结果!B$18+1)</f>
        <v>1028.0198912284668</v>
      </c>
      <c r="F45" s="4">
        <f>F44*(计算结果!B$19-1)/(计算结果!B$19+1)+B45*2/(计算结果!B$19+1)</f>
        <v>1020.9124663564787</v>
      </c>
      <c r="G45" s="11">
        <f t="shared" si="0"/>
        <v>7.107424871988087</v>
      </c>
      <c r="H45" s="11">
        <f>H44*(计算结果!B$20-1)/(计算结果!B$20+1)+G45*2/(计算结果!B$20+1)</f>
        <v>10.378700430505344</v>
      </c>
      <c r="I45" s="11">
        <f t="shared" si="2"/>
        <v>-6.5425511170345132</v>
      </c>
      <c r="J45" s="20" t="str">
        <f ca="1">IFERROR(IF(计算结果!B$22=1,IF(AND(G45&gt;0,H45&gt;0,G45&gt;H45,OFFSET(G45,-计算结果!B$21,0,1,1)&lt;OFFSET(H45,-计算结果!B$21,0,1,1)),"买",IF(AND(G45&lt;0,H45&lt;0,OFFSET(G45,-计算结果!B$21,0,1,1)&gt;OFFSET(H45,-计算结果!B$21,0,1,1)),"卖",J44)),IF(计算结果!B$22=2,IF(AND(H45&gt;OFFSET(H45,-计算结果!B$21,0,1,1),B45&lt;OFFSET(B45,-计算结果!B$21,0,1,1)),"买",IF(AND(H45&lt;OFFSET(H45,-计算结果!B$21,0,1,1),B45&gt;OFFSET(B45,-计算结果!B$21,0,1,1)),"卖",J44)),IF(计算结果!B$22=3,IF(AND(I45&gt;0,OFFSET(I45,-计算结果!B$21,0,1,1)&lt;0),"买",IF(AND(I45&lt;0,OFFSET(I45,-计算结果!B$21,0,1,1)&gt;0),"卖",J44)),""))),"买")</f>
        <v>卖</v>
      </c>
      <c r="K45" s="4" t="str">
        <f t="shared" ca="1" si="4"/>
        <v/>
      </c>
      <c r="L45" s="3">
        <f ca="1">IF(J44="买",B45/B44-1,0)-IF(K45=1,计算结果!B$17,0)</f>
        <v>0</v>
      </c>
      <c r="M45" s="2">
        <f t="shared" ca="1" si="3"/>
        <v>1.0007667770900022</v>
      </c>
      <c r="N45" s="3">
        <f ca="1">1-M45/MAX(M$2:M45)</f>
        <v>2.2068095838587598E-2</v>
      </c>
      <c r="P45" s="2"/>
    </row>
    <row r="46" spans="1:16" x14ac:dyDescent="0.15">
      <c r="A46" s="1">
        <v>38427</v>
      </c>
      <c r="B46" s="2">
        <v>1003.06</v>
      </c>
      <c r="C46" s="3">
        <f t="shared" si="1"/>
        <v>-1.0320467282342816E-2</v>
      </c>
      <c r="D46" s="3">
        <f>1-B46/MAX(B$2:B46)</f>
        <v>4.3775858452973382E-2</v>
      </c>
      <c r="E46" s="4">
        <f>E45*(计算结果!B$18-1)/(计算结果!B$18+1)+B46*2/(计算结果!B$18+1)</f>
        <v>1024.1799079625489</v>
      </c>
      <c r="F46" s="4">
        <f>F45*(计算结果!B$19-1)/(计算结果!B$19+1)+B46*2/(计算结果!B$19+1)</f>
        <v>1019.5900614411839</v>
      </c>
      <c r="G46" s="11">
        <f t="shared" si="0"/>
        <v>4.5898465213649615</v>
      </c>
      <c r="H46" s="11">
        <f>H45*(计算结果!B$20-1)/(计算结果!B$20+1)+G46*2/(计算结果!B$20+1)</f>
        <v>9.2209296486772665</v>
      </c>
      <c r="I46" s="11">
        <f t="shared" si="2"/>
        <v>-9.26216625462461</v>
      </c>
      <c r="J46" s="20" t="str">
        <f ca="1">IFERROR(IF(计算结果!B$22=1,IF(AND(G46&gt;0,H46&gt;0,G46&gt;H46,OFFSET(G46,-计算结果!B$21,0,1,1)&lt;OFFSET(H46,-计算结果!B$21,0,1,1)),"买",IF(AND(G46&lt;0,H46&lt;0,OFFSET(G46,-计算结果!B$21,0,1,1)&gt;OFFSET(H46,-计算结果!B$21,0,1,1)),"卖",J45)),IF(计算结果!B$22=2,IF(AND(H46&gt;OFFSET(H46,-计算结果!B$21,0,1,1),B46&lt;OFFSET(B46,-计算结果!B$21,0,1,1)),"买",IF(AND(H46&lt;OFFSET(H46,-计算结果!B$21,0,1,1),B46&gt;OFFSET(B46,-计算结果!B$21,0,1,1)),"卖",J45)),IF(计算结果!B$22=3,IF(AND(I46&gt;0,OFFSET(I46,-计算结果!B$21,0,1,1)&lt;0),"买",IF(AND(I46&lt;0,OFFSET(I46,-计算结果!B$21,0,1,1)&gt;0),"卖",J45)),""))),"买")</f>
        <v>卖</v>
      </c>
      <c r="K46" s="4" t="str">
        <f t="shared" ca="1" si="4"/>
        <v/>
      </c>
      <c r="L46" s="3">
        <f ca="1">IF(J45="买",B46/B45-1,0)-IF(K46=1,计算结果!B$17,0)</f>
        <v>0</v>
      </c>
      <c r="M46" s="2">
        <f t="shared" ca="1" si="3"/>
        <v>1.0007667770900022</v>
      </c>
      <c r="N46" s="3">
        <f ca="1">1-M46/MAX(M$2:M46)</f>
        <v>2.2068095838587598E-2</v>
      </c>
      <c r="P46" s="2"/>
    </row>
    <row r="47" spans="1:16" x14ac:dyDescent="0.15">
      <c r="A47" s="1">
        <v>38428</v>
      </c>
      <c r="B47" s="2">
        <v>992.86</v>
      </c>
      <c r="C47" s="3">
        <f t="shared" si="1"/>
        <v>-1.0168883217354874E-2</v>
      </c>
      <c r="D47" s="3">
        <f>1-B47/MAX(B$2:B47)</f>
        <v>5.3499590077980552E-2</v>
      </c>
      <c r="E47" s="4">
        <f>E46*(计算结果!B$18-1)/(计算结果!B$18+1)+B47*2/(计算结果!B$18+1)</f>
        <v>1019.3614605836952</v>
      </c>
      <c r="F47" s="4">
        <f>F46*(计算结果!B$19-1)/(计算结果!B$19+1)+B47*2/(计算结果!B$19+1)</f>
        <v>1017.6100568899851</v>
      </c>
      <c r="G47" s="11">
        <f t="shared" si="0"/>
        <v>1.7514036937101309</v>
      </c>
      <c r="H47" s="11">
        <f>H46*(计算结果!B$20-1)/(计算结果!B$20+1)+G47*2/(计算结果!B$20+1)</f>
        <v>7.7270244576838394</v>
      </c>
      <c r="I47" s="11">
        <f t="shared" si="2"/>
        <v>-11.951241527947417</v>
      </c>
      <c r="J47" s="20" t="str">
        <f ca="1">IFERROR(IF(计算结果!B$22=1,IF(AND(G47&gt;0,H47&gt;0,G47&gt;H47,OFFSET(G47,-计算结果!B$21,0,1,1)&lt;OFFSET(H47,-计算结果!B$21,0,1,1)),"买",IF(AND(G47&lt;0,H47&lt;0,OFFSET(G47,-计算结果!B$21,0,1,1)&gt;OFFSET(H47,-计算结果!B$21,0,1,1)),"卖",J46)),IF(计算结果!B$22=2,IF(AND(H47&gt;OFFSET(H47,-计算结果!B$21,0,1,1),B47&lt;OFFSET(B47,-计算结果!B$21,0,1,1)),"买",IF(AND(H47&lt;OFFSET(H47,-计算结果!B$21,0,1,1),B47&gt;OFFSET(B47,-计算结果!B$21,0,1,1)),"卖",J46)),IF(计算结果!B$22=3,IF(AND(I47&gt;0,OFFSET(I47,-计算结果!B$21,0,1,1)&lt;0),"买",IF(AND(I47&lt;0,OFFSET(I47,-计算结果!B$21,0,1,1)&gt;0),"卖",J46)),""))),"买")</f>
        <v>卖</v>
      </c>
      <c r="K47" s="4" t="str">
        <f t="shared" ca="1" si="4"/>
        <v/>
      </c>
      <c r="L47" s="3">
        <f ca="1">IF(J46="买",B47/B46-1,0)-IF(K47=1,计算结果!B$17,0)</f>
        <v>0</v>
      </c>
      <c r="M47" s="2">
        <f t="shared" ca="1" si="3"/>
        <v>1.0007667770900022</v>
      </c>
      <c r="N47" s="3">
        <f ca="1">1-M47/MAX(M$2:M47)</f>
        <v>2.2068095838587598E-2</v>
      </c>
      <c r="P47" s="2"/>
    </row>
    <row r="48" spans="1:16" x14ac:dyDescent="0.15">
      <c r="A48" s="1">
        <v>38429</v>
      </c>
      <c r="B48" s="2">
        <v>978.66</v>
      </c>
      <c r="C48" s="3">
        <f t="shared" si="1"/>
        <v>-1.4302117116209767E-2</v>
      </c>
      <c r="D48" s="3">
        <f>1-B48/MAX(B$2:B48)</f>
        <v>6.7036549791225863E-2</v>
      </c>
      <c r="E48" s="4">
        <f>E47*(计算结果!B$18-1)/(计算结果!B$18+1)+B48*2/(计算结果!B$18+1)</f>
        <v>1013.0996974169728</v>
      </c>
      <c r="F48" s="4">
        <f>F47*(计算结果!B$19-1)/(计算结果!B$19+1)+B48*2/(计算结果!B$19+1)</f>
        <v>1014.724867490727</v>
      </c>
      <c r="G48" s="11">
        <f t="shared" si="0"/>
        <v>-1.6251700737541341</v>
      </c>
      <c r="H48" s="11">
        <f>H47*(计算结果!B$20-1)/(计算结果!B$20+1)+G48*2/(计算结果!B$20+1)</f>
        <v>5.856585551396245</v>
      </c>
      <c r="I48" s="11">
        <f t="shared" si="2"/>
        <v>-14.963511250300758</v>
      </c>
      <c r="J48" s="20" t="str">
        <f ca="1">IFERROR(IF(计算结果!B$22=1,IF(AND(G48&gt;0,H48&gt;0,G48&gt;H48,OFFSET(G48,-计算结果!B$21,0,1,1)&lt;OFFSET(H48,-计算结果!B$21,0,1,1)),"买",IF(AND(G48&lt;0,H48&lt;0,OFFSET(G48,-计算结果!B$21,0,1,1)&gt;OFFSET(H48,-计算结果!B$21,0,1,1)),"卖",J47)),IF(计算结果!B$22=2,IF(AND(H48&gt;OFFSET(H48,-计算结果!B$21,0,1,1),B48&lt;OFFSET(B48,-计算结果!B$21,0,1,1)),"买",IF(AND(H48&lt;OFFSET(H48,-计算结果!B$21,0,1,1),B48&gt;OFFSET(B48,-计算结果!B$21,0,1,1)),"卖",J47)),IF(计算结果!B$22=3,IF(AND(I48&gt;0,OFFSET(I48,-计算结果!B$21,0,1,1)&lt;0),"买",IF(AND(I48&lt;0,OFFSET(I48,-计算结果!B$21,0,1,1)&gt;0),"卖",J47)),""))),"买")</f>
        <v>卖</v>
      </c>
      <c r="K48" s="4" t="str">
        <f t="shared" ca="1" si="4"/>
        <v/>
      </c>
      <c r="L48" s="3">
        <f ca="1">IF(J47="买",B48/B47-1,0)-IF(K48=1,计算结果!B$17,0)</f>
        <v>0</v>
      </c>
      <c r="M48" s="2">
        <f t="shared" ca="1" si="3"/>
        <v>1.0007667770900022</v>
      </c>
      <c r="N48" s="3">
        <f ca="1">1-M48/MAX(M$2:M48)</f>
        <v>2.2068095838587598E-2</v>
      </c>
      <c r="P48" s="2"/>
    </row>
    <row r="49" spans="1:16" x14ac:dyDescent="0.15">
      <c r="A49" s="1">
        <v>38432</v>
      </c>
      <c r="B49" s="2">
        <v>981.89</v>
      </c>
      <c r="C49" s="3">
        <f t="shared" si="1"/>
        <v>3.3004312018474202E-3</v>
      </c>
      <c r="D49" s="3">
        <f>1-B49/MAX(B$2:B49)</f>
        <v>6.3957368109973545E-2</v>
      </c>
      <c r="E49" s="4">
        <f>E48*(计算结果!B$18-1)/(计算结果!B$18+1)+B49*2/(计算结果!B$18+1)</f>
        <v>1008.2982055066693</v>
      </c>
      <c r="F49" s="4">
        <f>F48*(计算结果!B$19-1)/(计算结果!B$19+1)+B49*2/(计算结果!B$19+1)</f>
        <v>1012.2926550840066</v>
      </c>
      <c r="G49" s="11">
        <f t="shared" si="0"/>
        <v>-3.9944495773372637</v>
      </c>
      <c r="H49" s="11">
        <f>H48*(计算结果!B$20-1)/(计算结果!B$20+1)+G49*2/(计算结果!B$20+1)</f>
        <v>3.8863785256495431</v>
      </c>
      <c r="I49" s="11">
        <f t="shared" si="2"/>
        <v>-15.761656205973614</v>
      </c>
      <c r="J49" s="20" t="str">
        <f ca="1">IFERROR(IF(计算结果!B$22=1,IF(AND(G49&gt;0,H49&gt;0,G49&gt;H49,OFFSET(G49,-计算结果!B$21,0,1,1)&lt;OFFSET(H49,-计算结果!B$21,0,1,1)),"买",IF(AND(G49&lt;0,H49&lt;0,OFFSET(G49,-计算结果!B$21,0,1,1)&gt;OFFSET(H49,-计算结果!B$21,0,1,1)),"卖",J48)),IF(计算结果!B$22=2,IF(AND(H49&gt;OFFSET(H49,-计算结果!B$21,0,1,1),B49&lt;OFFSET(B49,-计算结果!B$21,0,1,1)),"买",IF(AND(H49&lt;OFFSET(H49,-计算结果!B$21,0,1,1),B49&gt;OFFSET(B49,-计算结果!B$21,0,1,1)),"卖",J48)),IF(计算结果!B$22=3,IF(AND(I49&gt;0,OFFSET(I49,-计算结果!B$21,0,1,1)&lt;0),"买",IF(AND(I49&lt;0,OFFSET(I49,-计算结果!B$21,0,1,1)&gt;0),"卖",J48)),""))),"买")</f>
        <v>卖</v>
      </c>
      <c r="K49" s="4" t="str">
        <f t="shared" ca="1" si="4"/>
        <v/>
      </c>
      <c r="L49" s="3">
        <f ca="1">IF(J48="买",B49/B48-1,0)-IF(K49=1,计算结果!B$17,0)</f>
        <v>0</v>
      </c>
      <c r="M49" s="2">
        <f t="shared" ca="1" si="3"/>
        <v>1.0007667770900022</v>
      </c>
      <c r="N49" s="3">
        <f ca="1">1-M49/MAX(M$2:M49)</f>
        <v>2.2068095838587598E-2</v>
      </c>
      <c r="P49" s="2"/>
    </row>
    <row r="50" spans="1:16" x14ac:dyDescent="0.15">
      <c r="A50" s="1">
        <v>38433</v>
      </c>
      <c r="B50" s="2">
        <v>964.02</v>
      </c>
      <c r="C50" s="3">
        <f t="shared" si="1"/>
        <v>-1.8199594659279561E-2</v>
      </c>
      <c r="D50" s="3">
        <f>1-B50/MAX(B$2:B50)</f>
        <v>8.0992964594177264E-2</v>
      </c>
      <c r="E50" s="4">
        <f>E49*(计算结果!B$18-1)/(计算结果!B$18+1)+B50*2/(计算结果!B$18+1)</f>
        <v>1001.4861738902587</v>
      </c>
      <c r="F50" s="4">
        <f>F49*(计算结果!B$19-1)/(计算结果!B$19+1)+B50*2/(计算结果!B$19+1)</f>
        <v>1008.7169028555617</v>
      </c>
      <c r="G50" s="11">
        <f t="shared" si="0"/>
        <v>-7.2307289653030011</v>
      </c>
      <c r="H50" s="11">
        <f>H49*(计算结果!B$20-1)/(计算结果!B$20+1)+G50*2/(计算结果!B$20+1)</f>
        <v>1.6629570274590342</v>
      </c>
      <c r="I50" s="11">
        <f t="shared" si="2"/>
        <v>-17.787371985524072</v>
      </c>
      <c r="J50" s="20" t="str">
        <f ca="1">IFERROR(IF(计算结果!B$22=1,IF(AND(G50&gt;0,H50&gt;0,G50&gt;H50,OFFSET(G50,-计算结果!B$21,0,1,1)&lt;OFFSET(H50,-计算结果!B$21,0,1,1)),"买",IF(AND(G50&lt;0,H50&lt;0,OFFSET(G50,-计算结果!B$21,0,1,1)&gt;OFFSET(H50,-计算结果!B$21,0,1,1)),"卖",J49)),IF(计算结果!B$22=2,IF(AND(H50&gt;OFFSET(H50,-计算结果!B$21,0,1,1),B50&lt;OFFSET(B50,-计算结果!B$21,0,1,1)),"买",IF(AND(H50&lt;OFFSET(H50,-计算结果!B$21,0,1,1),B50&gt;OFFSET(B50,-计算结果!B$21,0,1,1)),"卖",J49)),IF(计算结果!B$22=3,IF(AND(I50&gt;0,OFFSET(I50,-计算结果!B$21,0,1,1)&lt;0),"买",IF(AND(I50&lt;0,OFFSET(I50,-计算结果!B$21,0,1,1)&gt;0),"卖",J49)),""))),"买")</f>
        <v>卖</v>
      </c>
      <c r="K50" s="4" t="str">
        <f t="shared" ca="1" si="4"/>
        <v/>
      </c>
      <c r="L50" s="3">
        <f ca="1">IF(J49="买",B50/B49-1,0)-IF(K50=1,计算结果!B$17,0)</f>
        <v>0</v>
      </c>
      <c r="M50" s="2">
        <f t="shared" ca="1" si="3"/>
        <v>1.0007667770900022</v>
      </c>
      <c r="N50" s="3">
        <f ca="1">1-M50/MAX(M$2:M50)</f>
        <v>2.2068095838587598E-2</v>
      </c>
      <c r="P50" s="2"/>
    </row>
    <row r="51" spans="1:16" x14ac:dyDescent="0.15">
      <c r="A51" s="1">
        <v>38434</v>
      </c>
      <c r="B51" s="2">
        <v>959.01</v>
      </c>
      <c r="C51" s="3">
        <f t="shared" si="1"/>
        <v>-5.196987614364823E-3</v>
      </c>
      <c r="D51" s="3">
        <f>1-B51/MAX(B$2:B51)</f>
        <v>8.5769032774695497E-2</v>
      </c>
      <c r="E51" s="4">
        <f>E50*(计算结果!B$18-1)/(计算结果!B$18+1)+B51*2/(计算结果!B$18+1)</f>
        <v>994.95137790714193</v>
      </c>
      <c r="F51" s="4">
        <f>F50*(计算结果!B$19-1)/(计算结果!B$19+1)+B51*2/(计算结果!B$19+1)</f>
        <v>1005.034910051446</v>
      </c>
      <c r="G51" s="11">
        <f t="shared" si="0"/>
        <v>-10.083532144304058</v>
      </c>
      <c r="H51" s="11">
        <f>H50*(计算结果!B$20-1)/(计算结果!B$20+1)+G51*2/(计算结果!B$20+1)</f>
        <v>-0.68634080689358457</v>
      </c>
      <c r="I51" s="11">
        <f t="shared" si="2"/>
        <v>-18.794382674820948</v>
      </c>
      <c r="J51" s="20" t="str">
        <f ca="1">IFERROR(IF(计算结果!B$22=1,IF(AND(G51&gt;0,H51&gt;0,G51&gt;H51,OFFSET(G51,-计算结果!B$21,0,1,1)&lt;OFFSET(H51,-计算结果!B$21,0,1,1)),"买",IF(AND(G51&lt;0,H51&lt;0,OFFSET(G51,-计算结果!B$21,0,1,1)&gt;OFFSET(H51,-计算结果!B$21,0,1,1)),"卖",J50)),IF(计算结果!B$22=2,IF(AND(H51&gt;OFFSET(H51,-计算结果!B$21,0,1,1),B51&lt;OFFSET(B51,-计算结果!B$21,0,1,1)),"买",IF(AND(H51&lt;OFFSET(H51,-计算结果!B$21,0,1,1),B51&gt;OFFSET(B51,-计算结果!B$21,0,1,1)),"卖",J50)),IF(计算结果!B$22=3,IF(AND(I51&gt;0,OFFSET(I51,-计算结果!B$21,0,1,1)&lt;0),"买",IF(AND(I51&lt;0,OFFSET(I51,-计算结果!B$21,0,1,1)&gt;0),"卖",J50)),""))),"买")</f>
        <v>卖</v>
      </c>
      <c r="K51" s="4" t="str">
        <f t="shared" ca="1" si="4"/>
        <v/>
      </c>
      <c r="L51" s="3">
        <f ca="1">IF(J50="买",B51/B50-1,0)-IF(K51=1,计算结果!B$17,0)</f>
        <v>0</v>
      </c>
      <c r="M51" s="2">
        <f t="shared" ca="1" si="3"/>
        <v>1.0007667770900022</v>
      </c>
      <c r="N51" s="3">
        <f ca="1">1-M51/MAX(M$2:M51)</f>
        <v>2.2068095838587598E-2</v>
      </c>
      <c r="P51" s="2"/>
    </row>
    <row r="52" spans="1:16" x14ac:dyDescent="0.15">
      <c r="A52" s="1">
        <v>38435</v>
      </c>
      <c r="B52" s="2">
        <v>964.8</v>
      </c>
      <c r="C52" s="3">
        <f t="shared" si="1"/>
        <v>6.0374761472767879E-3</v>
      </c>
      <c r="D52" s="3">
        <f>1-B52/MAX(B$2:B52)</f>
        <v>8.0249385116970884E-2</v>
      </c>
      <c r="E52" s="4">
        <f>E51*(计算结果!B$18-1)/(计算结果!B$18+1)+B52*2/(计算结果!B$18+1)</f>
        <v>990.31270438296633</v>
      </c>
      <c r="F52" s="4">
        <f>F51*(计算结果!B$19-1)/(计算结果!B$19+1)+B52*2/(计算结果!B$19+1)</f>
        <v>1002.0545463439315</v>
      </c>
      <c r="G52" s="11">
        <f t="shared" si="0"/>
        <v>-11.741841960965189</v>
      </c>
      <c r="H52" s="11">
        <f>H51*(计算结果!B$20-1)/(计算结果!B$20+1)+G52*2/(计算结果!B$20+1)</f>
        <v>-2.8974410377079054</v>
      </c>
      <c r="I52" s="11">
        <f t="shared" si="2"/>
        <v>-17.688801846514568</v>
      </c>
      <c r="J52" s="20" t="str">
        <f ca="1">IFERROR(IF(计算结果!B$22=1,IF(AND(G52&gt;0,H52&gt;0,G52&gt;H52,OFFSET(G52,-计算结果!B$21,0,1,1)&lt;OFFSET(H52,-计算结果!B$21,0,1,1)),"买",IF(AND(G52&lt;0,H52&lt;0,OFFSET(G52,-计算结果!B$21,0,1,1)&gt;OFFSET(H52,-计算结果!B$21,0,1,1)),"卖",J51)),IF(计算结果!B$22=2,IF(AND(H52&gt;OFFSET(H52,-计算结果!B$21,0,1,1),B52&lt;OFFSET(B52,-计算结果!B$21,0,1,1)),"买",IF(AND(H52&lt;OFFSET(H52,-计算结果!B$21,0,1,1),B52&gt;OFFSET(B52,-计算结果!B$21,0,1,1)),"卖",J51)),IF(计算结果!B$22=3,IF(AND(I52&gt;0,OFFSET(I52,-计算结果!B$21,0,1,1)&lt;0),"买",IF(AND(I52&lt;0,OFFSET(I52,-计算结果!B$21,0,1,1)&gt;0),"卖",J51)),""))),"买")</f>
        <v>卖</v>
      </c>
      <c r="K52" s="4" t="str">
        <f t="shared" ca="1" si="4"/>
        <v/>
      </c>
      <c r="L52" s="3">
        <f ca="1">IF(J51="买",B52/B51-1,0)-IF(K52=1,计算结果!B$17,0)</f>
        <v>0</v>
      </c>
      <c r="M52" s="2">
        <f t="shared" ca="1" si="3"/>
        <v>1.0007667770900022</v>
      </c>
      <c r="N52" s="3">
        <f ca="1">1-M52/MAX(M$2:M52)</f>
        <v>2.2068095838587598E-2</v>
      </c>
      <c r="P52" s="2"/>
    </row>
    <row r="53" spans="1:16" x14ac:dyDescent="0.15">
      <c r="A53" s="1">
        <v>38436</v>
      </c>
      <c r="B53" s="2">
        <v>962.95</v>
      </c>
      <c r="C53" s="3">
        <f t="shared" si="1"/>
        <v>-1.9174958540629783E-3</v>
      </c>
      <c r="D53" s="3">
        <f>1-B53/MAX(B$2:B53)</f>
        <v>8.2013003107780813E-2</v>
      </c>
      <c r="E53" s="4">
        <f>E52*(计算结果!B$18-1)/(计算结果!B$18+1)+B53*2/(计算结果!B$18+1)</f>
        <v>986.10305755481772</v>
      </c>
      <c r="F53" s="4">
        <f>F52*(计算结果!B$19-1)/(计算结果!B$19+1)+B53*2/(计算结果!B$19+1)</f>
        <v>999.15791328141813</v>
      </c>
      <c r="G53" s="11">
        <f t="shared" si="0"/>
        <v>-13.054855726600408</v>
      </c>
      <c r="H53" s="11">
        <f>H52*(计算结果!B$20-1)/(计算结果!B$20+1)+G53*2/(计算结果!B$20+1)</f>
        <v>-4.9289239754864056</v>
      </c>
      <c r="I53" s="11">
        <f t="shared" si="2"/>
        <v>-16.251863502228005</v>
      </c>
      <c r="J53" s="20" t="str">
        <f ca="1">IFERROR(IF(计算结果!B$22=1,IF(AND(G53&gt;0,H53&gt;0,G53&gt;H53,OFFSET(G53,-计算结果!B$21,0,1,1)&lt;OFFSET(H53,-计算结果!B$21,0,1,1)),"买",IF(AND(G53&lt;0,H53&lt;0,OFFSET(G53,-计算结果!B$21,0,1,1)&gt;OFFSET(H53,-计算结果!B$21,0,1,1)),"卖",J52)),IF(计算结果!B$22=2,IF(AND(H53&gt;OFFSET(H53,-计算结果!B$21,0,1,1),B53&lt;OFFSET(B53,-计算结果!B$21,0,1,1)),"买",IF(AND(H53&lt;OFFSET(H53,-计算结果!B$21,0,1,1),B53&gt;OFFSET(B53,-计算结果!B$21,0,1,1)),"卖",J52)),IF(计算结果!B$22=3,IF(AND(I53&gt;0,OFFSET(I53,-计算结果!B$21,0,1,1)&lt;0),"买",IF(AND(I53&lt;0,OFFSET(I53,-计算结果!B$21,0,1,1)&gt;0),"卖",J52)),""))),"买")</f>
        <v>卖</v>
      </c>
      <c r="K53" s="4" t="str">
        <f t="shared" ca="1" si="4"/>
        <v/>
      </c>
      <c r="L53" s="3">
        <f ca="1">IF(J52="买",B53/B52-1,0)-IF(K53=1,计算结果!B$17,0)</f>
        <v>0</v>
      </c>
      <c r="M53" s="2">
        <f t="shared" ca="1" si="3"/>
        <v>1.0007667770900022</v>
      </c>
      <c r="N53" s="3">
        <f ca="1">1-M53/MAX(M$2:M53)</f>
        <v>2.2068095838587598E-2</v>
      </c>
      <c r="P53" s="2"/>
    </row>
    <row r="54" spans="1:16" x14ac:dyDescent="0.15">
      <c r="A54" s="1">
        <v>38439</v>
      </c>
      <c r="B54" s="2">
        <v>960.69</v>
      </c>
      <c r="C54" s="3">
        <f t="shared" si="1"/>
        <v>-2.3469546705435773E-3</v>
      </c>
      <c r="D54" s="3">
        <f>1-B54/MAX(B$2:B54)</f>
        <v>8.416747697763538E-2</v>
      </c>
      <c r="E54" s="4">
        <f>E53*(计算结果!B$18-1)/(计算结果!B$18+1)+B54*2/(计算结果!B$18+1)</f>
        <v>982.19335639253802</v>
      </c>
      <c r="F54" s="4">
        <f>F53*(计算结果!B$19-1)/(计算结果!B$19+1)+B54*2/(计算结果!B$19+1)</f>
        <v>996.30843822353529</v>
      </c>
      <c r="G54" s="11">
        <f t="shared" si="0"/>
        <v>-14.115081830997269</v>
      </c>
      <c r="H54" s="11">
        <f>H53*(计算结果!B$20-1)/(计算结果!B$20+1)+G54*2/(计算结果!B$20+1)</f>
        <v>-6.7661555465885783</v>
      </c>
      <c r="I54" s="11">
        <f t="shared" si="2"/>
        <v>-14.697852568817382</v>
      </c>
      <c r="J54" s="20" t="str">
        <f ca="1">IFERROR(IF(计算结果!B$22=1,IF(AND(G54&gt;0,H54&gt;0,G54&gt;H54,OFFSET(G54,-计算结果!B$21,0,1,1)&lt;OFFSET(H54,-计算结果!B$21,0,1,1)),"买",IF(AND(G54&lt;0,H54&lt;0,OFFSET(G54,-计算结果!B$21,0,1,1)&gt;OFFSET(H54,-计算结果!B$21,0,1,1)),"卖",J53)),IF(计算结果!B$22=2,IF(AND(H54&gt;OFFSET(H54,-计算结果!B$21,0,1,1),B54&lt;OFFSET(B54,-计算结果!B$21,0,1,1)),"买",IF(AND(H54&lt;OFFSET(H54,-计算结果!B$21,0,1,1),B54&gt;OFFSET(B54,-计算结果!B$21,0,1,1)),"卖",J53)),IF(计算结果!B$22=3,IF(AND(I54&gt;0,OFFSET(I54,-计算结果!B$21,0,1,1)&lt;0),"买",IF(AND(I54&lt;0,OFFSET(I54,-计算结果!B$21,0,1,1)&gt;0),"卖",J53)),""))),"买")</f>
        <v>卖</v>
      </c>
      <c r="K54" s="4" t="str">
        <f t="shared" ca="1" si="4"/>
        <v/>
      </c>
      <c r="L54" s="3">
        <f ca="1">IF(J53="买",B54/B53-1,0)-IF(K54=1,计算结果!B$17,0)</f>
        <v>0</v>
      </c>
      <c r="M54" s="2">
        <f t="shared" ca="1" si="3"/>
        <v>1.0007667770900022</v>
      </c>
      <c r="N54" s="3">
        <f ca="1">1-M54/MAX(M$2:M54)</f>
        <v>2.2068095838587598E-2</v>
      </c>
      <c r="P54" s="2"/>
    </row>
    <row r="55" spans="1:16" x14ac:dyDescent="0.15">
      <c r="A55" s="1">
        <v>38440</v>
      </c>
      <c r="B55" s="2">
        <v>955.19</v>
      </c>
      <c r="C55" s="3">
        <f t="shared" si="1"/>
        <v>-5.7250517856957117E-3</v>
      </c>
      <c r="D55" s="3">
        <f>1-B55/MAX(B$2:B55)</f>
        <v>8.9410665598962713E-2</v>
      </c>
      <c r="E55" s="4">
        <f>E54*(计算结果!B$18-1)/(计算结果!B$18+1)+B55*2/(计算结果!B$18+1)</f>
        <v>978.03899387060915</v>
      </c>
      <c r="F55" s="4">
        <f>F54*(计算结果!B$19-1)/(计算结果!B$19+1)+B55*2/(计算结果!B$19+1)</f>
        <v>993.262627984755</v>
      </c>
      <c r="G55" s="11">
        <f t="shared" si="0"/>
        <v>-15.223634114145852</v>
      </c>
      <c r="H55" s="11">
        <f>H54*(计算结果!B$20-1)/(计算结果!B$20+1)+G55*2/(计算结果!B$20+1)</f>
        <v>-8.4576512601000324</v>
      </c>
      <c r="I55" s="11">
        <f t="shared" si="2"/>
        <v>-13.53196570809164</v>
      </c>
      <c r="J55" s="20" t="str">
        <f ca="1">IFERROR(IF(计算结果!B$22=1,IF(AND(G55&gt;0,H55&gt;0,G55&gt;H55,OFFSET(G55,-计算结果!B$21,0,1,1)&lt;OFFSET(H55,-计算结果!B$21,0,1,1)),"买",IF(AND(G55&lt;0,H55&lt;0,OFFSET(G55,-计算结果!B$21,0,1,1)&gt;OFFSET(H55,-计算结果!B$21,0,1,1)),"卖",J54)),IF(计算结果!B$22=2,IF(AND(H55&gt;OFFSET(H55,-计算结果!B$21,0,1,1),B55&lt;OFFSET(B55,-计算结果!B$21,0,1,1)),"买",IF(AND(H55&lt;OFFSET(H55,-计算结果!B$21,0,1,1),B55&gt;OFFSET(B55,-计算结果!B$21,0,1,1)),"卖",J54)),IF(计算结果!B$22=3,IF(AND(I55&gt;0,OFFSET(I55,-计算结果!B$21,0,1,1)&lt;0),"买",IF(AND(I55&lt;0,OFFSET(I55,-计算结果!B$21,0,1,1)&gt;0),"卖",J54)),""))),"买")</f>
        <v>卖</v>
      </c>
      <c r="K55" s="4" t="str">
        <f t="shared" ca="1" si="4"/>
        <v/>
      </c>
      <c r="L55" s="3">
        <f ca="1">IF(J54="买",B55/B54-1,0)-IF(K55=1,计算结果!B$17,0)</f>
        <v>0</v>
      </c>
      <c r="M55" s="2">
        <f t="shared" ca="1" si="3"/>
        <v>1.0007667770900022</v>
      </c>
      <c r="N55" s="3">
        <f ca="1">1-M55/MAX(M$2:M55)</f>
        <v>2.2068095838587598E-2</v>
      </c>
      <c r="P55" s="2"/>
    </row>
    <row r="56" spans="1:16" x14ac:dyDescent="0.15">
      <c r="A56" s="1">
        <v>38441</v>
      </c>
      <c r="B56" s="2">
        <v>937.03</v>
      </c>
      <c r="C56" s="3">
        <f t="shared" si="1"/>
        <v>-1.9011924329191188E-2</v>
      </c>
      <c r="D56" s="3">
        <f>1-B56/MAX(B$2:B56)</f>
        <v>0.10672272111956382</v>
      </c>
      <c r="E56" s="4">
        <f>E55*(计算结果!B$18-1)/(计算结果!B$18+1)+B56*2/(计算结果!B$18+1)</f>
        <v>971.72991789051548</v>
      </c>
      <c r="F56" s="4">
        <f>F55*(计算结果!B$19-1)/(计算结果!B$19+1)+B56*2/(计算结果!B$19+1)</f>
        <v>989.09724813403238</v>
      </c>
      <c r="G56" s="11">
        <f t="shared" si="0"/>
        <v>-17.367330243516903</v>
      </c>
      <c r="H56" s="11">
        <f>H55*(计算结果!B$20-1)/(计算结果!B$20+1)+G56*2/(计算结果!B$20+1)</f>
        <v>-10.239587056783407</v>
      </c>
      <c r="I56" s="11">
        <f t="shared" si="2"/>
        <v>-14.255486373466994</v>
      </c>
      <c r="J56" s="20" t="str">
        <f ca="1">IFERROR(IF(计算结果!B$22=1,IF(AND(G56&gt;0,H56&gt;0,G56&gt;H56,OFFSET(G56,-计算结果!B$21,0,1,1)&lt;OFFSET(H56,-计算结果!B$21,0,1,1)),"买",IF(AND(G56&lt;0,H56&lt;0,OFFSET(G56,-计算结果!B$21,0,1,1)&gt;OFFSET(H56,-计算结果!B$21,0,1,1)),"卖",J55)),IF(计算结果!B$22=2,IF(AND(H56&gt;OFFSET(H56,-计算结果!B$21,0,1,1),B56&lt;OFFSET(B56,-计算结果!B$21,0,1,1)),"买",IF(AND(H56&lt;OFFSET(H56,-计算结果!B$21,0,1,1),B56&gt;OFFSET(B56,-计算结果!B$21,0,1,1)),"卖",J55)),IF(计算结果!B$22=3,IF(AND(I56&gt;0,OFFSET(I56,-计算结果!B$21,0,1,1)&lt;0),"买",IF(AND(I56&lt;0,OFFSET(I56,-计算结果!B$21,0,1,1)&gt;0),"卖",J55)),""))),"买")</f>
        <v>卖</v>
      </c>
      <c r="K56" s="4" t="str">
        <f t="shared" ca="1" si="4"/>
        <v/>
      </c>
      <c r="L56" s="3">
        <f ca="1">IF(J55="买",B56/B55-1,0)-IF(K56=1,计算结果!B$17,0)</f>
        <v>0</v>
      </c>
      <c r="M56" s="2">
        <f t="shared" ca="1" si="3"/>
        <v>1.0007667770900022</v>
      </c>
      <c r="N56" s="3">
        <f ca="1">1-M56/MAX(M$2:M56)</f>
        <v>2.2068095838587598E-2</v>
      </c>
      <c r="P56" s="2"/>
    </row>
    <row r="57" spans="1:16" x14ac:dyDescent="0.15">
      <c r="A57" s="1">
        <v>38442</v>
      </c>
      <c r="B57" s="2">
        <v>942.2</v>
      </c>
      <c r="C57" s="3">
        <f t="shared" si="1"/>
        <v>5.5174327396134704E-3</v>
      </c>
      <c r="D57" s="3">
        <f>1-B57/MAX(B$2:B57)</f>
        <v>0.101794123815516</v>
      </c>
      <c r="E57" s="4">
        <f>E56*(计算结果!B$18-1)/(计算结果!B$18+1)+B57*2/(计算结果!B$18+1)</f>
        <v>967.18685359966685</v>
      </c>
      <c r="F57" s="4">
        <f>F56*(计算结果!B$19-1)/(计算结果!B$19+1)+B57*2/(计算结果!B$19+1)</f>
        <v>985.6233779018819</v>
      </c>
      <c r="G57" s="11">
        <f t="shared" si="0"/>
        <v>-18.436524302215048</v>
      </c>
      <c r="H57" s="11">
        <f>H56*(计算结果!B$20-1)/(计算结果!B$20+1)+G57*2/(计算结果!B$20+1)</f>
        <v>-11.878974505869735</v>
      </c>
      <c r="I57" s="11">
        <f t="shared" si="2"/>
        <v>-13.115099592690626</v>
      </c>
      <c r="J57" s="20" t="str">
        <f ca="1">IFERROR(IF(计算结果!B$22=1,IF(AND(G57&gt;0,H57&gt;0,G57&gt;H57,OFFSET(G57,-计算结果!B$21,0,1,1)&lt;OFFSET(H57,-计算结果!B$21,0,1,1)),"买",IF(AND(G57&lt;0,H57&lt;0,OFFSET(G57,-计算结果!B$21,0,1,1)&gt;OFFSET(H57,-计算结果!B$21,0,1,1)),"卖",J56)),IF(计算结果!B$22=2,IF(AND(H57&gt;OFFSET(H57,-计算结果!B$21,0,1,1),B57&lt;OFFSET(B57,-计算结果!B$21,0,1,1)),"买",IF(AND(H57&lt;OFFSET(H57,-计算结果!B$21,0,1,1),B57&gt;OFFSET(B57,-计算结果!B$21,0,1,1)),"卖",J56)),IF(计算结果!B$22=3,IF(AND(I57&gt;0,OFFSET(I57,-计算结果!B$21,0,1,1)&lt;0),"买",IF(AND(I57&lt;0,OFFSET(I57,-计算结果!B$21,0,1,1)&gt;0),"卖",J56)),""))),"买")</f>
        <v>卖</v>
      </c>
      <c r="K57" s="4" t="str">
        <f t="shared" ca="1" si="4"/>
        <v/>
      </c>
      <c r="L57" s="3">
        <f ca="1">IF(J56="买",B57/B56-1,0)-IF(K57=1,计算结果!B$17,0)</f>
        <v>0</v>
      </c>
      <c r="M57" s="2">
        <f t="shared" ca="1" si="3"/>
        <v>1.0007667770900022</v>
      </c>
      <c r="N57" s="3">
        <f ca="1">1-M57/MAX(M$2:M57)</f>
        <v>2.2068095838587598E-2</v>
      </c>
      <c r="P57" s="2"/>
    </row>
    <row r="58" spans="1:16" x14ac:dyDescent="0.15">
      <c r="A58" s="1">
        <v>38443</v>
      </c>
      <c r="B58" s="2">
        <v>978.14</v>
      </c>
      <c r="C58" s="3">
        <f t="shared" si="1"/>
        <v>3.814476756527263E-2</v>
      </c>
      <c r="D58" s="3">
        <f>1-B58/MAX(B$2:B58)</f>
        <v>6.7532269442696746E-2</v>
      </c>
      <c r="E58" s="4">
        <f>E57*(计算结果!B$18-1)/(计算结果!B$18+1)+B58*2/(计算结果!B$18+1)</f>
        <v>968.87195304587181</v>
      </c>
      <c r="F58" s="4">
        <f>F57*(计算结果!B$19-1)/(计算结果!B$19+1)+B58*2/(计算结果!B$19+1)</f>
        <v>985.06905361285362</v>
      </c>
      <c r="G58" s="11">
        <f t="shared" si="0"/>
        <v>-16.197100566981817</v>
      </c>
      <c r="H58" s="11">
        <f>H57*(计算结果!B$20-1)/(计算结果!B$20+1)+G58*2/(计算结果!B$20+1)</f>
        <v>-12.742599718092151</v>
      </c>
      <c r="I58" s="11">
        <f t="shared" si="2"/>
        <v>-6.9090016977793312</v>
      </c>
      <c r="J58" s="20" t="str">
        <f ca="1">IFERROR(IF(计算结果!B$22=1,IF(AND(G58&gt;0,H58&gt;0,G58&gt;H58,OFFSET(G58,-计算结果!B$21,0,1,1)&lt;OFFSET(H58,-计算结果!B$21,0,1,1)),"买",IF(AND(G58&lt;0,H58&lt;0,OFFSET(G58,-计算结果!B$21,0,1,1)&gt;OFFSET(H58,-计算结果!B$21,0,1,1)),"卖",J57)),IF(计算结果!B$22=2,IF(AND(H58&gt;OFFSET(H58,-计算结果!B$21,0,1,1),B58&lt;OFFSET(B58,-计算结果!B$21,0,1,1)),"买",IF(AND(H58&lt;OFFSET(H58,-计算结果!B$21,0,1,1),B58&gt;OFFSET(B58,-计算结果!B$21,0,1,1)),"卖",J57)),IF(计算结果!B$22=3,IF(AND(I58&gt;0,OFFSET(I58,-计算结果!B$21,0,1,1)&lt;0),"买",IF(AND(I58&lt;0,OFFSET(I58,-计算结果!B$21,0,1,1)&gt;0),"卖",J57)),""))),"买")</f>
        <v>卖</v>
      </c>
      <c r="K58" s="4" t="str">
        <f t="shared" ca="1" si="4"/>
        <v/>
      </c>
      <c r="L58" s="3">
        <f ca="1">IF(J57="买",B58/B57-1,0)-IF(K58=1,计算结果!B$17,0)</f>
        <v>0</v>
      </c>
      <c r="M58" s="2">
        <f t="shared" ca="1" si="3"/>
        <v>1.0007667770900022</v>
      </c>
      <c r="N58" s="3">
        <f ca="1">1-M58/MAX(M$2:M58)</f>
        <v>2.2068095838587598E-2</v>
      </c>
      <c r="P58" s="2"/>
    </row>
    <row r="59" spans="1:16" x14ac:dyDescent="0.15">
      <c r="A59" s="1">
        <v>38446</v>
      </c>
      <c r="B59" s="2">
        <v>962.16</v>
      </c>
      <c r="C59" s="3">
        <f t="shared" si="1"/>
        <v>-1.6337129654241722E-2</v>
      </c>
      <c r="D59" s="3">
        <f>1-B59/MAX(B$2:B59)</f>
        <v>8.2766115655207972E-2</v>
      </c>
      <c r="E59" s="4">
        <f>E58*(计算结果!B$18-1)/(计算结果!B$18+1)+B59*2/(计算结果!B$18+1)</f>
        <v>967.83934488496834</v>
      </c>
      <c r="F59" s="4">
        <f>F58*(计算结果!B$19-1)/(计算结果!B$19+1)+B59*2/(计算结果!B$19+1)</f>
        <v>983.37208667856817</v>
      </c>
      <c r="G59" s="11">
        <f t="shared" si="0"/>
        <v>-15.532741793599826</v>
      </c>
      <c r="H59" s="11">
        <f>H58*(计算结果!B$20-1)/(计算结果!B$20+1)+G59*2/(计算结果!B$20+1)</f>
        <v>-13.300628133193687</v>
      </c>
      <c r="I59" s="11">
        <f t="shared" si="2"/>
        <v>-4.4642273208122774</v>
      </c>
      <c r="J59" s="20" t="str">
        <f ca="1">IFERROR(IF(计算结果!B$22=1,IF(AND(G59&gt;0,H59&gt;0,G59&gt;H59,OFFSET(G59,-计算结果!B$21,0,1,1)&lt;OFFSET(H59,-计算结果!B$21,0,1,1)),"买",IF(AND(G59&lt;0,H59&lt;0,OFFSET(G59,-计算结果!B$21,0,1,1)&gt;OFFSET(H59,-计算结果!B$21,0,1,1)),"卖",J58)),IF(计算结果!B$22=2,IF(AND(H59&gt;OFFSET(H59,-计算结果!B$21,0,1,1),B59&lt;OFFSET(B59,-计算结果!B$21,0,1,1)),"买",IF(AND(H59&lt;OFFSET(H59,-计算结果!B$21,0,1,1),B59&gt;OFFSET(B59,-计算结果!B$21,0,1,1)),"卖",J58)),IF(计算结果!B$22=3,IF(AND(I59&gt;0,OFFSET(I59,-计算结果!B$21,0,1,1)&lt;0),"买",IF(AND(I59&lt;0,OFFSET(I59,-计算结果!B$21,0,1,1)&gt;0),"卖",J58)),""))),"买")</f>
        <v>卖</v>
      </c>
      <c r="K59" s="4" t="str">
        <f t="shared" ca="1" si="4"/>
        <v/>
      </c>
      <c r="L59" s="3">
        <f ca="1">IF(J58="买",B59/B58-1,0)-IF(K59=1,计算结果!B$17,0)</f>
        <v>0</v>
      </c>
      <c r="M59" s="2">
        <f t="shared" ca="1" si="3"/>
        <v>1.0007667770900022</v>
      </c>
      <c r="N59" s="3">
        <f ca="1">1-M59/MAX(M$2:M59)</f>
        <v>2.2068095838587598E-2</v>
      </c>
      <c r="P59" s="2"/>
    </row>
    <row r="60" spans="1:16" x14ac:dyDescent="0.15">
      <c r="A60" s="1">
        <v>38447</v>
      </c>
      <c r="B60" s="2">
        <v>955.59</v>
      </c>
      <c r="C60" s="3">
        <f t="shared" si="1"/>
        <v>-6.8283861312047334E-3</v>
      </c>
      <c r="D60" s="3">
        <f>1-B60/MAX(B$2:B60)</f>
        <v>8.9029342790138966E-2</v>
      </c>
      <c r="E60" s="4">
        <f>E59*(计算结果!B$18-1)/(计算结果!B$18+1)+B60*2/(计算结果!B$18+1)</f>
        <v>965.95483028728086</v>
      </c>
      <c r="F60" s="4">
        <f>F59*(计算结果!B$19-1)/(计算结果!B$19+1)+B60*2/(计算结果!B$19+1)</f>
        <v>981.31415433200755</v>
      </c>
      <c r="G60" s="11">
        <f t="shared" si="0"/>
        <v>-15.359324044726691</v>
      </c>
      <c r="H60" s="11">
        <f>H59*(计算结果!B$20-1)/(计算结果!B$20+1)+G60*2/(计算结果!B$20+1)</f>
        <v>-13.712367315500288</v>
      </c>
      <c r="I60" s="11">
        <f t="shared" si="2"/>
        <v>-3.2939134584528063</v>
      </c>
      <c r="J60" s="20" t="str">
        <f ca="1">IFERROR(IF(计算结果!B$22=1,IF(AND(G60&gt;0,H60&gt;0,G60&gt;H60,OFFSET(G60,-计算结果!B$21,0,1,1)&lt;OFFSET(H60,-计算结果!B$21,0,1,1)),"买",IF(AND(G60&lt;0,H60&lt;0,OFFSET(G60,-计算结果!B$21,0,1,1)&gt;OFFSET(H60,-计算结果!B$21,0,1,1)),"卖",J59)),IF(计算结果!B$22=2,IF(AND(H60&gt;OFFSET(H60,-计算结果!B$21,0,1,1),B60&lt;OFFSET(B60,-计算结果!B$21,0,1,1)),"买",IF(AND(H60&lt;OFFSET(H60,-计算结果!B$21,0,1,1),B60&gt;OFFSET(B60,-计算结果!B$21,0,1,1)),"卖",J59)),IF(计算结果!B$22=3,IF(AND(I60&gt;0,OFFSET(I60,-计算结果!B$21,0,1,1)&lt;0),"买",IF(AND(I60&lt;0,OFFSET(I60,-计算结果!B$21,0,1,1)&gt;0),"卖",J59)),""))),"买")</f>
        <v>卖</v>
      </c>
      <c r="K60" s="4" t="str">
        <f t="shared" ca="1" si="4"/>
        <v/>
      </c>
      <c r="L60" s="3">
        <f ca="1">IF(J59="买",B60/B59-1,0)-IF(K60=1,计算结果!B$17,0)</f>
        <v>0</v>
      </c>
      <c r="M60" s="2">
        <f t="shared" ca="1" si="3"/>
        <v>1.0007667770900022</v>
      </c>
      <c r="N60" s="3">
        <f ca="1">1-M60/MAX(M$2:M60)</f>
        <v>2.2068095838587598E-2</v>
      </c>
      <c r="P60" s="2"/>
    </row>
    <row r="61" spans="1:16" x14ac:dyDescent="0.15">
      <c r="A61" s="1">
        <v>38448</v>
      </c>
      <c r="B61" s="2">
        <v>973.66</v>
      </c>
      <c r="C61" s="3">
        <f t="shared" si="1"/>
        <v>1.8909783484548637E-2</v>
      </c>
      <c r="D61" s="3">
        <f>1-B61/MAX(B$2:B61)</f>
        <v>7.1803084901523428E-2</v>
      </c>
      <c r="E61" s="4">
        <f>E60*(计算结果!B$18-1)/(计算结果!B$18+1)+B61*2/(计算结果!B$18+1)</f>
        <v>967.14024101231462</v>
      </c>
      <c r="F61" s="4">
        <f>F60*(计算结果!B$19-1)/(计算结果!B$19+1)+B61*2/(计算结果!B$19+1)</f>
        <v>980.74717993704417</v>
      </c>
      <c r="G61" s="11">
        <f t="shared" si="0"/>
        <v>-13.606938924729548</v>
      </c>
      <c r="H61" s="11">
        <f>H60*(计算结果!B$20-1)/(计算结果!B$20+1)+G61*2/(计算结果!B$20+1)</f>
        <v>-13.691281637346139</v>
      </c>
      <c r="I61" s="11">
        <f t="shared" si="2"/>
        <v>0.16868542523318197</v>
      </c>
      <c r="J61" s="20" t="str">
        <f ca="1">IFERROR(IF(计算结果!B$22=1,IF(AND(G61&gt;0,H61&gt;0,G61&gt;H61,OFFSET(G61,-计算结果!B$21,0,1,1)&lt;OFFSET(H61,-计算结果!B$21,0,1,1)),"买",IF(AND(G61&lt;0,H61&lt;0,OFFSET(G61,-计算结果!B$21,0,1,1)&gt;OFFSET(H61,-计算结果!B$21,0,1,1)),"卖",J60)),IF(计算结果!B$22=2,IF(AND(H61&gt;OFFSET(H61,-计算结果!B$21,0,1,1),B61&lt;OFFSET(B61,-计算结果!B$21,0,1,1)),"买",IF(AND(H61&lt;OFFSET(H61,-计算结果!B$21,0,1,1),B61&gt;OFFSET(B61,-计算结果!B$21,0,1,1)),"卖",J60)),IF(计算结果!B$22=3,IF(AND(I61&gt;0,OFFSET(I61,-计算结果!B$21,0,1,1)&lt;0),"买",IF(AND(I61&lt;0,OFFSET(I61,-计算结果!B$21,0,1,1)&gt;0),"卖",J60)),""))),"买")</f>
        <v>买</v>
      </c>
      <c r="K61" s="4">
        <f t="shared" ca="1" si="4"/>
        <v>1</v>
      </c>
      <c r="L61" s="3">
        <f ca="1">IF(J60="买",B61/B60-1,0)-IF(K61=1,计算结果!B$17,0)</f>
        <v>0</v>
      </c>
      <c r="M61" s="2">
        <f t="shared" ca="1" si="3"/>
        <v>1.0007667770900022</v>
      </c>
      <c r="N61" s="3">
        <f ca="1">1-M61/MAX(M$2:M61)</f>
        <v>2.2068095838587598E-2</v>
      </c>
      <c r="P61" s="2"/>
    </row>
    <row r="62" spans="1:16" x14ac:dyDescent="0.15">
      <c r="A62" s="1">
        <v>38449</v>
      </c>
      <c r="B62" s="2">
        <v>984.73</v>
      </c>
      <c r="C62" s="3">
        <f t="shared" si="1"/>
        <v>1.1369471889571381E-2</v>
      </c>
      <c r="D62" s="3">
        <f>1-B62/MAX(B$2:B62)</f>
        <v>6.1249976167324416E-2</v>
      </c>
      <c r="E62" s="4">
        <f>E61*(计算结果!B$18-1)/(计算结果!B$18+1)+B62*2/(计算结果!B$18+1)</f>
        <v>969.8463577796507</v>
      </c>
      <c r="F62" s="4">
        <f>F61*(计算结果!B$19-1)/(计算结果!B$19+1)+B62*2/(计算结果!B$19+1)</f>
        <v>981.04220364541118</v>
      </c>
      <c r="G62" s="11">
        <f t="shared" si="0"/>
        <v>-11.195845865760475</v>
      </c>
      <c r="H62" s="11">
        <f>H61*(计算结果!B$20-1)/(计算结果!B$20+1)+G62*2/(计算结果!B$20+1)</f>
        <v>-13.192194483029006</v>
      </c>
      <c r="I62" s="11">
        <f t="shared" si="2"/>
        <v>3.9926972345370615</v>
      </c>
      <c r="J62" s="20" t="str">
        <f ca="1">IFERROR(IF(计算结果!B$22=1,IF(AND(G62&gt;0,H62&gt;0,G62&gt;H62,OFFSET(G62,-计算结果!B$21,0,1,1)&lt;OFFSET(H62,-计算结果!B$21,0,1,1)),"买",IF(AND(G62&lt;0,H62&lt;0,OFFSET(G62,-计算结果!B$21,0,1,1)&gt;OFFSET(H62,-计算结果!B$21,0,1,1)),"卖",J61)),IF(计算结果!B$22=2,IF(AND(H62&gt;OFFSET(H62,-计算结果!B$21,0,1,1),B62&lt;OFFSET(B62,-计算结果!B$21,0,1,1)),"买",IF(AND(H62&lt;OFFSET(H62,-计算结果!B$21,0,1,1),B62&gt;OFFSET(B62,-计算结果!B$21,0,1,1)),"卖",J61)),IF(计算结果!B$22=3,IF(AND(I62&gt;0,OFFSET(I62,-计算结果!B$21,0,1,1)&lt;0),"买",IF(AND(I62&lt;0,OFFSET(I62,-计算结果!B$21,0,1,1)&gt;0),"卖",J61)),""))),"买")</f>
        <v>买</v>
      </c>
      <c r="K62" s="4" t="str">
        <f t="shared" ca="1" si="4"/>
        <v/>
      </c>
      <c r="L62" s="3">
        <f ca="1">IF(J61="买",B62/B61-1,0)-IF(K62=1,计算结果!B$17,0)</f>
        <v>1.1369471889571381E-2</v>
      </c>
      <c r="M62" s="2">
        <f t="shared" ca="1" si="3"/>
        <v>1.0121449668301439</v>
      </c>
      <c r="N62" s="3">
        <f ca="1">1-M62/MAX(M$2:M62)</f>
        <v>1.0949526544309363E-2</v>
      </c>
      <c r="P62" s="2"/>
    </row>
    <row r="63" spans="1:16" x14ac:dyDescent="0.15">
      <c r="A63" s="1">
        <v>38450</v>
      </c>
      <c r="B63" s="2">
        <v>1003.45</v>
      </c>
      <c r="C63" s="3">
        <f t="shared" si="1"/>
        <v>1.9010287083769173E-2</v>
      </c>
      <c r="D63" s="3">
        <f>1-B63/MAX(B$2:B63)</f>
        <v>4.3404068714370081E-2</v>
      </c>
      <c r="E63" s="4">
        <f>E62*(计算结果!B$18-1)/(计算结果!B$18+1)+B63*2/(计算结果!B$18+1)</f>
        <v>975.01614889047357</v>
      </c>
      <c r="F63" s="4">
        <f>F62*(计算结果!B$19-1)/(计算结果!B$19+1)+B63*2/(计算结果!B$19+1)</f>
        <v>982.70204041241777</v>
      </c>
      <c r="G63" s="11">
        <f t="shared" si="0"/>
        <v>-7.6858915219441997</v>
      </c>
      <c r="H63" s="11">
        <f>H62*(计算结果!B$20-1)/(计算结果!B$20+1)+G63*2/(计算结果!B$20+1)</f>
        <v>-12.090933890812044</v>
      </c>
      <c r="I63" s="11">
        <f t="shared" si="2"/>
        <v>8.8100847377356892</v>
      </c>
      <c r="J63" s="20" t="str">
        <f ca="1">IFERROR(IF(计算结果!B$22=1,IF(AND(G63&gt;0,H63&gt;0,G63&gt;H63,OFFSET(G63,-计算结果!B$21,0,1,1)&lt;OFFSET(H63,-计算结果!B$21,0,1,1)),"买",IF(AND(G63&lt;0,H63&lt;0,OFFSET(G63,-计算结果!B$21,0,1,1)&gt;OFFSET(H63,-计算结果!B$21,0,1,1)),"卖",J62)),IF(计算结果!B$22=2,IF(AND(H63&gt;OFFSET(H63,-计算结果!B$21,0,1,1),B63&lt;OFFSET(B63,-计算结果!B$21,0,1,1)),"买",IF(AND(H63&lt;OFFSET(H63,-计算结果!B$21,0,1,1),B63&gt;OFFSET(B63,-计算结果!B$21,0,1,1)),"卖",J62)),IF(计算结果!B$22=3,IF(AND(I63&gt;0,OFFSET(I63,-计算结果!B$21,0,1,1)&lt;0),"买",IF(AND(I63&lt;0,OFFSET(I63,-计算结果!B$21,0,1,1)&gt;0),"卖",J62)),""))),"买")</f>
        <v>买</v>
      </c>
      <c r="K63" s="4" t="str">
        <f t="shared" ca="1" si="4"/>
        <v/>
      </c>
      <c r="L63" s="3">
        <f ca="1">IF(J62="买",B63/B62-1,0)-IF(K63=1,计算结果!B$17,0)</f>
        <v>1.9010287083769173E-2</v>
      </c>
      <c r="M63" s="2">
        <f t="shared" ca="1" si="3"/>
        <v>1.031386133219977</v>
      </c>
      <c r="N63" s="3">
        <f ca="1">1-M63/MAX(M$2:M63)</f>
        <v>0</v>
      </c>
      <c r="P63" s="2"/>
    </row>
    <row r="64" spans="1:16" x14ac:dyDescent="0.15">
      <c r="A64" s="1">
        <v>38453</v>
      </c>
      <c r="B64" s="2">
        <v>995.42</v>
      </c>
      <c r="C64" s="3">
        <f t="shared" si="1"/>
        <v>-8.0023917484678408E-3</v>
      </c>
      <c r="D64" s="3">
        <f>1-B64/MAX(B$2:B64)</f>
        <v>5.1059124101508147E-2</v>
      </c>
      <c r="E64" s="4">
        <f>E63*(计算结果!B$18-1)/(计算结果!B$18+1)+B64*2/(计算结果!B$18+1)</f>
        <v>978.15520290732388</v>
      </c>
      <c r="F64" s="4">
        <f>F63*(计算结果!B$19-1)/(计算结果!B$19+1)+B64*2/(计算结果!B$19+1)</f>
        <v>983.6441114929795</v>
      </c>
      <c r="G64" s="11">
        <f t="shared" si="0"/>
        <v>-5.4889085856556221</v>
      </c>
      <c r="H64" s="11">
        <f>H63*(计算结果!B$20-1)/(计算结果!B$20+1)+G64*2/(计算结果!B$20+1)</f>
        <v>-10.770528829780758</v>
      </c>
      <c r="I64" s="11">
        <f t="shared" si="2"/>
        <v>10.563240488250273</v>
      </c>
      <c r="J64" s="20" t="str">
        <f ca="1">IFERROR(IF(计算结果!B$22=1,IF(AND(G64&gt;0,H64&gt;0,G64&gt;H64,OFFSET(G64,-计算结果!B$21,0,1,1)&lt;OFFSET(H64,-计算结果!B$21,0,1,1)),"买",IF(AND(G64&lt;0,H64&lt;0,OFFSET(G64,-计算结果!B$21,0,1,1)&gt;OFFSET(H64,-计算结果!B$21,0,1,1)),"卖",J63)),IF(计算结果!B$22=2,IF(AND(H64&gt;OFFSET(H64,-计算结果!B$21,0,1,1),B64&lt;OFFSET(B64,-计算结果!B$21,0,1,1)),"买",IF(AND(H64&lt;OFFSET(H64,-计算结果!B$21,0,1,1),B64&gt;OFFSET(B64,-计算结果!B$21,0,1,1)),"卖",J63)),IF(计算结果!B$22=3,IF(AND(I64&gt;0,OFFSET(I64,-计算结果!B$21,0,1,1)&lt;0),"买",IF(AND(I64&lt;0,OFFSET(I64,-计算结果!B$21,0,1,1)&gt;0),"卖",J63)),""))),"买")</f>
        <v>买</v>
      </c>
      <c r="K64" s="4" t="str">
        <f t="shared" ca="1" si="4"/>
        <v/>
      </c>
      <c r="L64" s="3">
        <f ca="1">IF(J63="买",B64/B63-1,0)-IF(K64=1,计算结果!B$17,0)</f>
        <v>-8.0023917484678408E-3</v>
      </c>
      <c r="M64" s="2">
        <f t="shared" ca="1" si="3"/>
        <v>1.0231325773380133</v>
      </c>
      <c r="N64" s="3">
        <f ca="1">1-M64/MAX(M$2:M64)</f>
        <v>8.0023917484677298E-3</v>
      </c>
      <c r="P64" s="2"/>
    </row>
    <row r="65" spans="1:16" x14ac:dyDescent="0.15">
      <c r="A65" s="1">
        <v>38454</v>
      </c>
      <c r="B65" s="2">
        <v>978.7</v>
      </c>
      <c r="C65" s="3">
        <f t="shared" si="1"/>
        <v>-1.6796929939121075E-2</v>
      </c>
      <c r="D65" s="3">
        <f>1-B65/MAX(B$2:B65)</f>
        <v>6.69984175103433E-2</v>
      </c>
      <c r="E65" s="4">
        <f>E64*(计算结果!B$18-1)/(计算结果!B$18+1)+B65*2/(计算结果!B$18+1)</f>
        <v>978.23901784465875</v>
      </c>
      <c r="F65" s="4">
        <f>F64*(计算结果!B$19-1)/(计算结果!B$19+1)+B65*2/(计算结果!B$19+1)</f>
        <v>983.27788101201804</v>
      </c>
      <c r="G65" s="11">
        <f t="shared" si="0"/>
        <v>-5.0388631673592954</v>
      </c>
      <c r="H65" s="11">
        <f>H64*(计算结果!B$20-1)/(计算结果!B$20+1)+G65*2/(计算结果!B$20+1)</f>
        <v>-9.6241956972964662</v>
      </c>
      <c r="I65" s="11">
        <f t="shared" si="2"/>
        <v>9.1706650598743416</v>
      </c>
      <c r="J65" s="20" t="str">
        <f ca="1">IFERROR(IF(计算结果!B$22=1,IF(AND(G65&gt;0,H65&gt;0,G65&gt;H65,OFFSET(G65,-计算结果!B$21,0,1,1)&lt;OFFSET(H65,-计算结果!B$21,0,1,1)),"买",IF(AND(G65&lt;0,H65&lt;0,OFFSET(G65,-计算结果!B$21,0,1,1)&gt;OFFSET(H65,-计算结果!B$21,0,1,1)),"卖",J64)),IF(计算结果!B$22=2,IF(AND(H65&gt;OFFSET(H65,-计算结果!B$21,0,1,1),B65&lt;OFFSET(B65,-计算结果!B$21,0,1,1)),"买",IF(AND(H65&lt;OFFSET(H65,-计算结果!B$21,0,1,1),B65&gt;OFFSET(B65,-计算结果!B$21,0,1,1)),"卖",J64)),IF(计算结果!B$22=3,IF(AND(I65&gt;0,OFFSET(I65,-计算结果!B$21,0,1,1)&lt;0),"买",IF(AND(I65&lt;0,OFFSET(I65,-计算结果!B$21,0,1,1)&gt;0),"卖",J64)),""))),"买")</f>
        <v>买</v>
      </c>
      <c r="K65" s="4" t="str">
        <f t="shared" ca="1" si="4"/>
        <v/>
      </c>
      <c r="L65" s="3">
        <f ca="1">IF(J64="买",B65/B64-1,0)-IF(K65=1,计算结果!B$17,0)</f>
        <v>-1.6796929939121075E-2</v>
      </c>
      <c r="M65" s="2">
        <f t="shared" ca="1" si="3"/>
        <v>1.0059470911180344</v>
      </c>
      <c r="N65" s="3">
        <f ca="1">1-M65/MAX(M$2:M65)</f>
        <v>2.4664906074044368E-2</v>
      </c>
      <c r="P65" s="2"/>
    </row>
    <row r="66" spans="1:16" x14ac:dyDescent="0.15">
      <c r="A66" s="1">
        <v>38455</v>
      </c>
      <c r="B66" s="2">
        <v>1000.9</v>
      </c>
      <c r="C66" s="3">
        <f t="shared" si="1"/>
        <v>2.2683151118831013E-2</v>
      </c>
      <c r="D66" s="3">
        <f>1-B66/MAX(B$2:B66)</f>
        <v>4.5835001620621929E-2</v>
      </c>
      <c r="E66" s="4">
        <f>E65*(计算结果!B$18-1)/(计算结果!B$18+1)+B66*2/(计算结果!B$18+1)</f>
        <v>981.72532279163431</v>
      </c>
      <c r="F66" s="4">
        <f>F65*(计算结果!B$19-1)/(计算结果!B$19+1)+B66*2/(计算结果!B$19+1)</f>
        <v>984.58322315927592</v>
      </c>
      <c r="G66" s="11">
        <f t="shared" si="0"/>
        <v>-2.857900367641605</v>
      </c>
      <c r="H66" s="11">
        <f>H65*(计算结果!B$20-1)/(计算结果!B$20+1)+G66*2/(计算结果!B$20+1)</f>
        <v>-8.270936631365494</v>
      </c>
      <c r="I66" s="11">
        <f t="shared" si="2"/>
        <v>10.826072527447778</v>
      </c>
      <c r="J66" s="20" t="str">
        <f ca="1">IFERROR(IF(计算结果!B$22=1,IF(AND(G66&gt;0,H66&gt;0,G66&gt;H66,OFFSET(G66,-计算结果!B$21,0,1,1)&lt;OFFSET(H66,-计算结果!B$21,0,1,1)),"买",IF(AND(G66&lt;0,H66&lt;0,OFFSET(G66,-计算结果!B$21,0,1,1)&gt;OFFSET(H66,-计算结果!B$21,0,1,1)),"卖",J65)),IF(计算结果!B$22=2,IF(AND(H66&gt;OFFSET(H66,-计算结果!B$21,0,1,1),B66&lt;OFFSET(B66,-计算结果!B$21,0,1,1)),"买",IF(AND(H66&lt;OFFSET(H66,-计算结果!B$21,0,1,1),B66&gt;OFFSET(B66,-计算结果!B$21,0,1,1)),"卖",J65)),IF(计算结果!B$22=3,IF(AND(I66&gt;0,OFFSET(I66,-计算结果!B$21,0,1,1)&lt;0),"买",IF(AND(I66&lt;0,OFFSET(I66,-计算结果!B$21,0,1,1)&gt;0),"卖",J65)),""))),"买")</f>
        <v>买</v>
      </c>
      <c r="K66" s="4" t="str">
        <f t="shared" ca="1" si="4"/>
        <v/>
      </c>
      <c r="L66" s="3">
        <f ca="1">IF(J65="买",B66/B65-1,0)-IF(K66=1,计算结果!B$17,0)</f>
        <v>2.2683151118831013E-2</v>
      </c>
      <c r="M66" s="2">
        <f t="shared" ca="1" si="3"/>
        <v>1.0287651410034133</v>
      </c>
      <c r="N66" s="3">
        <f ca="1">1-M66/MAX(M$2:M66)</f>
        <v>2.5412327470226703E-3</v>
      </c>
      <c r="P66" s="2"/>
    </row>
    <row r="67" spans="1:16" x14ac:dyDescent="0.15">
      <c r="A67" s="1">
        <v>38456</v>
      </c>
      <c r="B67" s="2">
        <v>986.97</v>
      </c>
      <c r="C67" s="3">
        <f t="shared" si="1"/>
        <v>-1.3917474273154151E-2</v>
      </c>
      <c r="D67" s="3">
        <f>1-B67/MAX(B$2:B67)</f>
        <v>5.9114568437911075E-2</v>
      </c>
      <c r="E67" s="4">
        <f>E66*(计算结果!B$18-1)/(计算结果!B$18+1)+B67*2/(计算结果!B$18+1)</f>
        <v>982.532196208306</v>
      </c>
      <c r="F67" s="4">
        <f>F66*(计算结果!B$19-1)/(计算结果!B$19+1)+B67*2/(计算结果!B$19+1)</f>
        <v>984.76002144377412</v>
      </c>
      <c r="G67" s="11">
        <f t="shared" ref="G67:G130" si="5">E67-F67</f>
        <v>-2.2278252354681172</v>
      </c>
      <c r="H67" s="11">
        <f>H66*(计算结果!B$20-1)/(计算结果!B$20+1)+G67*2/(计算结果!B$20+1)</f>
        <v>-7.0623143521860188</v>
      </c>
      <c r="I67" s="11">
        <f t="shared" si="2"/>
        <v>9.6689782334358032</v>
      </c>
      <c r="J67" s="20" t="str">
        <f ca="1">IFERROR(IF(计算结果!B$22=1,IF(AND(G67&gt;0,H67&gt;0,G67&gt;H67,OFFSET(G67,-计算结果!B$21,0,1,1)&lt;OFFSET(H67,-计算结果!B$21,0,1,1)),"买",IF(AND(G67&lt;0,H67&lt;0,OFFSET(G67,-计算结果!B$21,0,1,1)&gt;OFFSET(H67,-计算结果!B$21,0,1,1)),"卖",J66)),IF(计算结果!B$22=2,IF(AND(H67&gt;OFFSET(H67,-计算结果!B$21,0,1,1),B67&lt;OFFSET(B67,-计算结果!B$21,0,1,1)),"买",IF(AND(H67&lt;OFFSET(H67,-计算结果!B$21,0,1,1),B67&gt;OFFSET(B67,-计算结果!B$21,0,1,1)),"卖",J66)),IF(计算结果!B$22=3,IF(AND(I67&gt;0,OFFSET(I67,-计算结果!B$21,0,1,1)&lt;0),"买",IF(AND(I67&lt;0,OFFSET(I67,-计算结果!B$21,0,1,1)&gt;0),"卖",J66)),""))),"买")</f>
        <v>买</v>
      </c>
      <c r="K67" s="4" t="str">
        <f t="shared" ca="1" si="4"/>
        <v/>
      </c>
      <c r="L67" s="3">
        <f ca="1">IF(J66="买",B67/B66-1,0)-IF(K67=1,计算结果!B$17,0)</f>
        <v>-1.3917474273154151E-2</v>
      </c>
      <c r="M67" s="2">
        <f t="shared" ca="1" si="3"/>
        <v>1.0144473286203806</v>
      </c>
      <c r="N67" s="3">
        <f ca="1">1-M67/MAX(M$2:M67)</f>
        <v>1.6423339478797927E-2</v>
      </c>
      <c r="P67" s="2"/>
    </row>
    <row r="68" spans="1:16" x14ac:dyDescent="0.15">
      <c r="A68" s="1">
        <v>38457</v>
      </c>
      <c r="B68" s="2">
        <v>974.08</v>
      </c>
      <c r="C68" s="3">
        <f t="shared" ref="C68:C131" si="6">B68/B67-1</f>
        <v>-1.3060174068107444E-2</v>
      </c>
      <c r="D68" s="3">
        <f>1-B68/MAX(B$2:B68)</f>
        <v>7.1402695952258344E-2</v>
      </c>
      <c r="E68" s="4">
        <f>E67*(计算结果!B$18-1)/(计算结果!B$18+1)+B68*2/(计算结果!B$18+1)</f>
        <v>981.23185833010507</v>
      </c>
      <c r="F68" s="4">
        <f>F67*(计算结果!B$19-1)/(计算结果!B$19+1)+B68*2/(计算结果!B$19+1)</f>
        <v>983.96890874423536</v>
      </c>
      <c r="G68" s="11">
        <f t="shared" si="5"/>
        <v>-2.7370504141302945</v>
      </c>
      <c r="H68" s="11">
        <f>H67*(计算结果!B$20-1)/(计算结果!B$20+1)+G68*2/(计算结果!B$20+1)</f>
        <v>-6.1972615645748741</v>
      </c>
      <c r="I68" s="11">
        <f t="shared" ref="I68:I131" si="7">2*(G68-H68)</f>
        <v>6.9204223008891592</v>
      </c>
      <c r="J68" s="20" t="str">
        <f ca="1">IFERROR(IF(计算结果!B$22=1,IF(AND(G68&gt;0,H68&gt;0,G68&gt;H68,OFFSET(G68,-计算结果!B$21,0,1,1)&lt;OFFSET(H68,-计算结果!B$21,0,1,1)),"买",IF(AND(G68&lt;0,H68&lt;0,OFFSET(G68,-计算结果!B$21,0,1,1)&gt;OFFSET(H68,-计算结果!B$21,0,1,1)),"卖",J67)),IF(计算结果!B$22=2,IF(AND(H68&gt;OFFSET(H68,-计算结果!B$21,0,1,1),B68&lt;OFFSET(B68,-计算结果!B$21,0,1,1)),"买",IF(AND(H68&lt;OFFSET(H68,-计算结果!B$21,0,1,1),B68&gt;OFFSET(B68,-计算结果!B$21,0,1,1)),"卖",J67)),IF(计算结果!B$22=3,IF(AND(I68&gt;0,OFFSET(I68,-计算结果!B$21,0,1,1)&lt;0),"买",IF(AND(I68&lt;0,OFFSET(I68,-计算结果!B$21,0,1,1)&gt;0),"卖",J67)),""))),"买")</f>
        <v>买</v>
      </c>
      <c r="K68" s="4" t="str">
        <f t="shared" ca="1" si="4"/>
        <v/>
      </c>
      <c r="L68" s="3">
        <f ca="1">IF(J67="买",B68/B67-1,0)-IF(K68=1,计算结果!B$17,0)</f>
        <v>-1.3060174068107444E-2</v>
      </c>
      <c r="M68" s="2">
        <f t="shared" ref="M68:M131" ca="1" si="8">IFERROR(M67*(1+L68),M67)</f>
        <v>1.0011984699256717</v>
      </c>
      <c r="N68" s="3">
        <f ca="1">1-M68/MAX(M$2:M68)</f>
        <v>2.926902187453273E-2</v>
      </c>
      <c r="P68" s="2"/>
    </row>
    <row r="69" spans="1:16" x14ac:dyDescent="0.15">
      <c r="A69" s="1">
        <v>38460</v>
      </c>
      <c r="B69" s="2">
        <v>963.77</v>
      </c>
      <c r="C69" s="3">
        <f t="shared" si="6"/>
        <v>-1.0584346254927768E-2</v>
      </c>
      <c r="D69" s="3">
        <f>1-B69/MAX(B$2:B69)</f>
        <v>8.1231291349692092E-2</v>
      </c>
      <c r="E69" s="4">
        <f>E68*(计算结果!B$18-1)/(计算结果!B$18+1)+B69*2/(计算结果!B$18+1)</f>
        <v>978.54541858701202</v>
      </c>
      <c r="F69" s="4">
        <f>F68*(计算结果!B$19-1)/(计算结果!B$19+1)+B69*2/(计算结果!B$19+1)</f>
        <v>982.47269328169932</v>
      </c>
      <c r="G69" s="11">
        <f t="shared" si="5"/>
        <v>-3.9272746946872985</v>
      </c>
      <c r="H69" s="11">
        <f>H68*(计算结果!B$20-1)/(计算结果!B$20+1)+G69*2/(计算结果!B$20+1)</f>
        <v>-5.7432641905973592</v>
      </c>
      <c r="I69" s="11">
        <f t="shared" si="7"/>
        <v>3.6319789918201213</v>
      </c>
      <c r="J69" s="20" t="str">
        <f ca="1">IFERROR(IF(计算结果!B$22=1,IF(AND(G69&gt;0,H69&gt;0,G69&gt;H69,OFFSET(G69,-计算结果!B$21,0,1,1)&lt;OFFSET(H69,-计算结果!B$21,0,1,1)),"买",IF(AND(G69&lt;0,H69&lt;0,OFFSET(G69,-计算结果!B$21,0,1,1)&gt;OFFSET(H69,-计算结果!B$21,0,1,1)),"卖",J68)),IF(计算结果!B$22=2,IF(AND(H69&gt;OFFSET(H69,-计算结果!B$21,0,1,1),B69&lt;OFFSET(B69,-计算结果!B$21,0,1,1)),"买",IF(AND(H69&lt;OFFSET(H69,-计算结果!B$21,0,1,1),B69&gt;OFFSET(B69,-计算结果!B$21,0,1,1)),"卖",J68)),IF(计算结果!B$22=3,IF(AND(I69&gt;0,OFFSET(I69,-计算结果!B$21,0,1,1)&lt;0),"买",IF(AND(I69&lt;0,OFFSET(I69,-计算结果!B$21,0,1,1)&gt;0),"卖",J68)),""))),"买")</f>
        <v>买</v>
      </c>
      <c r="K69" s="4" t="str">
        <f t="shared" ref="K69:K132" ca="1" si="9">IF(J68&lt;&gt;J69,1,"")</f>
        <v/>
      </c>
      <c r="L69" s="3">
        <f ca="1">IF(J68="买",B69/B68-1,0)-IF(K69=1,计算结果!B$17,0)</f>
        <v>-1.0584346254927768E-2</v>
      </c>
      <c r="M69" s="2">
        <f t="shared" ca="1" si="8"/>
        <v>0.99060143865007455</v>
      </c>
      <c r="N69" s="3">
        <f ca="1">1-M69/MAX(M$2:M69)</f>
        <v>3.954357466739733E-2</v>
      </c>
      <c r="P69" s="2"/>
    </row>
    <row r="70" spans="1:16" x14ac:dyDescent="0.15">
      <c r="A70" s="1">
        <v>38461</v>
      </c>
      <c r="B70" s="2">
        <v>965.89</v>
      </c>
      <c r="C70" s="3">
        <f t="shared" si="6"/>
        <v>2.199694947964792E-3</v>
      </c>
      <c r="D70" s="3">
        <f>1-B70/MAX(B$2:B70)</f>
        <v>7.9210280462925886E-2</v>
      </c>
      <c r="E70" s="4">
        <f>E69*(计算结果!B$18-1)/(计算结果!B$18+1)+B70*2/(计算结果!B$18+1)</f>
        <v>976.59843111208716</v>
      </c>
      <c r="F70" s="4">
        <f>F69*(计算结果!B$19-1)/(计算结果!B$19+1)+B70*2/(计算结果!B$19+1)</f>
        <v>981.24434563120303</v>
      </c>
      <c r="G70" s="11">
        <f t="shared" si="5"/>
        <v>-4.6459145191158768</v>
      </c>
      <c r="H70" s="11">
        <f>H69*(计算结果!B$20-1)/(计算结果!B$20+1)+G70*2/(计算结果!B$20+1)</f>
        <v>-5.5237942563010627</v>
      </c>
      <c r="I70" s="11">
        <f t="shared" si="7"/>
        <v>1.7557594743703717</v>
      </c>
      <c r="J70" s="20" t="str">
        <f ca="1">IFERROR(IF(计算结果!B$22=1,IF(AND(G70&gt;0,H70&gt;0,G70&gt;H70,OFFSET(G70,-计算结果!B$21,0,1,1)&lt;OFFSET(H70,-计算结果!B$21,0,1,1)),"买",IF(AND(G70&lt;0,H70&lt;0,OFFSET(G70,-计算结果!B$21,0,1,1)&gt;OFFSET(H70,-计算结果!B$21,0,1,1)),"卖",J69)),IF(计算结果!B$22=2,IF(AND(H70&gt;OFFSET(H70,-计算结果!B$21,0,1,1),B70&lt;OFFSET(B70,-计算结果!B$21,0,1,1)),"买",IF(AND(H70&lt;OFFSET(H70,-计算结果!B$21,0,1,1),B70&gt;OFFSET(B70,-计算结果!B$21,0,1,1)),"卖",J69)),IF(计算结果!B$22=3,IF(AND(I70&gt;0,OFFSET(I70,-计算结果!B$21,0,1,1)&lt;0),"买",IF(AND(I70&lt;0,OFFSET(I70,-计算结果!B$21,0,1,1)&gt;0),"卖",J69)),""))),"买")</f>
        <v>买</v>
      </c>
      <c r="K70" s="4" t="str">
        <f t="shared" ca="1" si="9"/>
        <v/>
      </c>
      <c r="L70" s="3">
        <f ca="1">IF(J69="买",B70/B69-1,0)-IF(K70=1,计算结果!B$17,0)</f>
        <v>2.199694947964792E-3</v>
      </c>
      <c r="M70" s="2">
        <f t="shared" ca="1" si="8"/>
        <v>0.99278045963011974</v>
      </c>
      <c r="N70" s="3">
        <f ca="1">1-M70/MAX(M$2:M70)</f>
        <v>3.7430863520853008E-2</v>
      </c>
      <c r="P70" s="2"/>
    </row>
    <row r="71" spans="1:16" x14ac:dyDescent="0.15">
      <c r="A71" s="1">
        <v>38462</v>
      </c>
      <c r="B71" s="2">
        <v>950.87</v>
      </c>
      <c r="C71" s="3">
        <f t="shared" si="6"/>
        <v>-1.555042499663517E-2</v>
      </c>
      <c r="D71" s="3">
        <f>1-B71/MAX(B$2:B71)</f>
        <v>9.3528951934259918E-2</v>
      </c>
      <c r="E71" s="4">
        <f>E70*(计算结果!B$18-1)/(计算结果!B$18+1)+B71*2/(计算结果!B$18+1)</f>
        <v>972.64021094099678</v>
      </c>
      <c r="F71" s="4">
        <f>F70*(计算结果!B$19-1)/(计算结果!B$19+1)+B71*2/(计算结果!B$19+1)</f>
        <v>978.99439410296577</v>
      </c>
      <c r="G71" s="11">
        <f t="shared" si="5"/>
        <v>-6.3541831619689901</v>
      </c>
      <c r="H71" s="11">
        <f>H70*(计算结果!B$20-1)/(计算结果!B$20+1)+G71*2/(计算结果!B$20+1)</f>
        <v>-5.6898720374346476</v>
      </c>
      <c r="I71" s="11">
        <f t="shared" si="7"/>
        <v>-1.328622249068685</v>
      </c>
      <c r="J71" s="20" t="str">
        <f ca="1">IFERROR(IF(计算结果!B$22=1,IF(AND(G71&gt;0,H71&gt;0,G71&gt;H71,OFFSET(G71,-计算结果!B$21,0,1,1)&lt;OFFSET(H71,-计算结果!B$21,0,1,1)),"买",IF(AND(G71&lt;0,H71&lt;0,OFFSET(G71,-计算结果!B$21,0,1,1)&gt;OFFSET(H71,-计算结果!B$21,0,1,1)),"卖",J70)),IF(计算结果!B$22=2,IF(AND(H71&gt;OFFSET(H71,-计算结果!B$21,0,1,1),B71&lt;OFFSET(B71,-计算结果!B$21,0,1,1)),"买",IF(AND(H71&lt;OFFSET(H71,-计算结果!B$21,0,1,1),B71&gt;OFFSET(B71,-计算结果!B$21,0,1,1)),"卖",J70)),IF(计算结果!B$22=3,IF(AND(I71&gt;0,OFFSET(I71,-计算结果!B$21,0,1,1)&lt;0),"买",IF(AND(I71&lt;0,OFFSET(I71,-计算结果!B$21,0,1,1)&gt;0),"卖",J70)),""))),"买")</f>
        <v>卖</v>
      </c>
      <c r="K71" s="4">
        <f t="shared" ca="1" si="9"/>
        <v>1</v>
      </c>
      <c r="L71" s="3">
        <f ca="1">IF(J70="买",B71/B70-1,0)-IF(K71=1,计算结果!B$17,0)</f>
        <v>-1.555042499663517E-2</v>
      </c>
      <c r="M71" s="2">
        <f t="shared" ca="1" si="8"/>
        <v>0.97734230155451662</v>
      </c>
      <c r="N71" s="3">
        <f ca="1">1-M71/MAX(M$2:M71)</f>
        <v>5.2399222681747792E-2</v>
      </c>
      <c r="P71" s="2"/>
    </row>
    <row r="72" spans="1:16" x14ac:dyDescent="0.15">
      <c r="A72" s="1">
        <v>38463</v>
      </c>
      <c r="B72" s="2">
        <v>943.98</v>
      </c>
      <c r="C72" s="3">
        <f t="shared" si="6"/>
        <v>-7.2459957722926793E-3</v>
      </c>
      <c r="D72" s="3">
        <f>1-B72/MAX(B$2:B72)</f>
        <v>0.10009723731625009</v>
      </c>
      <c r="E72" s="4">
        <f>E71*(计算结果!B$18-1)/(计算结果!B$18+1)+B72*2/(计算结果!B$18+1)</f>
        <v>968.23094771930505</v>
      </c>
      <c r="F72" s="4">
        <f>F71*(计算结果!B$19-1)/(计算结果!B$19+1)+B72*2/(计算结果!B$19+1)</f>
        <v>976.40073528052392</v>
      </c>
      <c r="G72" s="11">
        <f t="shared" si="5"/>
        <v>-8.1697875612188682</v>
      </c>
      <c r="H72" s="11">
        <f>H71*(计算结果!B$20-1)/(计算结果!B$20+1)+G72*2/(计算结果!B$20+1)</f>
        <v>-6.1858551421914925</v>
      </c>
      <c r="I72" s="11">
        <f t="shared" si="7"/>
        <v>-3.9678648380547514</v>
      </c>
      <c r="J72" s="20" t="str">
        <f ca="1">IFERROR(IF(计算结果!B$22=1,IF(AND(G72&gt;0,H72&gt;0,G72&gt;H72,OFFSET(G72,-计算结果!B$21,0,1,1)&lt;OFFSET(H72,-计算结果!B$21,0,1,1)),"买",IF(AND(G72&lt;0,H72&lt;0,OFFSET(G72,-计算结果!B$21,0,1,1)&gt;OFFSET(H72,-计算结果!B$21,0,1,1)),"卖",J71)),IF(计算结果!B$22=2,IF(AND(H72&gt;OFFSET(H72,-计算结果!B$21,0,1,1),B72&lt;OFFSET(B72,-计算结果!B$21,0,1,1)),"买",IF(AND(H72&lt;OFFSET(H72,-计算结果!B$21,0,1,1),B72&gt;OFFSET(B72,-计算结果!B$21,0,1,1)),"卖",J71)),IF(计算结果!B$22=3,IF(AND(I72&gt;0,OFFSET(I72,-计算结果!B$21,0,1,1)&lt;0),"买",IF(AND(I72&lt;0,OFFSET(I72,-计算结果!B$21,0,1,1)&gt;0),"卖",J71)),""))),"买")</f>
        <v>卖</v>
      </c>
      <c r="K72" s="4" t="str">
        <f t="shared" ca="1" si="9"/>
        <v/>
      </c>
      <c r="L72" s="3">
        <f ca="1">IF(J71="买",B72/B71-1,0)-IF(K72=1,计算结果!B$17,0)</f>
        <v>0</v>
      </c>
      <c r="M72" s="2">
        <f t="shared" ca="1" si="8"/>
        <v>0.97734230155451662</v>
      </c>
      <c r="N72" s="3">
        <f ca="1">1-M72/MAX(M$2:M72)</f>
        <v>5.2399222681747792E-2</v>
      </c>
      <c r="P72" s="2"/>
    </row>
    <row r="73" spans="1:16" x14ac:dyDescent="0.15">
      <c r="A73" s="1">
        <v>38464</v>
      </c>
      <c r="B73" s="2">
        <v>939.1</v>
      </c>
      <c r="C73" s="3">
        <f t="shared" si="6"/>
        <v>-5.169601050869721E-3</v>
      </c>
      <c r="D73" s="3">
        <f>1-B73/MAX(B$2:B73)</f>
        <v>0.10474937558390052</v>
      </c>
      <c r="E73" s="4">
        <f>E72*(计算结果!B$18-1)/(计算结果!B$18+1)+B73*2/(计算结果!B$18+1)</f>
        <v>963.74926345479651</v>
      </c>
      <c r="F73" s="4">
        <f>F72*(计算结果!B$19-1)/(计算结果!B$19+1)+B73*2/(计算结果!B$19+1)</f>
        <v>973.637717852337</v>
      </c>
      <c r="G73" s="11">
        <f t="shared" si="5"/>
        <v>-9.8884543975404995</v>
      </c>
      <c r="H73" s="11">
        <f>H72*(计算结果!B$20-1)/(计算结果!B$20+1)+G73*2/(计算结果!B$20+1)</f>
        <v>-6.9263749932612937</v>
      </c>
      <c r="I73" s="11">
        <f t="shared" si="7"/>
        <v>-5.9241588085584116</v>
      </c>
      <c r="J73" s="20" t="str">
        <f ca="1">IFERROR(IF(计算结果!B$22=1,IF(AND(G73&gt;0,H73&gt;0,G73&gt;H73,OFFSET(G73,-计算结果!B$21,0,1,1)&lt;OFFSET(H73,-计算结果!B$21,0,1,1)),"买",IF(AND(G73&lt;0,H73&lt;0,OFFSET(G73,-计算结果!B$21,0,1,1)&gt;OFFSET(H73,-计算结果!B$21,0,1,1)),"卖",J72)),IF(计算结果!B$22=2,IF(AND(H73&gt;OFFSET(H73,-计算结果!B$21,0,1,1),B73&lt;OFFSET(B73,-计算结果!B$21,0,1,1)),"买",IF(AND(H73&lt;OFFSET(H73,-计算结果!B$21,0,1,1),B73&gt;OFFSET(B73,-计算结果!B$21,0,1,1)),"卖",J72)),IF(计算结果!B$22=3,IF(AND(I73&gt;0,OFFSET(I73,-计算结果!B$21,0,1,1)&lt;0),"买",IF(AND(I73&lt;0,OFFSET(I73,-计算结果!B$21,0,1,1)&gt;0),"卖",J72)),""))),"买")</f>
        <v>卖</v>
      </c>
      <c r="K73" s="4" t="str">
        <f t="shared" ca="1" si="9"/>
        <v/>
      </c>
      <c r="L73" s="3">
        <f ca="1">IF(J72="买",B73/B72-1,0)-IF(K73=1,计算结果!B$17,0)</f>
        <v>0</v>
      </c>
      <c r="M73" s="2">
        <f t="shared" ca="1" si="8"/>
        <v>0.97734230155451662</v>
      </c>
      <c r="N73" s="3">
        <f ca="1">1-M73/MAX(M$2:M73)</f>
        <v>5.2399222681747792E-2</v>
      </c>
      <c r="P73" s="2"/>
    </row>
    <row r="74" spans="1:16" x14ac:dyDescent="0.15">
      <c r="A74" s="1">
        <v>38467</v>
      </c>
      <c r="B74" s="2">
        <v>930.07</v>
      </c>
      <c r="C74" s="3">
        <f t="shared" si="6"/>
        <v>-9.6155893941006765E-3</v>
      </c>
      <c r="D74" s="3">
        <f>1-B74/MAX(B$2:B74)</f>
        <v>0.11335773799309801</v>
      </c>
      <c r="E74" s="4">
        <f>E73*(计算结果!B$18-1)/(计算结果!B$18+1)+B74*2/(计算结果!B$18+1)</f>
        <v>958.56783830790482</v>
      </c>
      <c r="F74" s="4">
        <f>F73*(计算结果!B$19-1)/(计算结果!B$19+1)+B74*2/(计算结果!B$19+1)</f>
        <v>970.41047949290453</v>
      </c>
      <c r="G74" s="11">
        <f t="shared" si="5"/>
        <v>-11.842641184999707</v>
      </c>
      <c r="H74" s="11">
        <f>H73*(计算结果!B$20-1)/(计算结果!B$20+1)+G74*2/(计算结果!B$20+1)</f>
        <v>-7.909628231608977</v>
      </c>
      <c r="I74" s="11">
        <f t="shared" si="7"/>
        <v>-7.8660259067814593</v>
      </c>
      <c r="J74" s="20" t="str">
        <f ca="1">IFERROR(IF(计算结果!B$22=1,IF(AND(G74&gt;0,H74&gt;0,G74&gt;H74,OFFSET(G74,-计算结果!B$21,0,1,1)&lt;OFFSET(H74,-计算结果!B$21,0,1,1)),"买",IF(AND(G74&lt;0,H74&lt;0,OFFSET(G74,-计算结果!B$21,0,1,1)&gt;OFFSET(H74,-计算结果!B$21,0,1,1)),"卖",J73)),IF(计算结果!B$22=2,IF(AND(H74&gt;OFFSET(H74,-计算结果!B$21,0,1,1),B74&lt;OFFSET(B74,-计算结果!B$21,0,1,1)),"买",IF(AND(H74&lt;OFFSET(H74,-计算结果!B$21,0,1,1),B74&gt;OFFSET(B74,-计算结果!B$21,0,1,1)),"卖",J73)),IF(计算结果!B$22=3,IF(AND(I74&gt;0,OFFSET(I74,-计算结果!B$21,0,1,1)&lt;0),"买",IF(AND(I74&lt;0,OFFSET(I74,-计算结果!B$21,0,1,1)&gt;0),"卖",J73)),""))),"买")</f>
        <v>卖</v>
      </c>
      <c r="K74" s="4" t="str">
        <f t="shared" ca="1" si="9"/>
        <v/>
      </c>
      <c r="L74" s="3">
        <f ca="1">IF(J73="买",B74/B73-1,0)-IF(K74=1,计算结果!B$17,0)</f>
        <v>0</v>
      </c>
      <c r="M74" s="2">
        <f t="shared" ca="1" si="8"/>
        <v>0.97734230155451662</v>
      </c>
      <c r="N74" s="3">
        <f ca="1">1-M74/MAX(M$2:M74)</f>
        <v>5.2399222681747792E-2</v>
      </c>
      <c r="P74" s="2"/>
    </row>
    <row r="75" spans="1:16" x14ac:dyDescent="0.15">
      <c r="A75" s="1">
        <v>38468</v>
      </c>
      <c r="B75" s="2">
        <v>937.08</v>
      </c>
      <c r="C75" s="3">
        <f t="shared" si="6"/>
        <v>7.5370671024761471E-3</v>
      </c>
      <c r="D75" s="3">
        <f>1-B75/MAX(B$2:B75)</f>
        <v>0.10667505576846081</v>
      </c>
      <c r="E75" s="4">
        <f>E74*(计算结果!B$18-1)/(计算结果!B$18+1)+B75*2/(计算结果!B$18+1)</f>
        <v>955.26201702976562</v>
      </c>
      <c r="F75" s="4">
        <f>F74*(计算结果!B$19-1)/(计算结果!B$19+1)+B75*2/(计算结果!B$19+1)</f>
        <v>967.94155508602273</v>
      </c>
      <c r="G75" s="11">
        <f t="shared" si="5"/>
        <v>-12.679538056257115</v>
      </c>
      <c r="H75" s="11">
        <f>H74*(计算结果!B$20-1)/(计算结果!B$20+1)+G75*2/(计算结果!B$20+1)</f>
        <v>-8.8636101965386054</v>
      </c>
      <c r="I75" s="11">
        <f t="shared" si="7"/>
        <v>-7.63185571943702</v>
      </c>
      <c r="J75" s="20" t="str">
        <f ca="1">IFERROR(IF(计算结果!B$22=1,IF(AND(G75&gt;0,H75&gt;0,G75&gt;H75,OFFSET(G75,-计算结果!B$21,0,1,1)&lt;OFFSET(H75,-计算结果!B$21,0,1,1)),"买",IF(AND(G75&lt;0,H75&lt;0,OFFSET(G75,-计算结果!B$21,0,1,1)&gt;OFFSET(H75,-计算结果!B$21,0,1,1)),"卖",J74)),IF(计算结果!B$22=2,IF(AND(H75&gt;OFFSET(H75,-计算结果!B$21,0,1,1),B75&lt;OFFSET(B75,-计算结果!B$21,0,1,1)),"买",IF(AND(H75&lt;OFFSET(H75,-计算结果!B$21,0,1,1),B75&gt;OFFSET(B75,-计算结果!B$21,0,1,1)),"卖",J74)),IF(计算结果!B$22=3,IF(AND(I75&gt;0,OFFSET(I75,-计算结果!B$21,0,1,1)&lt;0),"买",IF(AND(I75&lt;0,OFFSET(I75,-计算结果!B$21,0,1,1)&gt;0),"卖",J74)),""))),"买")</f>
        <v>卖</v>
      </c>
      <c r="K75" s="4" t="str">
        <f t="shared" ca="1" si="9"/>
        <v/>
      </c>
      <c r="L75" s="3">
        <f ca="1">IF(J74="买",B75/B74-1,0)-IF(K75=1,计算结果!B$17,0)</f>
        <v>0</v>
      </c>
      <c r="M75" s="2">
        <f t="shared" ca="1" si="8"/>
        <v>0.97734230155451662</v>
      </c>
      <c r="N75" s="3">
        <f ca="1">1-M75/MAX(M$2:M75)</f>
        <v>5.2399222681747792E-2</v>
      </c>
      <c r="P75" s="2"/>
    </row>
    <row r="76" spans="1:16" x14ac:dyDescent="0.15">
      <c r="A76" s="1">
        <v>38469</v>
      </c>
      <c r="B76" s="2">
        <v>926.6</v>
      </c>
      <c r="C76" s="3">
        <f t="shared" si="6"/>
        <v>-1.1183676953942068E-2</v>
      </c>
      <c r="D76" s="3">
        <f>1-B76/MAX(B$2:B76)</f>
        <v>0.1166657133596446</v>
      </c>
      <c r="E76" s="4">
        <f>E75*(计算结果!B$18-1)/(计算结果!B$18+1)+B76*2/(计算结果!B$18+1)</f>
        <v>950.85247594826319</v>
      </c>
      <c r="F76" s="4">
        <f>F75*(计算结果!B$19-1)/(计算结果!B$19+1)+B76*2/(计算结果!B$19+1)</f>
        <v>964.87921767224316</v>
      </c>
      <c r="G76" s="11">
        <f t="shared" si="5"/>
        <v>-14.026741723979967</v>
      </c>
      <c r="H76" s="11">
        <f>H75*(计算结果!B$20-1)/(计算结果!B$20+1)+G76*2/(计算结果!B$20+1)</f>
        <v>-9.896236502026877</v>
      </c>
      <c r="I76" s="11">
        <f t="shared" si="7"/>
        <v>-8.26101044390618</v>
      </c>
      <c r="J76" s="20" t="str">
        <f ca="1">IFERROR(IF(计算结果!B$22=1,IF(AND(G76&gt;0,H76&gt;0,G76&gt;H76,OFFSET(G76,-计算结果!B$21,0,1,1)&lt;OFFSET(H76,-计算结果!B$21,0,1,1)),"买",IF(AND(G76&lt;0,H76&lt;0,OFFSET(G76,-计算结果!B$21,0,1,1)&gt;OFFSET(H76,-计算结果!B$21,0,1,1)),"卖",J75)),IF(计算结果!B$22=2,IF(AND(H76&gt;OFFSET(H76,-计算结果!B$21,0,1,1),B76&lt;OFFSET(B76,-计算结果!B$21,0,1,1)),"买",IF(AND(H76&lt;OFFSET(H76,-计算结果!B$21,0,1,1),B76&gt;OFFSET(B76,-计算结果!B$21,0,1,1)),"卖",J75)),IF(计算结果!B$22=3,IF(AND(I76&gt;0,OFFSET(I76,-计算结果!B$21,0,1,1)&lt;0),"买",IF(AND(I76&lt;0,OFFSET(I76,-计算结果!B$21,0,1,1)&gt;0),"卖",J75)),""))),"买")</f>
        <v>卖</v>
      </c>
      <c r="K76" s="4" t="str">
        <f t="shared" ca="1" si="9"/>
        <v/>
      </c>
      <c r="L76" s="3">
        <f ca="1">IF(J75="买",B76/B75-1,0)-IF(K76=1,计算结果!B$17,0)</f>
        <v>0</v>
      </c>
      <c r="M76" s="2">
        <f t="shared" ca="1" si="8"/>
        <v>0.97734230155451662</v>
      </c>
      <c r="N76" s="3">
        <f ca="1">1-M76/MAX(M$2:M76)</f>
        <v>5.2399222681747792E-2</v>
      </c>
      <c r="P76" s="2"/>
    </row>
    <row r="77" spans="1:16" x14ac:dyDescent="0.15">
      <c r="A77" s="1">
        <v>38470</v>
      </c>
      <c r="B77" s="2">
        <v>942.07</v>
      </c>
      <c r="C77" s="3">
        <f t="shared" si="6"/>
        <v>1.6695445715519064E-2</v>
      </c>
      <c r="D77" s="3">
        <f>1-B77/MAX(B$2:B77)</f>
        <v>0.1019180537283837</v>
      </c>
      <c r="E77" s="4">
        <f>E76*(计算结果!B$18-1)/(计算结果!B$18+1)+B77*2/(计算结果!B$18+1)</f>
        <v>949.50132580237653</v>
      </c>
      <c r="F77" s="4">
        <f>F76*(计算结果!B$19-1)/(计算结果!B$19+1)+B77*2/(计算结果!B$19+1)</f>
        <v>963.18964599281776</v>
      </c>
      <c r="G77" s="11">
        <f t="shared" si="5"/>
        <v>-13.688320190441232</v>
      </c>
      <c r="H77" s="11">
        <f>H76*(计算结果!B$20-1)/(计算结果!B$20+1)+G77*2/(计算结果!B$20+1)</f>
        <v>-10.654653239709749</v>
      </c>
      <c r="I77" s="11">
        <f t="shared" si="7"/>
        <v>-6.0673339014629661</v>
      </c>
      <c r="J77" s="20" t="str">
        <f ca="1">IFERROR(IF(计算结果!B$22=1,IF(AND(G77&gt;0,H77&gt;0,G77&gt;H77,OFFSET(G77,-计算结果!B$21,0,1,1)&lt;OFFSET(H77,-计算结果!B$21,0,1,1)),"买",IF(AND(G77&lt;0,H77&lt;0,OFFSET(G77,-计算结果!B$21,0,1,1)&gt;OFFSET(H77,-计算结果!B$21,0,1,1)),"卖",J76)),IF(计算结果!B$22=2,IF(AND(H77&gt;OFFSET(H77,-计算结果!B$21,0,1,1),B77&lt;OFFSET(B77,-计算结果!B$21,0,1,1)),"买",IF(AND(H77&lt;OFFSET(H77,-计算结果!B$21,0,1,1),B77&gt;OFFSET(B77,-计算结果!B$21,0,1,1)),"卖",J76)),IF(计算结果!B$22=3,IF(AND(I77&gt;0,OFFSET(I77,-计算结果!B$21,0,1,1)&lt;0),"买",IF(AND(I77&lt;0,OFFSET(I77,-计算结果!B$21,0,1,1)&gt;0),"卖",J76)),""))),"买")</f>
        <v>卖</v>
      </c>
      <c r="K77" s="4" t="str">
        <f t="shared" ca="1" si="9"/>
        <v/>
      </c>
      <c r="L77" s="3">
        <f ca="1">IF(J76="买",B77/B76-1,0)-IF(K77=1,计算结果!B$17,0)</f>
        <v>0</v>
      </c>
      <c r="M77" s="2">
        <f t="shared" ca="1" si="8"/>
        <v>0.97734230155451662</v>
      </c>
      <c r="N77" s="3">
        <f ca="1">1-M77/MAX(M$2:M77)</f>
        <v>5.2399222681747792E-2</v>
      </c>
      <c r="P77" s="2"/>
    </row>
    <row r="78" spans="1:16" x14ac:dyDescent="0.15">
      <c r="A78" s="1">
        <v>38471</v>
      </c>
      <c r="B78" s="2">
        <v>932.4</v>
      </c>
      <c r="C78" s="3">
        <f t="shared" si="6"/>
        <v>-1.0264630016877829E-2</v>
      </c>
      <c r="D78" s="3">
        <f>1-B78/MAX(B$2:B78)</f>
        <v>0.11113653263169943</v>
      </c>
      <c r="E78" s="4">
        <f>E77*(计算结果!B$18-1)/(计算结果!B$18+1)+B78*2/(计算结果!B$18+1)</f>
        <v>946.87035260201083</v>
      </c>
      <c r="F78" s="4">
        <f>F77*(计算结果!B$19-1)/(计算结果!B$19+1)+B78*2/(计算结果!B$19+1)</f>
        <v>960.90893147483121</v>
      </c>
      <c r="G78" s="11">
        <f t="shared" si="5"/>
        <v>-14.038578872820381</v>
      </c>
      <c r="H78" s="11">
        <f>H77*(计算结果!B$20-1)/(计算结果!B$20+1)+G78*2/(计算结果!B$20+1)</f>
        <v>-11.331438366331874</v>
      </c>
      <c r="I78" s="11">
        <f t="shared" si="7"/>
        <v>-5.414281012977014</v>
      </c>
      <c r="J78" s="20" t="str">
        <f ca="1">IFERROR(IF(计算结果!B$22=1,IF(AND(G78&gt;0,H78&gt;0,G78&gt;H78,OFFSET(G78,-计算结果!B$21,0,1,1)&lt;OFFSET(H78,-计算结果!B$21,0,1,1)),"买",IF(AND(G78&lt;0,H78&lt;0,OFFSET(G78,-计算结果!B$21,0,1,1)&gt;OFFSET(H78,-计算结果!B$21,0,1,1)),"卖",J77)),IF(计算结果!B$22=2,IF(AND(H78&gt;OFFSET(H78,-计算结果!B$21,0,1,1),B78&lt;OFFSET(B78,-计算结果!B$21,0,1,1)),"买",IF(AND(H78&lt;OFFSET(H78,-计算结果!B$21,0,1,1),B78&gt;OFFSET(B78,-计算结果!B$21,0,1,1)),"卖",J77)),IF(计算结果!B$22=3,IF(AND(I78&gt;0,OFFSET(I78,-计算结果!B$21,0,1,1)&lt;0),"买",IF(AND(I78&lt;0,OFFSET(I78,-计算结果!B$21,0,1,1)&gt;0),"卖",J77)),""))),"买")</f>
        <v>卖</v>
      </c>
      <c r="K78" s="4" t="str">
        <f t="shared" ca="1" si="9"/>
        <v/>
      </c>
      <c r="L78" s="3">
        <f ca="1">IF(J77="买",B78/B77-1,0)-IF(K78=1,计算结果!B$17,0)</f>
        <v>0</v>
      </c>
      <c r="M78" s="2">
        <f t="shared" ca="1" si="8"/>
        <v>0.97734230155451662</v>
      </c>
      <c r="N78" s="3">
        <f ca="1">1-M78/MAX(M$2:M78)</f>
        <v>5.2399222681747792E-2</v>
      </c>
      <c r="P78" s="2"/>
    </row>
    <row r="79" spans="1:16" x14ac:dyDescent="0.15">
      <c r="A79" s="1">
        <v>38481</v>
      </c>
      <c r="B79" s="2">
        <v>909.17</v>
      </c>
      <c r="C79" s="3">
        <f t="shared" si="6"/>
        <v>-2.4914199914199964E-2</v>
      </c>
      <c r="D79" s="3">
        <f>1-B79/MAX(B$2:B79)</f>
        <v>0.13328185475414223</v>
      </c>
      <c r="E79" s="4">
        <f>E78*(计算结果!B$18-1)/(计算结果!B$18+1)+B79*2/(计算结果!B$18+1)</f>
        <v>941.07029835554761</v>
      </c>
      <c r="F79" s="4">
        <f>F78*(计算结果!B$19-1)/(计算结果!B$19+1)+B79*2/(计算结果!B$19+1)</f>
        <v>957.07641803225113</v>
      </c>
      <c r="G79" s="11">
        <f t="shared" si="5"/>
        <v>-16.00611967670352</v>
      </c>
      <c r="H79" s="11">
        <f>H78*(计算结果!B$20-1)/(计算结果!B$20+1)+G79*2/(计算结果!B$20+1)</f>
        <v>-12.266374628406204</v>
      </c>
      <c r="I79" s="11">
        <f t="shared" si="7"/>
        <v>-7.4794900965946312</v>
      </c>
      <c r="J79" s="20" t="str">
        <f ca="1">IFERROR(IF(计算结果!B$22=1,IF(AND(G79&gt;0,H79&gt;0,G79&gt;H79,OFFSET(G79,-计算结果!B$21,0,1,1)&lt;OFFSET(H79,-计算结果!B$21,0,1,1)),"买",IF(AND(G79&lt;0,H79&lt;0,OFFSET(G79,-计算结果!B$21,0,1,1)&gt;OFFSET(H79,-计算结果!B$21,0,1,1)),"卖",J78)),IF(计算结果!B$22=2,IF(AND(H79&gt;OFFSET(H79,-计算结果!B$21,0,1,1),B79&lt;OFFSET(B79,-计算结果!B$21,0,1,1)),"买",IF(AND(H79&lt;OFFSET(H79,-计算结果!B$21,0,1,1),B79&gt;OFFSET(B79,-计算结果!B$21,0,1,1)),"卖",J78)),IF(计算结果!B$22=3,IF(AND(I79&gt;0,OFFSET(I79,-计算结果!B$21,0,1,1)&lt;0),"买",IF(AND(I79&lt;0,OFFSET(I79,-计算结果!B$21,0,1,1)&gt;0),"卖",J78)),""))),"买")</f>
        <v>卖</v>
      </c>
      <c r="K79" s="4" t="str">
        <f t="shared" ca="1" si="9"/>
        <v/>
      </c>
      <c r="L79" s="3">
        <f ca="1">IF(J78="买",B79/B78-1,0)-IF(K79=1,计算结果!B$17,0)</f>
        <v>0</v>
      </c>
      <c r="M79" s="2">
        <f t="shared" ca="1" si="8"/>
        <v>0.97734230155451662</v>
      </c>
      <c r="N79" s="3">
        <f ca="1">1-M79/MAX(M$2:M79)</f>
        <v>5.2399222681747792E-2</v>
      </c>
      <c r="P79" s="2"/>
    </row>
    <row r="80" spans="1:16" x14ac:dyDescent="0.15">
      <c r="A80" s="1">
        <v>38482</v>
      </c>
      <c r="B80" s="2">
        <v>913.08</v>
      </c>
      <c r="C80" s="3">
        <f t="shared" si="6"/>
        <v>4.3006258455515756E-3</v>
      </c>
      <c r="D80" s="3">
        <f>1-B80/MAX(B$2:B80)</f>
        <v>0.12955442429788933</v>
      </c>
      <c r="E80" s="4">
        <f>E79*(计算结果!B$18-1)/(计算结果!B$18+1)+B80*2/(计算结果!B$18+1)</f>
        <v>936.76409860854028</v>
      </c>
      <c r="F80" s="4">
        <f>F79*(计算结果!B$19-1)/(计算结果!B$19+1)+B80*2/(计算结果!B$19+1)</f>
        <v>953.81742410393622</v>
      </c>
      <c r="G80" s="11">
        <f t="shared" si="5"/>
        <v>-17.053325495395939</v>
      </c>
      <c r="H80" s="11">
        <f>H79*(计算结果!B$20-1)/(计算结果!B$20+1)+G80*2/(计算结果!B$20+1)</f>
        <v>-13.223764801804151</v>
      </c>
      <c r="I80" s="11">
        <f t="shared" si="7"/>
        <v>-7.6591213871835748</v>
      </c>
      <c r="J80" s="20" t="str">
        <f ca="1">IFERROR(IF(计算结果!B$22=1,IF(AND(G80&gt;0,H80&gt;0,G80&gt;H80,OFFSET(G80,-计算结果!B$21,0,1,1)&lt;OFFSET(H80,-计算结果!B$21,0,1,1)),"买",IF(AND(G80&lt;0,H80&lt;0,OFFSET(G80,-计算结果!B$21,0,1,1)&gt;OFFSET(H80,-计算结果!B$21,0,1,1)),"卖",J79)),IF(计算结果!B$22=2,IF(AND(H80&gt;OFFSET(H80,-计算结果!B$21,0,1,1),B80&lt;OFFSET(B80,-计算结果!B$21,0,1,1)),"买",IF(AND(H80&lt;OFFSET(H80,-计算结果!B$21,0,1,1),B80&gt;OFFSET(B80,-计算结果!B$21,0,1,1)),"卖",J79)),IF(计算结果!B$22=3,IF(AND(I80&gt;0,OFFSET(I80,-计算结果!B$21,0,1,1)&lt;0),"买",IF(AND(I80&lt;0,OFFSET(I80,-计算结果!B$21,0,1,1)&gt;0),"卖",J79)),""))),"买")</f>
        <v>卖</v>
      </c>
      <c r="K80" s="4" t="str">
        <f t="shared" ca="1" si="9"/>
        <v/>
      </c>
      <c r="L80" s="3">
        <f ca="1">IF(J79="买",B80/B79-1,0)-IF(K80=1,计算结果!B$17,0)</f>
        <v>0</v>
      </c>
      <c r="M80" s="2">
        <f t="shared" ca="1" si="8"/>
        <v>0.97734230155451662</v>
      </c>
      <c r="N80" s="3">
        <f ca="1">1-M80/MAX(M$2:M80)</f>
        <v>5.2399222681747792E-2</v>
      </c>
      <c r="P80" s="2"/>
    </row>
    <row r="81" spans="1:16" x14ac:dyDescent="0.15">
      <c r="A81" s="1">
        <v>38483</v>
      </c>
      <c r="B81" s="2">
        <v>901.85</v>
      </c>
      <c r="C81" s="3">
        <f t="shared" si="6"/>
        <v>-1.2299031848249875E-2</v>
      </c>
      <c r="D81" s="3">
        <f>1-B81/MAX(B$2:B81)</f>
        <v>0.14026006215561782</v>
      </c>
      <c r="E81" s="4">
        <f>E80*(计算结果!B$18-1)/(计算结果!B$18+1)+B81*2/(计算结果!B$18+1)</f>
        <v>931.39269882261101</v>
      </c>
      <c r="F81" s="4">
        <f>F80*(计算结果!B$19-1)/(计算结果!B$19+1)+B81*2/(计算结果!B$19+1)</f>
        <v>949.96798528142244</v>
      </c>
      <c r="G81" s="11">
        <f t="shared" si="5"/>
        <v>-18.575286458811433</v>
      </c>
      <c r="H81" s="11">
        <f>H80*(计算结果!B$20-1)/(计算结果!B$20+1)+G81*2/(计算结果!B$20+1)</f>
        <v>-14.294069133205609</v>
      </c>
      <c r="I81" s="11">
        <f t="shared" si="7"/>
        <v>-8.5624346512116496</v>
      </c>
      <c r="J81" s="20" t="str">
        <f ca="1">IFERROR(IF(计算结果!B$22=1,IF(AND(G81&gt;0,H81&gt;0,G81&gt;H81,OFFSET(G81,-计算结果!B$21,0,1,1)&lt;OFFSET(H81,-计算结果!B$21,0,1,1)),"买",IF(AND(G81&lt;0,H81&lt;0,OFFSET(G81,-计算结果!B$21,0,1,1)&gt;OFFSET(H81,-计算结果!B$21,0,1,1)),"卖",J80)),IF(计算结果!B$22=2,IF(AND(H81&gt;OFFSET(H81,-计算结果!B$21,0,1,1),B81&lt;OFFSET(B81,-计算结果!B$21,0,1,1)),"买",IF(AND(H81&lt;OFFSET(H81,-计算结果!B$21,0,1,1),B81&gt;OFFSET(B81,-计算结果!B$21,0,1,1)),"卖",J80)),IF(计算结果!B$22=3,IF(AND(I81&gt;0,OFFSET(I81,-计算结果!B$21,0,1,1)&lt;0),"买",IF(AND(I81&lt;0,OFFSET(I81,-计算结果!B$21,0,1,1)&gt;0),"卖",J80)),""))),"买")</f>
        <v>卖</v>
      </c>
      <c r="K81" s="4" t="str">
        <f t="shared" ca="1" si="9"/>
        <v/>
      </c>
      <c r="L81" s="3">
        <f ca="1">IF(J80="买",B81/B80-1,0)-IF(K81=1,计算结果!B$17,0)</f>
        <v>0</v>
      </c>
      <c r="M81" s="2">
        <f t="shared" ca="1" si="8"/>
        <v>0.97734230155451662</v>
      </c>
      <c r="N81" s="3">
        <f ca="1">1-M81/MAX(M$2:M81)</f>
        <v>5.2399222681747792E-2</v>
      </c>
      <c r="P81" s="2"/>
    </row>
    <row r="82" spans="1:16" x14ac:dyDescent="0.15">
      <c r="A82" s="1">
        <v>38484</v>
      </c>
      <c r="B82" s="2">
        <v>885.82</v>
      </c>
      <c r="C82" s="3">
        <f t="shared" si="6"/>
        <v>-1.7774574485779238E-2</v>
      </c>
      <c r="D82" s="3">
        <f>1-B82/MAX(B$2:B82)</f>
        <v>0.15554157371923194</v>
      </c>
      <c r="E82" s="4">
        <f>E81*(计算结果!B$18-1)/(计算结果!B$18+1)+B82*2/(计算结果!B$18+1)</f>
        <v>924.38151438836314</v>
      </c>
      <c r="F82" s="4">
        <f>F81*(计算结果!B$19-1)/(计算结果!B$19+1)+B82*2/(计算结果!B$19+1)</f>
        <v>945.21628266798371</v>
      </c>
      <c r="G82" s="11">
        <f t="shared" si="5"/>
        <v>-20.834768279620562</v>
      </c>
      <c r="H82" s="11">
        <f>H81*(计算结果!B$20-1)/(计算结果!B$20+1)+G82*2/(计算结果!B$20+1)</f>
        <v>-15.6022089624886</v>
      </c>
      <c r="I82" s="11">
        <f t="shared" si="7"/>
        <v>-10.465118634263924</v>
      </c>
      <c r="J82" s="20" t="str">
        <f ca="1">IFERROR(IF(计算结果!B$22=1,IF(AND(G82&gt;0,H82&gt;0,G82&gt;H82,OFFSET(G82,-计算结果!B$21,0,1,1)&lt;OFFSET(H82,-计算结果!B$21,0,1,1)),"买",IF(AND(G82&lt;0,H82&lt;0,OFFSET(G82,-计算结果!B$21,0,1,1)&gt;OFFSET(H82,-计算结果!B$21,0,1,1)),"卖",J81)),IF(计算结果!B$22=2,IF(AND(H82&gt;OFFSET(H82,-计算结果!B$21,0,1,1),B82&lt;OFFSET(B82,-计算结果!B$21,0,1,1)),"买",IF(AND(H82&lt;OFFSET(H82,-计算结果!B$21,0,1,1),B82&gt;OFFSET(B82,-计算结果!B$21,0,1,1)),"卖",J81)),IF(计算结果!B$22=3,IF(AND(I82&gt;0,OFFSET(I82,-计算结果!B$21,0,1,1)&lt;0),"买",IF(AND(I82&lt;0,OFFSET(I82,-计算结果!B$21,0,1,1)&gt;0),"卖",J81)),""))),"买")</f>
        <v>卖</v>
      </c>
      <c r="K82" s="4" t="str">
        <f t="shared" ca="1" si="9"/>
        <v/>
      </c>
      <c r="L82" s="3">
        <f ca="1">IF(J81="买",B82/B81-1,0)-IF(K82=1,计算结果!B$17,0)</f>
        <v>0</v>
      </c>
      <c r="M82" s="2">
        <f t="shared" ca="1" si="8"/>
        <v>0.97734230155451662</v>
      </c>
      <c r="N82" s="3">
        <f ca="1">1-M82/MAX(M$2:M82)</f>
        <v>5.2399222681747792E-2</v>
      </c>
      <c r="P82" s="2"/>
    </row>
    <row r="83" spans="1:16" x14ac:dyDescent="0.15">
      <c r="A83" s="1">
        <v>38485</v>
      </c>
      <c r="B83" s="2">
        <v>887.54</v>
      </c>
      <c r="C83" s="3">
        <f t="shared" si="6"/>
        <v>1.9417037321352026E-3</v>
      </c>
      <c r="D83" s="3">
        <f>1-B83/MAX(B$2:B83)</f>
        <v>0.1539018856412897</v>
      </c>
      <c r="E83" s="4">
        <f>E82*(计算结果!B$18-1)/(计算结果!B$18+1)+B83*2/(计算结果!B$18+1)</f>
        <v>918.71358909784567</v>
      </c>
      <c r="F83" s="4">
        <f>F82*(计算结果!B$19-1)/(计算结果!B$19+1)+B83*2/(计算结果!B$19+1)</f>
        <v>940.94396543331823</v>
      </c>
      <c r="G83" s="11">
        <f t="shared" si="5"/>
        <v>-22.230376335472556</v>
      </c>
      <c r="H83" s="11">
        <f>H82*(计算结果!B$20-1)/(计算结果!B$20+1)+G83*2/(计算结果!B$20+1)</f>
        <v>-16.927842437085392</v>
      </c>
      <c r="I83" s="11">
        <f t="shared" si="7"/>
        <v>-10.605067796774328</v>
      </c>
      <c r="J83" s="20" t="str">
        <f ca="1">IFERROR(IF(计算结果!B$22=1,IF(AND(G83&gt;0,H83&gt;0,G83&gt;H83,OFFSET(G83,-计算结果!B$21,0,1,1)&lt;OFFSET(H83,-计算结果!B$21,0,1,1)),"买",IF(AND(G83&lt;0,H83&lt;0,OFFSET(G83,-计算结果!B$21,0,1,1)&gt;OFFSET(H83,-计算结果!B$21,0,1,1)),"卖",J82)),IF(计算结果!B$22=2,IF(AND(H83&gt;OFFSET(H83,-计算结果!B$21,0,1,1),B83&lt;OFFSET(B83,-计算结果!B$21,0,1,1)),"买",IF(AND(H83&lt;OFFSET(H83,-计算结果!B$21,0,1,1),B83&gt;OFFSET(B83,-计算结果!B$21,0,1,1)),"卖",J82)),IF(计算结果!B$22=3,IF(AND(I83&gt;0,OFFSET(I83,-计算结果!B$21,0,1,1)&lt;0),"买",IF(AND(I83&lt;0,OFFSET(I83,-计算结果!B$21,0,1,1)&gt;0),"卖",J82)),""))),"买")</f>
        <v>卖</v>
      </c>
      <c r="K83" s="4" t="str">
        <f t="shared" ca="1" si="9"/>
        <v/>
      </c>
      <c r="L83" s="3">
        <f ca="1">IF(J82="买",B83/B82-1,0)-IF(K83=1,计算结果!B$17,0)</f>
        <v>0</v>
      </c>
      <c r="M83" s="2">
        <f t="shared" ca="1" si="8"/>
        <v>0.97734230155451662</v>
      </c>
      <c r="N83" s="3">
        <f ca="1">1-M83/MAX(M$2:M83)</f>
        <v>5.2399222681747792E-2</v>
      </c>
      <c r="P83" s="2"/>
    </row>
    <row r="84" spans="1:16" x14ac:dyDescent="0.15">
      <c r="A84" s="1">
        <v>38488</v>
      </c>
      <c r="B84" s="2">
        <v>875.27</v>
      </c>
      <c r="C84" s="3">
        <f t="shared" si="6"/>
        <v>-1.3824729026297389E-2</v>
      </c>
      <c r="D84" s="3">
        <f>1-B84/MAX(B$2:B84)</f>
        <v>0.16559896280196007</v>
      </c>
      <c r="E84" s="4">
        <f>E83*(计算结果!B$18-1)/(计算结果!B$18+1)+B84*2/(计算结果!B$18+1)</f>
        <v>912.02996000586927</v>
      </c>
      <c r="F84" s="4">
        <f>F83*(计算结果!B$19-1)/(计算结果!B$19+1)+B84*2/(计算结果!B$19+1)</f>
        <v>936.07922725307253</v>
      </c>
      <c r="G84" s="11">
        <f t="shared" si="5"/>
        <v>-24.049267247203261</v>
      </c>
      <c r="H84" s="11">
        <f>H83*(计算结果!B$20-1)/(计算结果!B$20+1)+G84*2/(计算结果!B$20+1)</f>
        <v>-18.352127399108966</v>
      </c>
      <c r="I84" s="11">
        <f t="shared" si="7"/>
        <v>-11.39427969618859</v>
      </c>
      <c r="J84" s="20" t="str">
        <f ca="1">IFERROR(IF(计算结果!B$22=1,IF(AND(G84&gt;0,H84&gt;0,G84&gt;H84,OFFSET(G84,-计算结果!B$21,0,1,1)&lt;OFFSET(H84,-计算结果!B$21,0,1,1)),"买",IF(AND(G84&lt;0,H84&lt;0,OFFSET(G84,-计算结果!B$21,0,1,1)&gt;OFFSET(H84,-计算结果!B$21,0,1,1)),"卖",J83)),IF(计算结果!B$22=2,IF(AND(H84&gt;OFFSET(H84,-计算结果!B$21,0,1,1),B84&lt;OFFSET(B84,-计算结果!B$21,0,1,1)),"买",IF(AND(H84&lt;OFFSET(H84,-计算结果!B$21,0,1,1),B84&gt;OFFSET(B84,-计算结果!B$21,0,1,1)),"卖",J83)),IF(计算结果!B$22=3,IF(AND(I84&gt;0,OFFSET(I84,-计算结果!B$21,0,1,1)&lt;0),"买",IF(AND(I84&lt;0,OFFSET(I84,-计算结果!B$21,0,1,1)&gt;0),"卖",J83)),""))),"买")</f>
        <v>卖</v>
      </c>
      <c r="K84" s="4" t="str">
        <f t="shared" ca="1" si="9"/>
        <v/>
      </c>
      <c r="L84" s="3">
        <f ca="1">IF(J83="买",B84/B83-1,0)-IF(K84=1,计算结果!B$17,0)</f>
        <v>0</v>
      </c>
      <c r="M84" s="2">
        <f t="shared" ca="1" si="8"/>
        <v>0.97734230155451662</v>
      </c>
      <c r="N84" s="3">
        <f ca="1">1-M84/MAX(M$2:M84)</f>
        <v>5.2399222681747792E-2</v>
      </c>
      <c r="P84" s="2"/>
    </row>
    <row r="85" spans="1:16" x14ac:dyDescent="0.15">
      <c r="A85" s="1">
        <v>38489</v>
      </c>
      <c r="B85" s="2">
        <v>881.46</v>
      </c>
      <c r="C85" s="3">
        <f t="shared" si="6"/>
        <v>7.0721034652165837E-3</v>
      </c>
      <c r="D85" s="3">
        <f>1-B85/MAX(B$2:B85)</f>
        <v>0.15969799233541149</v>
      </c>
      <c r="E85" s="4">
        <f>E84*(计算结果!B$18-1)/(计算结果!B$18+1)+B85*2/(计算结果!B$18+1)</f>
        <v>907.32688923573551</v>
      </c>
      <c r="F85" s="4">
        <f>F84*(计算结果!B$19-1)/(计算结果!B$19+1)+B85*2/(计算结果!B$19+1)</f>
        <v>932.03335856765977</v>
      </c>
      <c r="G85" s="11">
        <f t="shared" si="5"/>
        <v>-24.706469331924268</v>
      </c>
      <c r="H85" s="11">
        <f>H84*(计算结果!B$20-1)/(计算结果!B$20+1)+G85*2/(计算结果!B$20+1)</f>
        <v>-19.622995785672025</v>
      </c>
      <c r="I85" s="11">
        <f t="shared" si="7"/>
        <v>-10.166947092504486</v>
      </c>
      <c r="J85" s="20" t="str">
        <f ca="1">IFERROR(IF(计算结果!B$22=1,IF(AND(G85&gt;0,H85&gt;0,G85&gt;H85,OFFSET(G85,-计算结果!B$21,0,1,1)&lt;OFFSET(H85,-计算结果!B$21,0,1,1)),"买",IF(AND(G85&lt;0,H85&lt;0,OFFSET(G85,-计算结果!B$21,0,1,1)&gt;OFFSET(H85,-计算结果!B$21,0,1,1)),"卖",J84)),IF(计算结果!B$22=2,IF(AND(H85&gt;OFFSET(H85,-计算结果!B$21,0,1,1),B85&lt;OFFSET(B85,-计算结果!B$21,0,1,1)),"买",IF(AND(H85&lt;OFFSET(H85,-计算结果!B$21,0,1,1),B85&gt;OFFSET(B85,-计算结果!B$21,0,1,1)),"卖",J84)),IF(计算结果!B$22=3,IF(AND(I85&gt;0,OFFSET(I85,-计算结果!B$21,0,1,1)&lt;0),"买",IF(AND(I85&lt;0,OFFSET(I85,-计算结果!B$21,0,1,1)&gt;0),"卖",J84)),""))),"买")</f>
        <v>卖</v>
      </c>
      <c r="K85" s="4" t="str">
        <f t="shared" ca="1" si="9"/>
        <v/>
      </c>
      <c r="L85" s="3">
        <f ca="1">IF(J84="买",B85/B84-1,0)-IF(K85=1,计算结果!B$17,0)</f>
        <v>0</v>
      </c>
      <c r="M85" s="2">
        <f t="shared" ca="1" si="8"/>
        <v>0.97734230155451662</v>
      </c>
      <c r="N85" s="3">
        <f ca="1">1-M85/MAX(M$2:M85)</f>
        <v>5.2399222681747792E-2</v>
      </c>
      <c r="P85" s="2"/>
    </row>
    <row r="86" spans="1:16" x14ac:dyDescent="0.15">
      <c r="A86" s="1">
        <v>38490</v>
      </c>
      <c r="B86" s="2">
        <v>883.2</v>
      </c>
      <c r="C86" s="3">
        <f t="shared" si="6"/>
        <v>1.9739976856578689E-3</v>
      </c>
      <c r="D86" s="3">
        <f>1-B86/MAX(B$2:B86)</f>
        <v>0.15803923811702791</v>
      </c>
      <c r="E86" s="4">
        <f>E85*(计算结果!B$18-1)/(计算结果!B$18+1)+B86*2/(计算结果!B$18+1)</f>
        <v>903.6150601225454</v>
      </c>
      <c r="F86" s="4">
        <f>F85*(计算结果!B$19-1)/(计算结果!B$19+1)+B86*2/(计算结果!B$19+1)</f>
        <v>928.41607274783314</v>
      </c>
      <c r="G86" s="11">
        <f t="shared" si="5"/>
        <v>-24.80101262528774</v>
      </c>
      <c r="H86" s="11">
        <f>H85*(计算结果!B$20-1)/(计算结果!B$20+1)+G86*2/(计算结果!B$20+1)</f>
        <v>-20.658599153595169</v>
      </c>
      <c r="I86" s="11">
        <f t="shared" si="7"/>
        <v>-8.2848269433851414</v>
      </c>
      <c r="J86" s="20" t="str">
        <f ca="1">IFERROR(IF(计算结果!B$22=1,IF(AND(G86&gt;0,H86&gt;0,G86&gt;H86,OFFSET(G86,-计算结果!B$21,0,1,1)&lt;OFFSET(H86,-计算结果!B$21,0,1,1)),"买",IF(AND(G86&lt;0,H86&lt;0,OFFSET(G86,-计算结果!B$21,0,1,1)&gt;OFFSET(H86,-计算结果!B$21,0,1,1)),"卖",J85)),IF(计算结果!B$22=2,IF(AND(H86&gt;OFFSET(H86,-计算结果!B$21,0,1,1),B86&lt;OFFSET(B86,-计算结果!B$21,0,1,1)),"买",IF(AND(H86&lt;OFFSET(H86,-计算结果!B$21,0,1,1),B86&gt;OFFSET(B86,-计算结果!B$21,0,1,1)),"卖",J85)),IF(计算结果!B$22=3,IF(AND(I86&gt;0,OFFSET(I86,-计算结果!B$21,0,1,1)&lt;0),"买",IF(AND(I86&lt;0,OFFSET(I86,-计算结果!B$21,0,1,1)&gt;0),"卖",J85)),""))),"买")</f>
        <v>卖</v>
      </c>
      <c r="K86" s="4" t="str">
        <f t="shared" ca="1" si="9"/>
        <v/>
      </c>
      <c r="L86" s="3">
        <f ca="1">IF(J85="买",B86/B85-1,0)-IF(K86=1,计算结果!B$17,0)</f>
        <v>0</v>
      </c>
      <c r="M86" s="2">
        <f t="shared" ca="1" si="8"/>
        <v>0.97734230155451662</v>
      </c>
      <c r="N86" s="3">
        <f ca="1">1-M86/MAX(M$2:M86)</f>
        <v>5.2399222681747792E-2</v>
      </c>
      <c r="P86" s="2"/>
    </row>
    <row r="87" spans="1:16" x14ac:dyDescent="0.15">
      <c r="A87" s="1">
        <v>38491</v>
      </c>
      <c r="B87" s="2">
        <v>884.17</v>
      </c>
      <c r="C87" s="3">
        <f t="shared" si="6"/>
        <v>1.0982789855071839E-3</v>
      </c>
      <c r="D87" s="3">
        <f>1-B87/MAX(B$2:B87)</f>
        <v>0.15711453030563027</v>
      </c>
      <c r="E87" s="4">
        <f>E86*(计算结果!B$18-1)/(计算结果!B$18+1)+B87*2/(计算结果!B$18+1)</f>
        <v>900.62351241138458</v>
      </c>
      <c r="F87" s="4">
        <f>F86*(计算结果!B$19-1)/(计算结果!B$19+1)+B87*2/(计算结果!B$19+1)</f>
        <v>925.1385858776232</v>
      </c>
      <c r="G87" s="11">
        <f t="shared" si="5"/>
        <v>-24.515073466238618</v>
      </c>
      <c r="H87" s="11">
        <f>H86*(计算结果!B$20-1)/(计算结果!B$20+1)+G87*2/(计算结果!B$20+1)</f>
        <v>-21.429894016123857</v>
      </c>
      <c r="I87" s="11">
        <f t="shared" si="7"/>
        <v>-6.1703589002295232</v>
      </c>
      <c r="J87" s="20" t="str">
        <f ca="1">IFERROR(IF(计算结果!B$22=1,IF(AND(G87&gt;0,H87&gt;0,G87&gt;H87,OFFSET(G87,-计算结果!B$21,0,1,1)&lt;OFFSET(H87,-计算结果!B$21,0,1,1)),"买",IF(AND(G87&lt;0,H87&lt;0,OFFSET(G87,-计算结果!B$21,0,1,1)&gt;OFFSET(H87,-计算结果!B$21,0,1,1)),"卖",J86)),IF(计算结果!B$22=2,IF(AND(H87&gt;OFFSET(H87,-计算结果!B$21,0,1,1),B87&lt;OFFSET(B87,-计算结果!B$21,0,1,1)),"买",IF(AND(H87&lt;OFFSET(H87,-计算结果!B$21,0,1,1),B87&gt;OFFSET(B87,-计算结果!B$21,0,1,1)),"卖",J86)),IF(计算结果!B$22=3,IF(AND(I87&gt;0,OFFSET(I87,-计算结果!B$21,0,1,1)&lt;0),"买",IF(AND(I87&lt;0,OFFSET(I87,-计算结果!B$21,0,1,1)&gt;0),"卖",J86)),""))),"买")</f>
        <v>卖</v>
      </c>
      <c r="K87" s="4" t="str">
        <f t="shared" ca="1" si="9"/>
        <v/>
      </c>
      <c r="L87" s="3">
        <f ca="1">IF(J86="买",B87/B86-1,0)-IF(K87=1,计算结果!B$17,0)</f>
        <v>0</v>
      </c>
      <c r="M87" s="2">
        <f t="shared" ca="1" si="8"/>
        <v>0.97734230155451662</v>
      </c>
      <c r="N87" s="3">
        <f ca="1">1-M87/MAX(M$2:M87)</f>
        <v>5.2399222681747792E-2</v>
      </c>
      <c r="P87" s="2"/>
    </row>
    <row r="88" spans="1:16" x14ac:dyDescent="0.15">
      <c r="A88" s="1">
        <v>38492</v>
      </c>
      <c r="B88" s="2">
        <v>882.76</v>
      </c>
      <c r="C88" s="3">
        <f t="shared" si="6"/>
        <v>-1.594715948290415E-3</v>
      </c>
      <c r="D88" s="3">
        <f>1-B88/MAX(B$2:B88)</f>
        <v>0.15845869320673422</v>
      </c>
      <c r="E88" s="4">
        <f>E87*(计算结果!B$18-1)/(计算结果!B$18+1)+B88*2/(计算结果!B$18+1)</f>
        <v>897.87527973271006</v>
      </c>
      <c r="F88" s="4">
        <f>F87*(计算结果!B$19-1)/(计算结果!B$19+1)+B88*2/(计算结果!B$19+1)</f>
        <v>921.99943136816978</v>
      </c>
      <c r="G88" s="11">
        <f t="shared" si="5"/>
        <v>-24.124151635459725</v>
      </c>
      <c r="H88" s="11">
        <f>H87*(计算结果!B$20-1)/(计算结果!B$20+1)+G88*2/(计算结果!B$20+1)</f>
        <v>-21.96874553999103</v>
      </c>
      <c r="I88" s="11">
        <f t="shared" si="7"/>
        <v>-4.3108121909373907</v>
      </c>
      <c r="J88" s="20" t="str">
        <f ca="1">IFERROR(IF(计算结果!B$22=1,IF(AND(G88&gt;0,H88&gt;0,G88&gt;H88,OFFSET(G88,-计算结果!B$21,0,1,1)&lt;OFFSET(H88,-计算结果!B$21,0,1,1)),"买",IF(AND(G88&lt;0,H88&lt;0,OFFSET(G88,-计算结果!B$21,0,1,1)&gt;OFFSET(H88,-计算结果!B$21,0,1,1)),"卖",J87)),IF(计算结果!B$22=2,IF(AND(H88&gt;OFFSET(H88,-计算结果!B$21,0,1,1),B88&lt;OFFSET(B88,-计算结果!B$21,0,1,1)),"买",IF(AND(H88&lt;OFFSET(H88,-计算结果!B$21,0,1,1),B88&gt;OFFSET(B88,-计算结果!B$21,0,1,1)),"卖",J87)),IF(计算结果!B$22=3,IF(AND(I88&gt;0,OFFSET(I88,-计算结果!B$21,0,1,1)&lt;0),"买",IF(AND(I88&lt;0,OFFSET(I88,-计算结果!B$21,0,1,1)&gt;0),"卖",J87)),""))),"买")</f>
        <v>卖</v>
      </c>
      <c r="K88" s="4" t="str">
        <f t="shared" ca="1" si="9"/>
        <v/>
      </c>
      <c r="L88" s="3">
        <f ca="1">IF(J87="买",B88/B87-1,0)-IF(K88=1,计算结果!B$17,0)</f>
        <v>0</v>
      </c>
      <c r="M88" s="2">
        <f t="shared" ca="1" si="8"/>
        <v>0.97734230155451662</v>
      </c>
      <c r="N88" s="3">
        <f ca="1">1-M88/MAX(M$2:M88)</f>
        <v>5.2399222681747792E-2</v>
      </c>
      <c r="P88" s="2"/>
    </row>
    <row r="89" spans="1:16" x14ac:dyDescent="0.15">
      <c r="A89" s="1">
        <v>38495</v>
      </c>
      <c r="B89" s="2">
        <v>863.34</v>
      </c>
      <c r="C89" s="3">
        <f t="shared" si="6"/>
        <v>-2.199918437627435E-2</v>
      </c>
      <c r="D89" s="3">
        <f>1-B89/MAX(B$2:B89)</f>
        <v>0.17697191557513015</v>
      </c>
      <c r="E89" s="4">
        <f>E88*(计算结果!B$18-1)/(计算结果!B$18+1)+B89*2/(计算结果!B$18+1)</f>
        <v>892.5621597738317</v>
      </c>
      <c r="F89" s="4">
        <f>F88*(计算结果!B$19-1)/(计算结果!B$19+1)+B89*2/(计算结果!B$19+1)</f>
        <v>917.65428830386088</v>
      </c>
      <c r="G89" s="11">
        <f t="shared" si="5"/>
        <v>-25.092128530029186</v>
      </c>
      <c r="H89" s="11">
        <f>H88*(计算结果!B$20-1)/(计算结果!B$20+1)+G89*2/(计算结果!B$20+1)</f>
        <v>-22.593422137998658</v>
      </c>
      <c r="I89" s="11">
        <f t="shared" si="7"/>
        <v>-4.9974127840610549</v>
      </c>
      <c r="J89" s="20" t="str">
        <f ca="1">IFERROR(IF(计算结果!B$22=1,IF(AND(G89&gt;0,H89&gt;0,G89&gt;H89,OFFSET(G89,-计算结果!B$21,0,1,1)&lt;OFFSET(H89,-计算结果!B$21,0,1,1)),"买",IF(AND(G89&lt;0,H89&lt;0,OFFSET(G89,-计算结果!B$21,0,1,1)&gt;OFFSET(H89,-计算结果!B$21,0,1,1)),"卖",J88)),IF(计算结果!B$22=2,IF(AND(H89&gt;OFFSET(H89,-计算结果!B$21,0,1,1),B89&lt;OFFSET(B89,-计算结果!B$21,0,1,1)),"买",IF(AND(H89&lt;OFFSET(H89,-计算结果!B$21,0,1,1),B89&gt;OFFSET(B89,-计算结果!B$21,0,1,1)),"卖",J88)),IF(计算结果!B$22=3,IF(AND(I89&gt;0,OFFSET(I89,-计算结果!B$21,0,1,1)&lt;0),"买",IF(AND(I89&lt;0,OFFSET(I89,-计算结果!B$21,0,1,1)&gt;0),"卖",J88)),""))),"买")</f>
        <v>卖</v>
      </c>
      <c r="K89" s="4" t="str">
        <f t="shared" ca="1" si="9"/>
        <v/>
      </c>
      <c r="L89" s="3">
        <f ca="1">IF(J88="买",B89/B88-1,0)-IF(K89=1,计算结果!B$17,0)</f>
        <v>0</v>
      </c>
      <c r="M89" s="2">
        <f t="shared" ca="1" si="8"/>
        <v>0.97734230155451662</v>
      </c>
      <c r="N89" s="3">
        <f ca="1">1-M89/MAX(M$2:M89)</f>
        <v>5.2399222681747792E-2</v>
      </c>
      <c r="P89" s="2"/>
    </row>
    <row r="90" spans="1:16" x14ac:dyDescent="0.15">
      <c r="A90" s="1">
        <v>38496</v>
      </c>
      <c r="B90" s="2">
        <v>868.46</v>
      </c>
      <c r="C90" s="3">
        <f t="shared" si="6"/>
        <v>5.9304561354738272E-3</v>
      </c>
      <c r="D90" s="3">
        <f>1-B90/MAX(B$2:B90)</f>
        <v>0.17209098362218533</v>
      </c>
      <c r="E90" s="4">
        <f>E89*(计算结果!B$18-1)/(计算结果!B$18+1)+B90*2/(计算结果!B$18+1)</f>
        <v>888.85413519324209</v>
      </c>
      <c r="F90" s="4">
        <f>F89*(计算结果!B$19-1)/(计算结果!B$19+1)+B90*2/(计算结果!B$19+1)</f>
        <v>914.01026694801931</v>
      </c>
      <c r="G90" s="11">
        <f t="shared" si="5"/>
        <v>-25.156131754777221</v>
      </c>
      <c r="H90" s="11">
        <f>H89*(计算结果!B$20-1)/(计算结果!B$20+1)+G90*2/(计算结果!B$20+1)</f>
        <v>-23.105964061354371</v>
      </c>
      <c r="I90" s="11">
        <f t="shared" si="7"/>
        <v>-4.1003353868456998</v>
      </c>
      <c r="J90" s="20" t="str">
        <f ca="1">IFERROR(IF(计算结果!B$22=1,IF(AND(G90&gt;0,H90&gt;0,G90&gt;H90,OFFSET(G90,-计算结果!B$21,0,1,1)&lt;OFFSET(H90,-计算结果!B$21,0,1,1)),"买",IF(AND(G90&lt;0,H90&lt;0,OFFSET(G90,-计算结果!B$21,0,1,1)&gt;OFFSET(H90,-计算结果!B$21,0,1,1)),"卖",J89)),IF(计算结果!B$22=2,IF(AND(H90&gt;OFFSET(H90,-计算结果!B$21,0,1,1),B90&lt;OFFSET(B90,-计算结果!B$21,0,1,1)),"买",IF(AND(H90&lt;OFFSET(H90,-计算结果!B$21,0,1,1),B90&gt;OFFSET(B90,-计算结果!B$21,0,1,1)),"卖",J89)),IF(计算结果!B$22=3,IF(AND(I90&gt;0,OFFSET(I90,-计算结果!B$21,0,1,1)&lt;0),"买",IF(AND(I90&lt;0,OFFSET(I90,-计算结果!B$21,0,1,1)&gt;0),"卖",J89)),""))),"买")</f>
        <v>卖</v>
      </c>
      <c r="K90" s="4" t="str">
        <f t="shared" ca="1" si="9"/>
        <v/>
      </c>
      <c r="L90" s="3">
        <f ca="1">IF(J89="买",B90/B89-1,0)-IF(K90=1,计算结果!B$17,0)</f>
        <v>0</v>
      </c>
      <c r="M90" s="2">
        <f t="shared" ca="1" si="8"/>
        <v>0.97734230155451662</v>
      </c>
      <c r="N90" s="3">
        <f ca="1">1-M90/MAX(M$2:M90)</f>
        <v>5.2399222681747792E-2</v>
      </c>
      <c r="P90" s="2"/>
    </row>
    <row r="91" spans="1:16" x14ac:dyDescent="0.15">
      <c r="A91" s="1">
        <v>38497</v>
      </c>
      <c r="B91" s="2">
        <v>868.45</v>
      </c>
      <c r="C91" s="3">
        <f t="shared" si="6"/>
        <v>-1.1514635101184112E-5</v>
      </c>
      <c r="D91" s="3">
        <f>1-B91/MAX(B$2:B91)</f>
        <v>0.17210051669240589</v>
      </c>
      <c r="E91" s="4">
        <f>E90*(计算结果!B$18-1)/(计算结果!B$18+1)+B91*2/(计算结果!B$18+1)</f>
        <v>885.71503747120482</v>
      </c>
      <c r="F91" s="4">
        <f>F90*(计算结果!B$19-1)/(计算结果!B$19+1)+B91*2/(计算结果!B$19+1)</f>
        <v>910.63543235927705</v>
      </c>
      <c r="G91" s="11">
        <f t="shared" si="5"/>
        <v>-24.920394888072224</v>
      </c>
      <c r="H91" s="11">
        <f>H90*(计算结果!B$20-1)/(计算结果!B$20+1)+G91*2/(计算结果!B$20+1)</f>
        <v>-23.468850226697942</v>
      </c>
      <c r="I91" s="11">
        <f t="shared" si="7"/>
        <v>-2.9030893227485635</v>
      </c>
      <c r="J91" s="20" t="str">
        <f ca="1">IFERROR(IF(计算结果!B$22=1,IF(AND(G91&gt;0,H91&gt;0,G91&gt;H91,OFFSET(G91,-计算结果!B$21,0,1,1)&lt;OFFSET(H91,-计算结果!B$21,0,1,1)),"买",IF(AND(G91&lt;0,H91&lt;0,OFFSET(G91,-计算结果!B$21,0,1,1)&gt;OFFSET(H91,-计算结果!B$21,0,1,1)),"卖",J90)),IF(计算结果!B$22=2,IF(AND(H91&gt;OFFSET(H91,-计算结果!B$21,0,1,1),B91&lt;OFFSET(B91,-计算结果!B$21,0,1,1)),"买",IF(AND(H91&lt;OFFSET(H91,-计算结果!B$21,0,1,1),B91&gt;OFFSET(B91,-计算结果!B$21,0,1,1)),"卖",J90)),IF(计算结果!B$22=3,IF(AND(I91&gt;0,OFFSET(I91,-计算结果!B$21,0,1,1)&lt;0),"买",IF(AND(I91&lt;0,OFFSET(I91,-计算结果!B$21,0,1,1)&gt;0),"卖",J90)),""))),"买")</f>
        <v>卖</v>
      </c>
      <c r="K91" s="4" t="str">
        <f t="shared" ca="1" si="9"/>
        <v/>
      </c>
      <c r="L91" s="3">
        <f ca="1">IF(J90="买",B91/B90-1,0)-IF(K91=1,计算结果!B$17,0)</f>
        <v>0</v>
      </c>
      <c r="M91" s="2">
        <f t="shared" ca="1" si="8"/>
        <v>0.97734230155451662</v>
      </c>
      <c r="N91" s="3">
        <f ca="1">1-M91/MAX(M$2:M91)</f>
        <v>5.2399222681747792E-2</v>
      </c>
      <c r="P91" s="2"/>
    </row>
    <row r="92" spans="1:16" x14ac:dyDescent="0.15">
      <c r="A92" s="1">
        <v>38498</v>
      </c>
      <c r="B92" s="2">
        <v>857.33</v>
      </c>
      <c r="C92" s="3">
        <f t="shared" si="6"/>
        <v>-1.2804421670792765E-2</v>
      </c>
      <c r="D92" s="3">
        <f>1-B92/MAX(B$2:B92)</f>
        <v>0.1827012907777078</v>
      </c>
      <c r="E92" s="4">
        <f>E91*(计算结果!B$18-1)/(计算结果!B$18+1)+B92*2/(计算结果!B$18+1)</f>
        <v>881.34810862948098</v>
      </c>
      <c r="F92" s="4">
        <f>F91*(计算结果!B$19-1)/(计算结果!B$19+1)+B92*2/(计算结果!B$19+1)</f>
        <v>906.68688181414541</v>
      </c>
      <c r="G92" s="11">
        <f t="shared" si="5"/>
        <v>-25.338773184664433</v>
      </c>
      <c r="H92" s="11">
        <f>H91*(计算结果!B$20-1)/(计算结果!B$20+1)+G92*2/(计算结果!B$20+1)</f>
        <v>-23.842834818291241</v>
      </c>
      <c r="I92" s="11">
        <f t="shared" si="7"/>
        <v>-2.991876732746384</v>
      </c>
      <c r="J92" s="20" t="str">
        <f ca="1">IFERROR(IF(计算结果!B$22=1,IF(AND(G92&gt;0,H92&gt;0,G92&gt;H92,OFFSET(G92,-计算结果!B$21,0,1,1)&lt;OFFSET(H92,-计算结果!B$21,0,1,1)),"买",IF(AND(G92&lt;0,H92&lt;0,OFFSET(G92,-计算结果!B$21,0,1,1)&gt;OFFSET(H92,-计算结果!B$21,0,1,1)),"卖",J91)),IF(计算结果!B$22=2,IF(AND(H92&gt;OFFSET(H92,-计算结果!B$21,0,1,1),B92&lt;OFFSET(B92,-计算结果!B$21,0,1,1)),"买",IF(AND(H92&lt;OFFSET(H92,-计算结果!B$21,0,1,1),B92&gt;OFFSET(B92,-计算结果!B$21,0,1,1)),"卖",J91)),IF(计算结果!B$22=3,IF(AND(I92&gt;0,OFFSET(I92,-计算结果!B$21,0,1,1)&lt;0),"买",IF(AND(I92&lt;0,OFFSET(I92,-计算结果!B$21,0,1,1)&gt;0),"卖",J91)),""))),"买")</f>
        <v>卖</v>
      </c>
      <c r="K92" s="4" t="str">
        <f t="shared" ca="1" si="9"/>
        <v/>
      </c>
      <c r="L92" s="3">
        <f ca="1">IF(J91="买",B92/B91-1,0)-IF(K92=1,计算结果!B$17,0)</f>
        <v>0</v>
      </c>
      <c r="M92" s="2">
        <f t="shared" ca="1" si="8"/>
        <v>0.97734230155451662</v>
      </c>
      <c r="N92" s="3">
        <f ca="1">1-M92/MAX(M$2:M92)</f>
        <v>5.2399222681747792E-2</v>
      </c>
      <c r="P92" s="2"/>
    </row>
    <row r="93" spans="1:16" x14ac:dyDescent="0.15">
      <c r="A93" s="1">
        <v>38499</v>
      </c>
      <c r="B93" s="2">
        <v>849.51</v>
      </c>
      <c r="C93" s="3">
        <f t="shared" si="6"/>
        <v>-9.1213418403649493E-3</v>
      </c>
      <c r="D93" s="3">
        <f>1-B93/MAX(B$2:B93)</f>
        <v>0.19015615169021338</v>
      </c>
      <c r="E93" s="4">
        <f>E92*(计算结果!B$18-1)/(计算结果!B$18+1)+B93*2/(计算结果!B$18+1)</f>
        <v>876.44993807109927</v>
      </c>
      <c r="F93" s="4">
        <f>F92*(计算结果!B$19-1)/(计算结果!B$19+1)+B93*2/(计算结果!B$19+1)</f>
        <v>902.4515572353198</v>
      </c>
      <c r="G93" s="11">
        <f t="shared" si="5"/>
        <v>-26.001619164220529</v>
      </c>
      <c r="H93" s="11">
        <f>H92*(计算结果!B$20-1)/(计算结果!B$20+1)+G93*2/(计算结果!B$20+1)</f>
        <v>-24.274591687477098</v>
      </c>
      <c r="I93" s="11">
        <f t="shared" si="7"/>
        <v>-3.4540549534868603</v>
      </c>
      <c r="J93" s="20" t="str">
        <f ca="1">IFERROR(IF(计算结果!B$22=1,IF(AND(G93&gt;0,H93&gt;0,G93&gt;H93,OFFSET(G93,-计算结果!B$21,0,1,1)&lt;OFFSET(H93,-计算结果!B$21,0,1,1)),"买",IF(AND(G93&lt;0,H93&lt;0,OFFSET(G93,-计算结果!B$21,0,1,1)&gt;OFFSET(H93,-计算结果!B$21,0,1,1)),"卖",J92)),IF(计算结果!B$22=2,IF(AND(H93&gt;OFFSET(H93,-计算结果!B$21,0,1,1),B93&lt;OFFSET(B93,-计算结果!B$21,0,1,1)),"买",IF(AND(H93&lt;OFFSET(H93,-计算结果!B$21,0,1,1),B93&gt;OFFSET(B93,-计算结果!B$21,0,1,1)),"卖",J92)),IF(计算结果!B$22=3,IF(AND(I93&gt;0,OFFSET(I93,-计算结果!B$21,0,1,1)&lt;0),"买",IF(AND(I93&lt;0,OFFSET(I93,-计算结果!B$21,0,1,1)&gt;0),"卖",J92)),""))),"买")</f>
        <v>卖</v>
      </c>
      <c r="K93" s="4" t="str">
        <f t="shared" ca="1" si="9"/>
        <v/>
      </c>
      <c r="L93" s="3">
        <f ca="1">IF(J92="买",B93/B92-1,0)-IF(K93=1,计算结果!B$17,0)</f>
        <v>0</v>
      </c>
      <c r="M93" s="2">
        <f t="shared" ca="1" si="8"/>
        <v>0.97734230155451662</v>
      </c>
      <c r="N93" s="3">
        <f ca="1">1-M93/MAX(M$2:M93)</f>
        <v>5.2399222681747792E-2</v>
      </c>
      <c r="P93" s="2"/>
    </row>
    <row r="94" spans="1:16" x14ac:dyDescent="0.15">
      <c r="A94" s="1">
        <v>38502</v>
      </c>
      <c r="B94" s="2">
        <v>855.61</v>
      </c>
      <c r="C94" s="3">
        <f t="shared" si="6"/>
        <v>7.1806099987050676E-3</v>
      </c>
      <c r="D94" s="3">
        <f>1-B94/MAX(B$2:B94)</f>
        <v>0.18434097885565026</v>
      </c>
      <c r="E94" s="4">
        <f>E93*(计算结果!B$18-1)/(计算结果!B$18+1)+B94*2/(计算结果!B$18+1)</f>
        <v>873.2437937524686</v>
      </c>
      <c r="F94" s="4">
        <f>F93*(计算结果!B$19-1)/(计算结果!B$19+1)+B94*2/(计算结果!B$19+1)</f>
        <v>898.98181225492567</v>
      </c>
      <c r="G94" s="11">
        <f t="shared" si="5"/>
        <v>-25.738018502457066</v>
      </c>
      <c r="H94" s="11">
        <f>H93*(计算结果!B$20-1)/(计算结果!B$20+1)+G94*2/(计算结果!B$20+1)</f>
        <v>-24.567277050473091</v>
      </c>
      <c r="I94" s="11">
        <f t="shared" si="7"/>
        <v>-2.3414829039679503</v>
      </c>
      <c r="J94" s="20" t="str">
        <f ca="1">IFERROR(IF(计算结果!B$22=1,IF(AND(G94&gt;0,H94&gt;0,G94&gt;H94,OFFSET(G94,-计算结果!B$21,0,1,1)&lt;OFFSET(H94,-计算结果!B$21,0,1,1)),"买",IF(AND(G94&lt;0,H94&lt;0,OFFSET(G94,-计算结果!B$21,0,1,1)&gt;OFFSET(H94,-计算结果!B$21,0,1,1)),"卖",J93)),IF(计算结果!B$22=2,IF(AND(H94&gt;OFFSET(H94,-计算结果!B$21,0,1,1),B94&lt;OFFSET(B94,-计算结果!B$21,0,1,1)),"买",IF(AND(H94&lt;OFFSET(H94,-计算结果!B$21,0,1,1),B94&gt;OFFSET(B94,-计算结果!B$21,0,1,1)),"卖",J93)),IF(计算结果!B$22=3,IF(AND(I94&gt;0,OFFSET(I94,-计算结果!B$21,0,1,1)&lt;0),"买",IF(AND(I94&lt;0,OFFSET(I94,-计算结果!B$21,0,1,1)&gt;0),"卖",J93)),""))),"买")</f>
        <v>卖</v>
      </c>
      <c r="K94" s="4" t="str">
        <f t="shared" ca="1" si="9"/>
        <v/>
      </c>
      <c r="L94" s="3">
        <f ca="1">IF(J93="买",B94/B93-1,0)-IF(K94=1,计算结果!B$17,0)</f>
        <v>0</v>
      </c>
      <c r="M94" s="2">
        <f t="shared" ca="1" si="8"/>
        <v>0.97734230155451662</v>
      </c>
      <c r="N94" s="3">
        <f ca="1">1-M94/MAX(M$2:M94)</f>
        <v>5.2399222681747792E-2</v>
      </c>
      <c r="P94" s="2"/>
    </row>
    <row r="95" spans="1:16" x14ac:dyDescent="0.15">
      <c r="A95" s="1">
        <v>38503</v>
      </c>
      <c r="B95" s="2">
        <v>855.95</v>
      </c>
      <c r="C95" s="3">
        <f t="shared" si="6"/>
        <v>3.9737730975564212E-4</v>
      </c>
      <c r="D95" s="3">
        <f>1-B95/MAX(B$2:B95)</f>
        <v>0.18401685446814997</v>
      </c>
      <c r="E95" s="4">
        <f>E94*(计算结果!B$18-1)/(计算结果!B$18+1)+B95*2/(计算结果!B$18+1)</f>
        <v>870.58321009824272</v>
      </c>
      <c r="F95" s="4">
        <f>F94*(计算结果!B$19-1)/(计算结果!B$19+1)+B95*2/(计算结果!B$19+1)</f>
        <v>895.79427060641262</v>
      </c>
      <c r="G95" s="11">
        <f t="shared" si="5"/>
        <v>-25.211060508169908</v>
      </c>
      <c r="H95" s="11">
        <f>H94*(计算结果!B$20-1)/(计算结果!B$20+1)+G95*2/(计算结果!B$20+1)</f>
        <v>-24.696033742012457</v>
      </c>
      <c r="I95" s="11">
        <f t="shared" si="7"/>
        <v>-1.030053532314902</v>
      </c>
      <c r="J95" s="20" t="str">
        <f ca="1">IFERROR(IF(计算结果!B$22=1,IF(AND(G95&gt;0,H95&gt;0,G95&gt;H95,OFFSET(G95,-计算结果!B$21,0,1,1)&lt;OFFSET(H95,-计算结果!B$21,0,1,1)),"买",IF(AND(G95&lt;0,H95&lt;0,OFFSET(G95,-计算结果!B$21,0,1,1)&gt;OFFSET(H95,-计算结果!B$21,0,1,1)),"卖",J94)),IF(计算结果!B$22=2,IF(AND(H95&gt;OFFSET(H95,-计算结果!B$21,0,1,1),B95&lt;OFFSET(B95,-计算结果!B$21,0,1,1)),"买",IF(AND(H95&lt;OFFSET(H95,-计算结果!B$21,0,1,1),B95&gt;OFFSET(B95,-计算结果!B$21,0,1,1)),"卖",J94)),IF(计算结果!B$22=3,IF(AND(I95&gt;0,OFFSET(I95,-计算结果!B$21,0,1,1)&lt;0),"买",IF(AND(I95&lt;0,OFFSET(I95,-计算结果!B$21,0,1,1)&gt;0),"卖",J94)),""))),"买")</f>
        <v>卖</v>
      </c>
      <c r="K95" s="4" t="str">
        <f t="shared" ca="1" si="9"/>
        <v/>
      </c>
      <c r="L95" s="3">
        <f ca="1">IF(J94="买",B95/B94-1,0)-IF(K95=1,计算结果!B$17,0)</f>
        <v>0</v>
      </c>
      <c r="M95" s="2">
        <f t="shared" ca="1" si="8"/>
        <v>0.97734230155451662</v>
      </c>
      <c r="N95" s="3">
        <f ca="1">1-M95/MAX(M$2:M95)</f>
        <v>5.2399222681747792E-2</v>
      </c>
      <c r="P95" s="2"/>
    </row>
    <row r="96" spans="1:16" x14ac:dyDescent="0.15">
      <c r="A96" s="1">
        <v>38504</v>
      </c>
      <c r="B96" s="2">
        <v>837.53</v>
      </c>
      <c r="C96" s="3">
        <f t="shared" si="6"/>
        <v>-2.1519948595128291E-2</v>
      </c>
      <c r="D96" s="3">
        <f>1-B96/MAX(B$2:B96)</f>
        <v>0.20157676981448647</v>
      </c>
      <c r="E96" s="4">
        <f>E95*(计算结果!B$18-1)/(计算结果!B$18+1)+B96*2/(计算结果!B$18+1)</f>
        <v>865.49810085235913</v>
      </c>
      <c r="F96" s="4">
        <f>F95*(计算结果!B$19-1)/(计算结果!B$19+1)+B96*2/(计算结果!B$19+1)</f>
        <v>891.47839870964128</v>
      </c>
      <c r="G96" s="11">
        <f t="shared" si="5"/>
        <v>-25.980297857282153</v>
      </c>
      <c r="H96" s="11">
        <f>H95*(计算结果!B$20-1)/(计算结果!B$20+1)+G96*2/(计算结果!B$20+1)</f>
        <v>-24.952886565066397</v>
      </c>
      <c r="I96" s="11">
        <f t="shared" si="7"/>
        <v>-2.0548225844315127</v>
      </c>
      <c r="J96" s="20" t="str">
        <f ca="1">IFERROR(IF(计算结果!B$22=1,IF(AND(G96&gt;0,H96&gt;0,G96&gt;H96,OFFSET(G96,-计算结果!B$21,0,1,1)&lt;OFFSET(H96,-计算结果!B$21,0,1,1)),"买",IF(AND(G96&lt;0,H96&lt;0,OFFSET(G96,-计算结果!B$21,0,1,1)&gt;OFFSET(H96,-计算结果!B$21,0,1,1)),"卖",J95)),IF(计算结果!B$22=2,IF(AND(H96&gt;OFFSET(H96,-计算结果!B$21,0,1,1),B96&lt;OFFSET(B96,-计算结果!B$21,0,1,1)),"买",IF(AND(H96&lt;OFFSET(H96,-计算结果!B$21,0,1,1),B96&gt;OFFSET(B96,-计算结果!B$21,0,1,1)),"卖",J95)),IF(计算结果!B$22=3,IF(AND(I96&gt;0,OFFSET(I96,-计算结果!B$21,0,1,1)&lt;0),"买",IF(AND(I96&lt;0,OFFSET(I96,-计算结果!B$21,0,1,1)&gt;0),"卖",J95)),""))),"买")</f>
        <v>卖</v>
      </c>
      <c r="K96" s="4" t="str">
        <f t="shared" ca="1" si="9"/>
        <v/>
      </c>
      <c r="L96" s="3">
        <f ca="1">IF(J95="买",B96/B95-1,0)-IF(K96=1,计算结果!B$17,0)</f>
        <v>0</v>
      </c>
      <c r="M96" s="2">
        <f t="shared" ca="1" si="8"/>
        <v>0.97734230155451662</v>
      </c>
      <c r="N96" s="3">
        <f ca="1">1-M96/MAX(M$2:M96)</f>
        <v>5.2399222681747792E-2</v>
      </c>
      <c r="P96" s="2"/>
    </row>
    <row r="97" spans="1:16" x14ac:dyDescent="0.15">
      <c r="A97" s="1">
        <v>38505</v>
      </c>
      <c r="B97" s="2">
        <v>818.38</v>
      </c>
      <c r="C97" s="3">
        <f t="shared" si="6"/>
        <v>-2.2864852602294872E-2</v>
      </c>
      <c r="D97" s="3">
        <f>1-B97/MAX(B$2:B97)</f>
        <v>0.21983259928692633</v>
      </c>
      <c r="E97" s="4">
        <f>E96*(计算结果!B$18-1)/(计算结果!B$18+1)+B97*2/(计算结果!B$18+1)</f>
        <v>858.24916225968843</v>
      </c>
      <c r="F97" s="4">
        <f>F96*(计算结果!B$19-1)/(计算结果!B$19+1)+B97*2/(计算结果!B$19+1)</f>
        <v>886.06370250892712</v>
      </c>
      <c r="G97" s="11">
        <f t="shared" si="5"/>
        <v>-27.814540249238689</v>
      </c>
      <c r="H97" s="11">
        <f>H96*(计算结果!B$20-1)/(计算结果!B$20+1)+G97*2/(计算结果!B$20+1)</f>
        <v>-25.525217301900856</v>
      </c>
      <c r="I97" s="11">
        <f t="shared" si="7"/>
        <v>-4.5786458946756667</v>
      </c>
      <c r="J97" s="20" t="str">
        <f ca="1">IFERROR(IF(计算结果!B$22=1,IF(AND(G97&gt;0,H97&gt;0,G97&gt;H97,OFFSET(G97,-计算结果!B$21,0,1,1)&lt;OFFSET(H97,-计算结果!B$21,0,1,1)),"买",IF(AND(G97&lt;0,H97&lt;0,OFFSET(G97,-计算结果!B$21,0,1,1)&gt;OFFSET(H97,-计算结果!B$21,0,1,1)),"卖",J96)),IF(计算结果!B$22=2,IF(AND(H97&gt;OFFSET(H97,-计算结果!B$21,0,1,1),B97&lt;OFFSET(B97,-计算结果!B$21,0,1,1)),"买",IF(AND(H97&lt;OFFSET(H97,-计算结果!B$21,0,1,1),B97&gt;OFFSET(B97,-计算结果!B$21,0,1,1)),"卖",J96)),IF(计算结果!B$22=3,IF(AND(I97&gt;0,OFFSET(I97,-计算结果!B$21,0,1,1)&lt;0),"买",IF(AND(I97&lt;0,OFFSET(I97,-计算结果!B$21,0,1,1)&gt;0),"卖",J96)),""))),"买")</f>
        <v>卖</v>
      </c>
      <c r="K97" s="4" t="str">
        <f t="shared" ca="1" si="9"/>
        <v/>
      </c>
      <c r="L97" s="3">
        <f ca="1">IF(J96="买",B97/B96-1,0)-IF(K97=1,计算结果!B$17,0)</f>
        <v>0</v>
      </c>
      <c r="M97" s="2">
        <f t="shared" ca="1" si="8"/>
        <v>0.97734230155451662</v>
      </c>
      <c r="N97" s="3">
        <f ca="1">1-M97/MAX(M$2:M97)</f>
        <v>5.2399222681747792E-2</v>
      </c>
      <c r="P97" s="2"/>
    </row>
    <row r="98" spans="1:16" x14ac:dyDescent="0.15">
      <c r="A98" s="1">
        <v>38506</v>
      </c>
      <c r="B98" s="2">
        <v>818.03</v>
      </c>
      <c r="C98" s="3">
        <f t="shared" si="6"/>
        <v>-4.2767418558620207E-4</v>
      </c>
      <c r="D98" s="3">
        <f>1-B98/MAX(B$2:B98)</f>
        <v>0.22016625674464718</v>
      </c>
      <c r="E98" s="4">
        <f>E97*(计算结果!B$18-1)/(计算结果!B$18+1)+B98*2/(计算结果!B$18+1)</f>
        <v>852.061598835121</v>
      </c>
      <c r="F98" s="4">
        <f>F97*(计算结果!B$19-1)/(计算结果!B$19+1)+B98*2/(计算结果!B$19+1)</f>
        <v>881.0241689897473</v>
      </c>
      <c r="G98" s="11">
        <f t="shared" si="5"/>
        <v>-28.962570154626292</v>
      </c>
      <c r="H98" s="11">
        <f>H97*(计算结果!B$20-1)/(计算结果!B$20+1)+G98*2/(计算结果!B$20+1)</f>
        <v>-26.212687872445944</v>
      </c>
      <c r="I98" s="11">
        <f t="shared" si="7"/>
        <v>-5.4997645643606958</v>
      </c>
      <c r="J98" s="20" t="str">
        <f ca="1">IFERROR(IF(计算结果!B$22=1,IF(AND(G98&gt;0,H98&gt;0,G98&gt;H98,OFFSET(G98,-计算结果!B$21,0,1,1)&lt;OFFSET(H98,-计算结果!B$21,0,1,1)),"买",IF(AND(G98&lt;0,H98&lt;0,OFFSET(G98,-计算结果!B$21,0,1,1)&gt;OFFSET(H98,-计算结果!B$21,0,1,1)),"卖",J97)),IF(计算结果!B$22=2,IF(AND(H98&gt;OFFSET(H98,-计算结果!B$21,0,1,1),B98&lt;OFFSET(B98,-计算结果!B$21,0,1,1)),"买",IF(AND(H98&lt;OFFSET(H98,-计算结果!B$21,0,1,1),B98&gt;OFFSET(B98,-计算结果!B$21,0,1,1)),"卖",J97)),IF(计算结果!B$22=3,IF(AND(I98&gt;0,OFFSET(I98,-计算结果!B$21,0,1,1)&lt;0),"买",IF(AND(I98&lt;0,OFFSET(I98,-计算结果!B$21,0,1,1)&gt;0),"卖",J97)),""))),"买")</f>
        <v>卖</v>
      </c>
      <c r="K98" s="4" t="str">
        <f t="shared" ca="1" si="9"/>
        <v/>
      </c>
      <c r="L98" s="3">
        <f ca="1">IF(J97="买",B98/B97-1,0)-IF(K98=1,计算结果!B$17,0)</f>
        <v>0</v>
      </c>
      <c r="M98" s="2">
        <f t="shared" ca="1" si="8"/>
        <v>0.97734230155451662</v>
      </c>
      <c r="N98" s="3">
        <f ca="1">1-M98/MAX(M$2:M98)</f>
        <v>5.2399222681747792E-2</v>
      </c>
      <c r="P98" s="2"/>
    </row>
    <row r="99" spans="1:16" x14ac:dyDescent="0.15">
      <c r="A99" s="1">
        <v>38509</v>
      </c>
      <c r="B99" s="2">
        <v>839</v>
      </c>
      <c r="C99" s="3">
        <f t="shared" si="6"/>
        <v>2.5634756671515824E-2</v>
      </c>
      <c r="D99" s="3">
        <f>1-B99/MAX(B$2:B99)</f>
        <v>0.20017540849205895</v>
      </c>
      <c r="E99" s="4">
        <f>E98*(计算结果!B$18-1)/(计算结果!B$18+1)+B99*2/(计算结果!B$18+1)</f>
        <v>850.05212209125636</v>
      </c>
      <c r="F99" s="4">
        <f>F98*(计算结果!B$19-1)/(计算结果!B$19+1)+B99*2/(计算结果!B$19+1)</f>
        <v>877.91126758309929</v>
      </c>
      <c r="G99" s="11">
        <f t="shared" si="5"/>
        <v>-27.859145491842924</v>
      </c>
      <c r="H99" s="11">
        <f>H98*(计算结果!B$20-1)/(计算结果!B$20+1)+G99*2/(计算结果!B$20+1)</f>
        <v>-26.541979396325342</v>
      </c>
      <c r="I99" s="11">
        <f t="shared" si="7"/>
        <v>-2.6343321910351634</v>
      </c>
      <c r="J99" s="20" t="str">
        <f ca="1">IFERROR(IF(计算结果!B$22=1,IF(AND(G99&gt;0,H99&gt;0,G99&gt;H99,OFFSET(G99,-计算结果!B$21,0,1,1)&lt;OFFSET(H99,-计算结果!B$21,0,1,1)),"买",IF(AND(G99&lt;0,H99&lt;0,OFFSET(G99,-计算结果!B$21,0,1,1)&gt;OFFSET(H99,-计算结果!B$21,0,1,1)),"卖",J98)),IF(计算结果!B$22=2,IF(AND(H99&gt;OFFSET(H99,-计算结果!B$21,0,1,1),B99&lt;OFFSET(B99,-计算结果!B$21,0,1,1)),"买",IF(AND(H99&lt;OFFSET(H99,-计算结果!B$21,0,1,1),B99&gt;OFFSET(B99,-计算结果!B$21,0,1,1)),"卖",J98)),IF(计算结果!B$22=3,IF(AND(I99&gt;0,OFFSET(I99,-计算结果!B$21,0,1,1)&lt;0),"买",IF(AND(I99&lt;0,OFFSET(I99,-计算结果!B$21,0,1,1)&gt;0),"卖",J98)),""))),"买")</f>
        <v>卖</v>
      </c>
      <c r="K99" s="4" t="str">
        <f t="shared" ca="1" si="9"/>
        <v/>
      </c>
      <c r="L99" s="3">
        <f ca="1">IF(J98="买",B99/B98-1,0)-IF(K99=1,计算结果!B$17,0)</f>
        <v>0</v>
      </c>
      <c r="M99" s="2">
        <f t="shared" ca="1" si="8"/>
        <v>0.97734230155451662</v>
      </c>
      <c r="N99" s="3">
        <f ca="1">1-M99/MAX(M$2:M99)</f>
        <v>5.2399222681747792E-2</v>
      </c>
      <c r="P99" s="2"/>
    </row>
    <row r="100" spans="1:16" x14ac:dyDescent="0.15">
      <c r="A100" s="1">
        <v>38510</v>
      </c>
      <c r="B100" s="2">
        <v>837.28</v>
      </c>
      <c r="C100" s="3">
        <f t="shared" si="6"/>
        <v>-2.0500595947556821E-3</v>
      </c>
      <c r="D100" s="3">
        <f>1-B100/MAX(B$2:B100)</f>
        <v>0.20181509657000141</v>
      </c>
      <c r="E100" s="4">
        <f>E99*(计算结果!B$18-1)/(计算结果!B$18+1)+B100*2/(计算结果!B$18+1)</f>
        <v>848.08718023106303</v>
      </c>
      <c r="F100" s="4">
        <f>F99*(计算结果!B$19-1)/(计算结果!B$19+1)+B100*2/(计算结果!B$19+1)</f>
        <v>874.9015440584252</v>
      </c>
      <c r="G100" s="11">
        <f t="shared" si="5"/>
        <v>-26.814363827362172</v>
      </c>
      <c r="H100" s="11">
        <f>H99*(计算结果!B$20-1)/(计算结果!B$20+1)+G100*2/(计算结果!B$20+1)</f>
        <v>-26.59645628253271</v>
      </c>
      <c r="I100" s="11">
        <f t="shared" si="7"/>
        <v>-0.43581508965892368</v>
      </c>
      <c r="J100" s="20" t="str">
        <f ca="1">IFERROR(IF(计算结果!B$22=1,IF(AND(G100&gt;0,H100&gt;0,G100&gt;H100,OFFSET(G100,-计算结果!B$21,0,1,1)&lt;OFFSET(H100,-计算结果!B$21,0,1,1)),"买",IF(AND(G100&lt;0,H100&lt;0,OFFSET(G100,-计算结果!B$21,0,1,1)&gt;OFFSET(H100,-计算结果!B$21,0,1,1)),"卖",J99)),IF(计算结果!B$22=2,IF(AND(H100&gt;OFFSET(H100,-计算结果!B$21,0,1,1),B100&lt;OFFSET(B100,-计算结果!B$21,0,1,1)),"买",IF(AND(H100&lt;OFFSET(H100,-计算结果!B$21,0,1,1),B100&gt;OFFSET(B100,-计算结果!B$21,0,1,1)),"卖",J99)),IF(计算结果!B$22=3,IF(AND(I100&gt;0,OFFSET(I100,-计算结果!B$21,0,1,1)&lt;0),"买",IF(AND(I100&lt;0,OFFSET(I100,-计算结果!B$21,0,1,1)&gt;0),"卖",J99)),""))),"买")</f>
        <v>卖</v>
      </c>
      <c r="K100" s="4" t="str">
        <f t="shared" ca="1" si="9"/>
        <v/>
      </c>
      <c r="L100" s="3">
        <f ca="1">IF(J99="买",B100/B99-1,0)-IF(K100=1,计算结果!B$17,0)</f>
        <v>0</v>
      </c>
      <c r="M100" s="2">
        <f t="shared" ca="1" si="8"/>
        <v>0.97734230155451662</v>
      </c>
      <c r="N100" s="3">
        <f ca="1">1-M100/MAX(M$2:M100)</f>
        <v>5.2399222681747792E-2</v>
      </c>
      <c r="P100" s="2"/>
    </row>
    <row r="101" spans="1:16" x14ac:dyDescent="0.15">
      <c r="A101" s="1">
        <v>38511</v>
      </c>
      <c r="B101" s="2">
        <v>905.77</v>
      </c>
      <c r="C101" s="3">
        <f t="shared" si="6"/>
        <v>8.1800592394420057E-2</v>
      </c>
      <c r="D101" s="3">
        <f>1-B101/MAX(B$2:B101)</f>
        <v>0.13652309862914458</v>
      </c>
      <c r="E101" s="4">
        <f>E100*(计算结果!B$18-1)/(计算结果!B$18+1)+B101*2/(计算结果!B$18+1)</f>
        <v>856.96146019551486</v>
      </c>
      <c r="F101" s="4">
        <f>F100*(计算结果!B$19-1)/(计算结果!B$19+1)+B101*2/(计算结果!B$19+1)</f>
        <v>877.18809635039372</v>
      </c>
      <c r="G101" s="11">
        <f t="shared" si="5"/>
        <v>-20.226636154878861</v>
      </c>
      <c r="H101" s="11">
        <f>H100*(计算结果!B$20-1)/(计算结果!B$20+1)+G101*2/(计算结果!B$20+1)</f>
        <v>-25.32249225700194</v>
      </c>
      <c r="I101" s="11">
        <f t="shared" si="7"/>
        <v>10.191712204246159</v>
      </c>
      <c r="J101" s="20" t="str">
        <f ca="1">IFERROR(IF(计算结果!B$22=1,IF(AND(G101&gt;0,H101&gt;0,G101&gt;H101,OFFSET(G101,-计算结果!B$21,0,1,1)&lt;OFFSET(H101,-计算结果!B$21,0,1,1)),"买",IF(AND(G101&lt;0,H101&lt;0,OFFSET(G101,-计算结果!B$21,0,1,1)&gt;OFFSET(H101,-计算结果!B$21,0,1,1)),"卖",J100)),IF(计算结果!B$22=2,IF(AND(H101&gt;OFFSET(H101,-计算结果!B$21,0,1,1),B101&lt;OFFSET(B101,-计算结果!B$21,0,1,1)),"买",IF(AND(H101&lt;OFFSET(H101,-计算结果!B$21,0,1,1),B101&gt;OFFSET(B101,-计算结果!B$21,0,1,1)),"卖",J100)),IF(计算结果!B$22=3,IF(AND(I101&gt;0,OFFSET(I101,-计算结果!B$21,0,1,1)&lt;0),"买",IF(AND(I101&lt;0,OFFSET(I101,-计算结果!B$21,0,1,1)&gt;0),"卖",J100)),""))),"买")</f>
        <v>买</v>
      </c>
      <c r="K101" s="4">
        <f t="shared" ca="1" si="9"/>
        <v>1</v>
      </c>
      <c r="L101" s="3">
        <f ca="1">IF(J100="买",B101/B100-1,0)-IF(K101=1,计算结果!B$17,0)</f>
        <v>0</v>
      </c>
      <c r="M101" s="2">
        <f t="shared" ca="1" si="8"/>
        <v>0.97734230155451662</v>
      </c>
      <c r="N101" s="3">
        <f ca="1">1-M101/MAX(M$2:M101)</f>
        <v>5.2399222681747792E-2</v>
      </c>
      <c r="P101" s="2"/>
    </row>
    <row r="102" spans="1:16" x14ac:dyDescent="0.15">
      <c r="A102" s="1">
        <v>38512</v>
      </c>
      <c r="B102" s="2">
        <v>912.6</v>
      </c>
      <c r="C102" s="3">
        <f t="shared" si="6"/>
        <v>7.5405456131247828E-3</v>
      </c>
      <c r="D102" s="3">
        <f>1-B102/MAX(B$2:B102)</f>
        <v>0.13001201166847798</v>
      </c>
      <c r="E102" s="4">
        <f>E101*(计算结果!B$18-1)/(计算结果!B$18+1)+B102*2/(计算结果!B$18+1)</f>
        <v>865.52123555005096</v>
      </c>
      <c r="F102" s="4">
        <f>F101*(计算结果!B$19-1)/(计算结果!B$19+1)+B102*2/(计算结果!B$19+1)</f>
        <v>879.81120032443869</v>
      </c>
      <c r="G102" s="11">
        <f t="shared" si="5"/>
        <v>-14.289964774387727</v>
      </c>
      <c r="H102" s="11">
        <f>H101*(计算结果!B$20-1)/(计算结果!B$20+1)+G102*2/(计算结果!B$20+1)</f>
        <v>-23.115986760479096</v>
      </c>
      <c r="I102" s="11">
        <f t="shared" si="7"/>
        <v>17.652043972182739</v>
      </c>
      <c r="J102" s="20" t="str">
        <f ca="1">IFERROR(IF(计算结果!B$22=1,IF(AND(G102&gt;0,H102&gt;0,G102&gt;H102,OFFSET(G102,-计算结果!B$21,0,1,1)&lt;OFFSET(H102,-计算结果!B$21,0,1,1)),"买",IF(AND(G102&lt;0,H102&lt;0,OFFSET(G102,-计算结果!B$21,0,1,1)&gt;OFFSET(H102,-计算结果!B$21,0,1,1)),"卖",J101)),IF(计算结果!B$22=2,IF(AND(H102&gt;OFFSET(H102,-计算结果!B$21,0,1,1),B102&lt;OFFSET(B102,-计算结果!B$21,0,1,1)),"买",IF(AND(H102&lt;OFFSET(H102,-计算结果!B$21,0,1,1),B102&gt;OFFSET(B102,-计算结果!B$21,0,1,1)),"卖",J101)),IF(计算结果!B$22=3,IF(AND(I102&gt;0,OFFSET(I102,-计算结果!B$21,0,1,1)&lt;0),"买",IF(AND(I102&lt;0,OFFSET(I102,-计算结果!B$21,0,1,1)&gt;0),"卖",J101)),""))),"买")</f>
        <v>买</v>
      </c>
      <c r="K102" s="4" t="str">
        <f t="shared" ca="1" si="9"/>
        <v/>
      </c>
      <c r="L102" s="3">
        <f ca="1">IF(J101="买",B102/B101-1,0)-IF(K102=1,计算结果!B$17,0)</f>
        <v>7.5405456131247828E-3</v>
      </c>
      <c r="M102" s="2">
        <f t="shared" ca="1" si="8"/>
        <v>0.98471199575902479</v>
      </c>
      <c r="N102" s="3">
        <f ca="1">1-M102/MAX(M$2:M102)</f>
        <v>4.5253795797347007E-2</v>
      </c>
      <c r="P102" s="2"/>
    </row>
    <row r="103" spans="1:16" x14ac:dyDescent="0.15">
      <c r="A103" s="1">
        <v>38513</v>
      </c>
      <c r="B103" s="2">
        <v>894.56</v>
      </c>
      <c r="C103" s="3">
        <f t="shared" si="6"/>
        <v>-1.9767696690773717E-2</v>
      </c>
      <c r="D103" s="3">
        <f>1-B103/MAX(B$2:B103)</f>
        <v>0.14720967034643184</v>
      </c>
      <c r="E103" s="4">
        <f>E102*(计算结果!B$18-1)/(计算结果!B$18+1)+B103*2/(计算结果!B$18+1)</f>
        <v>869.98873777312008</v>
      </c>
      <c r="F103" s="4">
        <f>F102*(计算结果!B$19-1)/(计算结果!B$19+1)+B103*2/(计算结果!B$19+1)</f>
        <v>880.90370400410984</v>
      </c>
      <c r="G103" s="11">
        <f t="shared" si="5"/>
        <v>-10.914966230989762</v>
      </c>
      <c r="H103" s="11">
        <f>H102*(计算结果!B$20-1)/(计算结果!B$20+1)+G103*2/(计算结果!B$20+1)</f>
        <v>-20.67578265458123</v>
      </c>
      <c r="I103" s="11">
        <f t="shared" si="7"/>
        <v>19.521632847182936</v>
      </c>
      <c r="J103" s="20" t="str">
        <f ca="1">IFERROR(IF(计算结果!B$22=1,IF(AND(G103&gt;0,H103&gt;0,G103&gt;H103,OFFSET(G103,-计算结果!B$21,0,1,1)&lt;OFFSET(H103,-计算结果!B$21,0,1,1)),"买",IF(AND(G103&lt;0,H103&lt;0,OFFSET(G103,-计算结果!B$21,0,1,1)&gt;OFFSET(H103,-计算结果!B$21,0,1,1)),"卖",J102)),IF(计算结果!B$22=2,IF(AND(H103&gt;OFFSET(H103,-计算结果!B$21,0,1,1),B103&lt;OFFSET(B103,-计算结果!B$21,0,1,1)),"买",IF(AND(H103&lt;OFFSET(H103,-计算结果!B$21,0,1,1),B103&gt;OFFSET(B103,-计算结果!B$21,0,1,1)),"卖",J102)),IF(计算结果!B$22=3,IF(AND(I103&gt;0,OFFSET(I103,-计算结果!B$21,0,1,1)&lt;0),"买",IF(AND(I103&lt;0,OFFSET(I103,-计算结果!B$21,0,1,1)&gt;0),"卖",J102)),""))),"买")</f>
        <v>买</v>
      </c>
      <c r="K103" s="4" t="str">
        <f t="shared" ca="1" si="9"/>
        <v/>
      </c>
      <c r="L103" s="3">
        <f ca="1">IF(J102="买",B103/B102-1,0)-IF(K103=1,计算结果!B$17,0)</f>
        <v>-1.9767696690773717E-2</v>
      </c>
      <c r="M103" s="2">
        <f t="shared" ca="1" si="8"/>
        <v>0.96524650769909393</v>
      </c>
      <c r="N103" s="3">
        <f ca="1">1-M103/MAX(M$2:M103)</f>
        <v>6.412692917869256E-2</v>
      </c>
      <c r="P103" s="2"/>
    </row>
    <row r="104" spans="1:16" x14ac:dyDescent="0.15">
      <c r="A104" s="1">
        <v>38516</v>
      </c>
      <c r="B104" s="2">
        <v>892.96</v>
      </c>
      <c r="C104" s="3">
        <f t="shared" si="6"/>
        <v>-1.7885888034340214E-3</v>
      </c>
      <c r="D104" s="3">
        <f>1-B104/MAX(B$2:B104)</f>
        <v>0.14873496158172694</v>
      </c>
      <c r="E104" s="4">
        <f>E103*(计算结果!B$18-1)/(计算结果!B$18+1)+B104*2/(计算结果!B$18+1)</f>
        <v>873.52277811571707</v>
      </c>
      <c r="F104" s="4">
        <f>F103*(计算结果!B$19-1)/(计算结果!B$19+1)+B104*2/(计算结果!B$19+1)</f>
        <v>881.79676296676837</v>
      </c>
      <c r="G104" s="11">
        <f t="shared" si="5"/>
        <v>-8.2739848510512957</v>
      </c>
      <c r="H104" s="11">
        <f>H103*(计算结果!B$20-1)/(计算结果!B$20+1)+G104*2/(计算结果!B$20+1)</f>
        <v>-18.195423093875245</v>
      </c>
      <c r="I104" s="11">
        <f t="shared" si="7"/>
        <v>19.842876485647899</v>
      </c>
      <c r="J104" s="20" t="str">
        <f ca="1">IFERROR(IF(计算结果!B$22=1,IF(AND(G104&gt;0,H104&gt;0,G104&gt;H104,OFFSET(G104,-计算结果!B$21,0,1,1)&lt;OFFSET(H104,-计算结果!B$21,0,1,1)),"买",IF(AND(G104&lt;0,H104&lt;0,OFFSET(G104,-计算结果!B$21,0,1,1)&gt;OFFSET(H104,-计算结果!B$21,0,1,1)),"卖",J103)),IF(计算结果!B$22=2,IF(AND(H104&gt;OFFSET(H104,-计算结果!B$21,0,1,1),B104&lt;OFFSET(B104,-计算结果!B$21,0,1,1)),"买",IF(AND(H104&lt;OFFSET(H104,-计算结果!B$21,0,1,1),B104&gt;OFFSET(B104,-计算结果!B$21,0,1,1)),"卖",J103)),IF(计算结果!B$22=3,IF(AND(I104&gt;0,OFFSET(I104,-计算结果!B$21,0,1,1)&lt;0),"买",IF(AND(I104&lt;0,OFFSET(I104,-计算结果!B$21,0,1,1)&gt;0),"卖",J103)),""))),"买")</f>
        <v>买</v>
      </c>
      <c r="K104" s="4" t="str">
        <f t="shared" ca="1" si="9"/>
        <v/>
      </c>
      <c r="L104" s="3">
        <f ca="1">IF(J103="买",B104/B103-1,0)-IF(K104=1,计算结果!B$17,0)</f>
        <v>-1.7885888034340214E-3</v>
      </c>
      <c r="M104" s="2">
        <f t="shared" ca="1" si="8"/>
        <v>0.96352007860286959</v>
      </c>
      <c r="N104" s="3">
        <f ca="1">1-M104/MAX(M$2:M104)</f>
        <v>6.5800821274598964E-2</v>
      </c>
      <c r="P104" s="2"/>
    </row>
    <row r="105" spans="1:16" x14ac:dyDescent="0.15">
      <c r="A105" s="1">
        <v>38517</v>
      </c>
      <c r="B105" s="2">
        <v>883.54</v>
      </c>
      <c r="C105" s="3">
        <f t="shared" si="6"/>
        <v>-1.0549184733918748E-2</v>
      </c>
      <c r="D105" s="3">
        <f>1-B105/MAX(B$2:B105)</f>
        <v>0.15771511372952773</v>
      </c>
      <c r="E105" s="4">
        <f>E104*(计算结果!B$18-1)/(计算结果!B$18+1)+B105*2/(计算结果!B$18+1)</f>
        <v>875.06388917483764</v>
      </c>
      <c r="F105" s="4">
        <f>F104*(计算结果!B$19-1)/(计算结果!B$19+1)+B105*2/(计算结果!B$19+1)</f>
        <v>881.92589163589673</v>
      </c>
      <c r="G105" s="11">
        <f t="shared" si="5"/>
        <v>-6.8620024610590917</v>
      </c>
      <c r="H105" s="11">
        <f>H104*(计算结果!B$20-1)/(计算结果!B$20+1)+G105*2/(计算结果!B$20+1)</f>
        <v>-15.928738967312015</v>
      </c>
      <c r="I105" s="11">
        <f t="shared" si="7"/>
        <v>18.133473012505846</v>
      </c>
      <c r="J105" s="20" t="str">
        <f ca="1">IFERROR(IF(计算结果!B$22=1,IF(AND(G105&gt;0,H105&gt;0,G105&gt;H105,OFFSET(G105,-计算结果!B$21,0,1,1)&lt;OFFSET(H105,-计算结果!B$21,0,1,1)),"买",IF(AND(G105&lt;0,H105&lt;0,OFFSET(G105,-计算结果!B$21,0,1,1)&gt;OFFSET(H105,-计算结果!B$21,0,1,1)),"卖",J104)),IF(计算结果!B$22=2,IF(AND(H105&gt;OFFSET(H105,-计算结果!B$21,0,1,1),B105&lt;OFFSET(B105,-计算结果!B$21,0,1,1)),"买",IF(AND(H105&lt;OFFSET(H105,-计算结果!B$21,0,1,1),B105&gt;OFFSET(B105,-计算结果!B$21,0,1,1)),"卖",J104)),IF(计算结果!B$22=3,IF(AND(I105&gt;0,OFFSET(I105,-计算结果!B$21,0,1,1)&lt;0),"买",IF(AND(I105&lt;0,OFFSET(I105,-计算结果!B$21,0,1,1)&gt;0),"卖",J104)),""))),"买")</f>
        <v>买</v>
      </c>
      <c r="K105" s="4" t="str">
        <f t="shared" ca="1" si="9"/>
        <v/>
      </c>
      <c r="L105" s="3">
        <f ca="1">IF(J104="买",B105/B104-1,0)-IF(K105=1,计算结果!B$17,0)</f>
        <v>-1.0549184733918748E-2</v>
      </c>
      <c r="M105" s="2">
        <f t="shared" ca="1" si="8"/>
        <v>0.95335572729884799</v>
      </c>
      <c r="N105" s="3">
        <f ca="1">1-M105/MAX(M$2:M105)</f>
        <v>7.5655860989248369E-2</v>
      </c>
      <c r="P105" s="2"/>
    </row>
    <row r="106" spans="1:16" x14ac:dyDescent="0.15">
      <c r="A106" s="1">
        <v>38518</v>
      </c>
      <c r="B106" s="2">
        <v>866.83</v>
      </c>
      <c r="C106" s="3">
        <f t="shared" si="6"/>
        <v>-1.8912556307580819E-2</v>
      </c>
      <c r="D106" s="3">
        <f>1-B106/MAX(B$2:B106)</f>
        <v>0.17364487406814233</v>
      </c>
      <c r="E106" s="4">
        <f>E105*(计算结果!B$18-1)/(计算结果!B$18+1)+B106*2/(计算结果!B$18+1)</f>
        <v>873.79713699409331</v>
      </c>
      <c r="F106" s="4">
        <f>F105*(计算结果!B$19-1)/(计算结果!B$19+1)+B106*2/(计算结果!B$19+1)</f>
        <v>880.80767744064508</v>
      </c>
      <c r="G106" s="11">
        <f t="shared" si="5"/>
        <v>-7.0105404465517722</v>
      </c>
      <c r="H106" s="11">
        <f>H105*(计算结果!B$20-1)/(计算结果!B$20+1)+G106*2/(计算结果!B$20+1)</f>
        <v>-14.145099263159967</v>
      </c>
      <c r="I106" s="11">
        <f t="shared" si="7"/>
        <v>14.269117633216389</v>
      </c>
      <c r="J106" s="20" t="str">
        <f ca="1">IFERROR(IF(计算结果!B$22=1,IF(AND(G106&gt;0,H106&gt;0,G106&gt;H106,OFFSET(G106,-计算结果!B$21,0,1,1)&lt;OFFSET(H106,-计算结果!B$21,0,1,1)),"买",IF(AND(G106&lt;0,H106&lt;0,OFFSET(G106,-计算结果!B$21,0,1,1)&gt;OFFSET(H106,-计算结果!B$21,0,1,1)),"卖",J105)),IF(计算结果!B$22=2,IF(AND(H106&gt;OFFSET(H106,-计算结果!B$21,0,1,1),B106&lt;OFFSET(B106,-计算结果!B$21,0,1,1)),"买",IF(AND(H106&lt;OFFSET(H106,-计算结果!B$21,0,1,1),B106&gt;OFFSET(B106,-计算结果!B$21,0,1,1)),"卖",J105)),IF(计算结果!B$22=3,IF(AND(I106&gt;0,OFFSET(I106,-计算结果!B$21,0,1,1)&lt;0),"买",IF(AND(I106&lt;0,OFFSET(I106,-计算结果!B$21,0,1,1)&gt;0),"卖",J105)),""))),"买")</f>
        <v>买</v>
      </c>
      <c r="K106" s="4" t="str">
        <f t="shared" ca="1" si="9"/>
        <v/>
      </c>
      <c r="L106" s="3">
        <f ca="1">IF(J105="买",B106/B105-1,0)-IF(K106=1,计算结果!B$17,0)</f>
        <v>-1.8912556307580819E-2</v>
      </c>
      <c r="M106" s="2">
        <f t="shared" ca="1" si="8"/>
        <v>0.93532533342515389</v>
      </c>
      <c r="N106" s="3">
        <f ca="1">1-M106/MAX(M$2:M106)</f>
        <v>9.3137571565871435E-2</v>
      </c>
      <c r="P106" s="2"/>
    </row>
    <row r="107" spans="1:16" x14ac:dyDescent="0.15">
      <c r="A107" s="1">
        <v>38519</v>
      </c>
      <c r="B107" s="2">
        <v>879.24</v>
      </c>
      <c r="C107" s="3">
        <f t="shared" si="6"/>
        <v>1.4316532653461334E-2</v>
      </c>
      <c r="D107" s="3">
        <f>1-B107/MAX(B$2:B107)</f>
        <v>0.16181433392438371</v>
      </c>
      <c r="E107" s="4">
        <f>E106*(计算结果!B$18-1)/(计算结果!B$18+1)+B107*2/(计算结果!B$18+1)</f>
        <v>874.63450053346355</v>
      </c>
      <c r="F107" s="4">
        <f>F106*(计算结果!B$19-1)/(计算结果!B$19+1)+B107*2/(计算结果!B$19+1)</f>
        <v>880.69155318578248</v>
      </c>
      <c r="G107" s="11">
        <f t="shared" si="5"/>
        <v>-6.0570526523189301</v>
      </c>
      <c r="H107" s="11">
        <f>H106*(计算结果!B$20-1)/(计算结果!B$20+1)+G107*2/(计算结果!B$20+1)</f>
        <v>-12.527489940991758</v>
      </c>
      <c r="I107" s="11">
        <f t="shared" si="7"/>
        <v>12.940874577345657</v>
      </c>
      <c r="J107" s="20" t="str">
        <f ca="1">IFERROR(IF(计算结果!B$22=1,IF(AND(G107&gt;0,H107&gt;0,G107&gt;H107,OFFSET(G107,-计算结果!B$21,0,1,1)&lt;OFFSET(H107,-计算结果!B$21,0,1,1)),"买",IF(AND(G107&lt;0,H107&lt;0,OFFSET(G107,-计算结果!B$21,0,1,1)&gt;OFFSET(H107,-计算结果!B$21,0,1,1)),"卖",J106)),IF(计算结果!B$22=2,IF(AND(H107&gt;OFFSET(H107,-计算结果!B$21,0,1,1),B107&lt;OFFSET(B107,-计算结果!B$21,0,1,1)),"买",IF(AND(H107&lt;OFFSET(H107,-计算结果!B$21,0,1,1),B107&gt;OFFSET(B107,-计算结果!B$21,0,1,1)),"卖",J106)),IF(计算结果!B$22=3,IF(AND(I107&gt;0,OFFSET(I107,-计算结果!B$21,0,1,1)&lt;0),"买",IF(AND(I107&lt;0,OFFSET(I107,-计算结果!B$21,0,1,1)&gt;0),"卖",J106)),""))),"买")</f>
        <v>买</v>
      </c>
      <c r="K107" s="4" t="str">
        <f t="shared" ca="1" si="9"/>
        <v/>
      </c>
      <c r="L107" s="3">
        <f ca="1">IF(J106="买",B107/B106-1,0)-IF(K107=1,计算结果!B$17,0)</f>
        <v>1.4316532653461334E-2</v>
      </c>
      <c r="M107" s="2">
        <f t="shared" ca="1" si="8"/>
        <v>0.9487159491027447</v>
      </c>
      <c r="N107" s="3">
        <f ca="1">1-M107/MAX(M$2:M107)</f>
        <v>8.0154445996997059E-2</v>
      </c>
      <c r="P107" s="2"/>
    </row>
    <row r="108" spans="1:16" x14ac:dyDescent="0.15">
      <c r="A108" s="1">
        <v>38520</v>
      </c>
      <c r="B108" s="2">
        <v>880.34</v>
      </c>
      <c r="C108" s="3">
        <f t="shared" si="6"/>
        <v>1.2510804785952345E-3</v>
      </c>
      <c r="D108" s="3">
        <f>1-B108/MAX(B$2:B108)</f>
        <v>0.16076569620011816</v>
      </c>
      <c r="E108" s="4">
        <f>E107*(计算结果!B$18-1)/(计算结果!B$18+1)+B108*2/(计算结果!B$18+1)</f>
        <v>875.51226968216156</v>
      </c>
      <c r="F108" s="4">
        <f>F107*(计算结果!B$19-1)/(计算结果!B$19+1)+B108*2/(计算结果!B$19+1)</f>
        <v>880.66551220905785</v>
      </c>
      <c r="G108" s="11">
        <f t="shared" si="5"/>
        <v>-5.1532425268962925</v>
      </c>
      <c r="H108" s="11">
        <f>H107*(计算结果!B$20-1)/(计算结果!B$20+1)+G108*2/(计算结果!B$20+1)</f>
        <v>-11.052640458172664</v>
      </c>
      <c r="I108" s="11">
        <f t="shared" si="7"/>
        <v>11.798795862552744</v>
      </c>
      <c r="J108" s="20" t="str">
        <f ca="1">IFERROR(IF(计算结果!B$22=1,IF(AND(G108&gt;0,H108&gt;0,G108&gt;H108,OFFSET(G108,-计算结果!B$21,0,1,1)&lt;OFFSET(H108,-计算结果!B$21,0,1,1)),"买",IF(AND(G108&lt;0,H108&lt;0,OFFSET(G108,-计算结果!B$21,0,1,1)&gt;OFFSET(H108,-计算结果!B$21,0,1,1)),"卖",J107)),IF(计算结果!B$22=2,IF(AND(H108&gt;OFFSET(H108,-计算结果!B$21,0,1,1),B108&lt;OFFSET(B108,-计算结果!B$21,0,1,1)),"买",IF(AND(H108&lt;OFFSET(H108,-计算结果!B$21,0,1,1),B108&gt;OFFSET(B108,-计算结果!B$21,0,1,1)),"卖",J107)),IF(计算结果!B$22=3,IF(AND(I108&gt;0,OFFSET(I108,-计算结果!B$21,0,1,1)&lt;0),"买",IF(AND(I108&lt;0,OFFSET(I108,-计算结果!B$21,0,1,1)&gt;0),"卖",J107)),""))),"买")</f>
        <v>买</v>
      </c>
      <c r="K108" s="4" t="str">
        <f t="shared" ca="1" si="9"/>
        <v/>
      </c>
      <c r="L108" s="3">
        <f ca="1">IF(J107="买",B108/B107-1,0)-IF(K108=1,计算结果!B$17,0)</f>
        <v>1.2510804785952345E-3</v>
      </c>
      <c r="M108" s="2">
        <f t="shared" ca="1" si="8"/>
        <v>0.94990286910639909</v>
      </c>
      <c r="N108" s="3">
        <f ca="1">1-M108/MAX(M$2:M108)</f>
        <v>7.9003645181061288E-2</v>
      </c>
      <c r="P108" s="2"/>
    </row>
    <row r="109" spans="1:16" x14ac:dyDescent="0.15">
      <c r="A109" s="1">
        <v>38523</v>
      </c>
      <c r="B109" s="2">
        <v>906.26</v>
      </c>
      <c r="C109" s="3">
        <f t="shared" si="6"/>
        <v>2.9443169684440162E-2</v>
      </c>
      <c r="D109" s="3">
        <f>1-B109/MAX(B$2:B109)</f>
        <v>0.13605597818833537</v>
      </c>
      <c r="E109" s="4">
        <f>E108*(计算结果!B$18-1)/(计算结果!B$18+1)+B109*2/(计算结果!B$18+1)</f>
        <v>880.24268973105973</v>
      </c>
      <c r="F109" s="4">
        <f>F108*(计算结果!B$19-1)/(计算结果!B$19+1)+B109*2/(计算结果!B$19+1)</f>
        <v>882.56140019357213</v>
      </c>
      <c r="G109" s="11">
        <f t="shared" si="5"/>
        <v>-2.3187104625123993</v>
      </c>
      <c r="H109" s="11">
        <f>H108*(计算结果!B$20-1)/(计算结果!B$20+1)+G109*2/(计算结果!B$20+1)</f>
        <v>-9.3058544590406118</v>
      </c>
      <c r="I109" s="11">
        <f t="shared" si="7"/>
        <v>13.974287993056425</v>
      </c>
      <c r="J109" s="20" t="str">
        <f ca="1">IFERROR(IF(计算结果!B$22=1,IF(AND(G109&gt;0,H109&gt;0,G109&gt;H109,OFFSET(G109,-计算结果!B$21,0,1,1)&lt;OFFSET(H109,-计算结果!B$21,0,1,1)),"买",IF(AND(G109&lt;0,H109&lt;0,OFFSET(G109,-计算结果!B$21,0,1,1)&gt;OFFSET(H109,-计算结果!B$21,0,1,1)),"卖",J108)),IF(计算结果!B$22=2,IF(AND(H109&gt;OFFSET(H109,-计算结果!B$21,0,1,1),B109&lt;OFFSET(B109,-计算结果!B$21,0,1,1)),"买",IF(AND(H109&lt;OFFSET(H109,-计算结果!B$21,0,1,1),B109&gt;OFFSET(B109,-计算结果!B$21,0,1,1)),"卖",J108)),IF(计算结果!B$22=3,IF(AND(I109&gt;0,OFFSET(I109,-计算结果!B$21,0,1,1)&lt;0),"买",IF(AND(I109&lt;0,OFFSET(I109,-计算结果!B$21,0,1,1)&gt;0),"卖",J108)),""))),"买")</f>
        <v>买</v>
      </c>
      <c r="K109" s="4" t="str">
        <f t="shared" ca="1" si="9"/>
        <v/>
      </c>
      <c r="L109" s="3">
        <f ca="1">IF(J108="买",B109/B108-1,0)-IF(K109=1,计算结果!B$17,0)</f>
        <v>2.9443169684440162E-2</v>
      </c>
      <c r="M109" s="2">
        <f t="shared" ca="1" si="8"/>
        <v>0.97787102046523533</v>
      </c>
      <c r="N109" s="3">
        <f ca="1">1-M109/MAX(M$2:M109)</f>
        <v>5.1886593227376432E-2</v>
      </c>
      <c r="P109" s="2"/>
    </row>
    <row r="110" spans="1:16" x14ac:dyDescent="0.15">
      <c r="A110" s="1">
        <v>38524</v>
      </c>
      <c r="B110" s="2">
        <v>896.17</v>
      </c>
      <c r="C110" s="3">
        <f t="shared" si="6"/>
        <v>-1.1133670249155903E-2</v>
      </c>
      <c r="D110" s="3">
        <f>1-B110/MAX(B$2:B110)</f>
        <v>0.14567484604091596</v>
      </c>
      <c r="E110" s="4">
        <f>E109*(计算结果!B$18-1)/(计算结果!B$18+1)+B110*2/(计算结果!B$18+1)</f>
        <v>882.69304515705051</v>
      </c>
      <c r="F110" s="4">
        <f>F109*(计算结果!B$19-1)/(计算结果!B$19+1)+B110*2/(计算结果!B$19+1)</f>
        <v>883.56944462367801</v>
      </c>
      <c r="G110" s="11">
        <f t="shared" si="5"/>
        <v>-0.8763994666275039</v>
      </c>
      <c r="H110" s="11">
        <f>H109*(计算结果!B$20-1)/(计算结果!B$20+1)+G110*2/(计算结果!B$20+1)</f>
        <v>-7.6199634605579902</v>
      </c>
      <c r="I110" s="11">
        <f t="shared" si="7"/>
        <v>13.487127987860973</v>
      </c>
      <c r="J110" s="20" t="str">
        <f ca="1">IFERROR(IF(计算结果!B$22=1,IF(AND(G110&gt;0,H110&gt;0,G110&gt;H110,OFFSET(G110,-计算结果!B$21,0,1,1)&lt;OFFSET(H110,-计算结果!B$21,0,1,1)),"买",IF(AND(G110&lt;0,H110&lt;0,OFFSET(G110,-计算结果!B$21,0,1,1)&gt;OFFSET(H110,-计算结果!B$21,0,1,1)),"卖",J109)),IF(计算结果!B$22=2,IF(AND(H110&gt;OFFSET(H110,-计算结果!B$21,0,1,1),B110&lt;OFFSET(B110,-计算结果!B$21,0,1,1)),"买",IF(AND(H110&lt;OFFSET(H110,-计算结果!B$21,0,1,1),B110&gt;OFFSET(B110,-计算结果!B$21,0,1,1)),"卖",J109)),IF(计算结果!B$22=3,IF(AND(I110&gt;0,OFFSET(I110,-计算结果!B$21,0,1,1)&lt;0),"买",IF(AND(I110&lt;0,OFFSET(I110,-计算结果!B$21,0,1,1)&gt;0),"卖",J109)),""))),"买")</f>
        <v>买</v>
      </c>
      <c r="K110" s="4" t="str">
        <f t="shared" ca="1" si="9"/>
        <v/>
      </c>
      <c r="L110" s="3">
        <f ca="1">IF(J109="买",B110/B109-1,0)-IF(K110=1,计算结果!B$17,0)</f>
        <v>-1.1133670249155903E-2</v>
      </c>
      <c r="M110" s="2">
        <f t="shared" ca="1" si="8"/>
        <v>0.96698372697716983</v>
      </c>
      <c r="N110" s="3">
        <f ca="1">1-M110/MAX(M$2:M110)</f>
        <v>6.2442575257186661E-2</v>
      </c>
      <c r="P110" s="2"/>
    </row>
    <row r="111" spans="1:16" x14ac:dyDescent="0.15">
      <c r="A111" s="1">
        <v>38525</v>
      </c>
      <c r="B111" s="2">
        <v>900.65</v>
      </c>
      <c r="C111" s="3">
        <f t="shared" si="6"/>
        <v>4.9990515192430696E-3</v>
      </c>
      <c r="D111" s="3">
        <f>1-B111/MAX(B$2:B111)</f>
        <v>0.14140403058208928</v>
      </c>
      <c r="E111" s="4">
        <f>E110*(计算结果!B$18-1)/(计算结果!B$18+1)+B111*2/(计算结果!B$18+1)</f>
        <v>885.45565359442742</v>
      </c>
      <c r="F111" s="4">
        <f>F110*(计算结果!B$19-1)/(计算结果!B$19+1)+B111*2/(计算结果!B$19+1)</f>
        <v>884.8346709478501</v>
      </c>
      <c r="G111" s="11">
        <f t="shared" si="5"/>
        <v>0.62098264657731761</v>
      </c>
      <c r="H111" s="11">
        <f>H110*(计算结果!B$20-1)/(计算结果!B$20+1)+G111*2/(计算结果!B$20+1)</f>
        <v>-5.9717742391309283</v>
      </c>
      <c r="I111" s="11">
        <f t="shared" si="7"/>
        <v>13.185513771416492</v>
      </c>
      <c r="J111" s="20" t="str">
        <f ca="1">IFERROR(IF(计算结果!B$22=1,IF(AND(G111&gt;0,H111&gt;0,G111&gt;H111,OFFSET(G111,-计算结果!B$21,0,1,1)&lt;OFFSET(H111,-计算结果!B$21,0,1,1)),"买",IF(AND(G111&lt;0,H111&lt;0,OFFSET(G111,-计算结果!B$21,0,1,1)&gt;OFFSET(H111,-计算结果!B$21,0,1,1)),"卖",J110)),IF(计算结果!B$22=2,IF(AND(H111&gt;OFFSET(H111,-计算结果!B$21,0,1,1),B111&lt;OFFSET(B111,-计算结果!B$21,0,1,1)),"买",IF(AND(H111&lt;OFFSET(H111,-计算结果!B$21,0,1,1),B111&gt;OFFSET(B111,-计算结果!B$21,0,1,1)),"卖",J110)),IF(计算结果!B$22=3,IF(AND(I111&gt;0,OFFSET(I111,-计算结果!B$21,0,1,1)&lt;0),"买",IF(AND(I111&lt;0,OFFSET(I111,-计算结果!B$21,0,1,1)&gt;0),"卖",J110)),""))),"买")</f>
        <v>买</v>
      </c>
      <c r="K111" s="4" t="str">
        <f t="shared" ca="1" si="9"/>
        <v/>
      </c>
      <c r="L111" s="3">
        <f ca="1">IF(J110="买",B111/B110-1,0)-IF(K111=1,计算结果!B$17,0)</f>
        <v>4.9990515192430696E-3</v>
      </c>
      <c r="M111" s="2">
        <f t="shared" ca="1" si="8"/>
        <v>0.97181772844659842</v>
      </c>
      <c r="N111" s="3">
        <f ca="1">1-M111/MAX(M$2:M111)</f>
        <v>5.7755677388648397E-2</v>
      </c>
      <c r="P111" s="2"/>
    </row>
    <row r="112" spans="1:16" x14ac:dyDescent="0.15">
      <c r="A112" s="1">
        <v>38526</v>
      </c>
      <c r="B112" s="2">
        <v>893.57</v>
      </c>
      <c r="C112" s="3">
        <f t="shared" si="6"/>
        <v>-7.8609892855159291E-3</v>
      </c>
      <c r="D112" s="3">
        <f>1-B112/MAX(B$2:B112)</f>
        <v>0.14815344429827071</v>
      </c>
      <c r="E112" s="4">
        <f>E111*(计算结果!B$18-1)/(计算结果!B$18+1)+B112*2/(计算结果!B$18+1)</f>
        <v>886.70401457990022</v>
      </c>
      <c r="F112" s="4">
        <f>F111*(计算结果!B$19-1)/(计算结果!B$19+1)+B112*2/(计算结果!B$19+1)</f>
        <v>885.48173235912043</v>
      </c>
      <c r="G112" s="11">
        <f t="shared" si="5"/>
        <v>1.222282220779789</v>
      </c>
      <c r="H112" s="11">
        <f>H111*(计算结果!B$20-1)/(计算结果!B$20+1)+G112*2/(计算结果!B$20+1)</f>
        <v>-4.5329629471487847</v>
      </c>
      <c r="I112" s="11">
        <f t="shared" si="7"/>
        <v>11.510490335857147</v>
      </c>
      <c r="J112" s="20" t="str">
        <f ca="1">IFERROR(IF(计算结果!B$22=1,IF(AND(G112&gt;0,H112&gt;0,G112&gt;H112,OFFSET(G112,-计算结果!B$21,0,1,1)&lt;OFFSET(H112,-计算结果!B$21,0,1,1)),"买",IF(AND(G112&lt;0,H112&lt;0,OFFSET(G112,-计算结果!B$21,0,1,1)&gt;OFFSET(H112,-计算结果!B$21,0,1,1)),"卖",J111)),IF(计算结果!B$22=2,IF(AND(H112&gt;OFFSET(H112,-计算结果!B$21,0,1,1),B112&lt;OFFSET(B112,-计算结果!B$21,0,1,1)),"买",IF(AND(H112&lt;OFFSET(H112,-计算结果!B$21,0,1,1),B112&gt;OFFSET(B112,-计算结果!B$21,0,1,1)),"卖",J111)),IF(计算结果!B$22=3,IF(AND(I112&gt;0,OFFSET(I112,-计算结果!B$21,0,1,1)&lt;0),"买",IF(AND(I112&lt;0,OFFSET(I112,-计算结果!B$21,0,1,1)&gt;0),"卖",J111)),""))),"买")</f>
        <v>买</v>
      </c>
      <c r="K112" s="4" t="str">
        <f t="shared" ca="1" si="9"/>
        <v/>
      </c>
      <c r="L112" s="3">
        <f ca="1">IF(J111="买",B112/B111-1,0)-IF(K112=1,计算结果!B$17,0)</f>
        <v>-7.8609892855159291E-3</v>
      </c>
      <c r="M112" s="2">
        <f t="shared" ca="1" si="8"/>
        <v>0.96417827969580527</v>
      </c>
      <c r="N112" s="3">
        <f ca="1">1-M112/MAX(M$2:M112)</f>
        <v>6.5162649913034443E-2</v>
      </c>
      <c r="P112" s="2"/>
    </row>
    <row r="113" spans="1:16" x14ac:dyDescent="0.15">
      <c r="A113" s="1">
        <v>38527</v>
      </c>
      <c r="B113" s="2">
        <v>898.3</v>
      </c>
      <c r="C113" s="3">
        <f t="shared" si="6"/>
        <v>5.2933737703815265E-3</v>
      </c>
      <c r="D113" s="3">
        <f>1-B113/MAX(B$2:B113)</f>
        <v>0.1436443020839292</v>
      </c>
      <c r="E113" s="4">
        <f>E112*(计算结果!B$18-1)/(计算结果!B$18+1)+B113*2/(计算结果!B$18+1)</f>
        <v>888.48801233683866</v>
      </c>
      <c r="F113" s="4">
        <f>F112*(计算结果!B$19-1)/(计算结果!B$19+1)+B113*2/(计算结果!B$19+1)</f>
        <v>886.43123366585212</v>
      </c>
      <c r="G113" s="11">
        <f t="shared" si="5"/>
        <v>2.0567786709865459</v>
      </c>
      <c r="H113" s="11">
        <f>H112*(计算结果!B$20-1)/(计算结果!B$20+1)+G113*2/(计算结果!B$20+1)</f>
        <v>-3.2150146235217187</v>
      </c>
      <c r="I113" s="11">
        <f t="shared" si="7"/>
        <v>10.543586589016529</v>
      </c>
      <c r="J113" s="20" t="str">
        <f ca="1">IFERROR(IF(计算结果!B$22=1,IF(AND(G113&gt;0,H113&gt;0,G113&gt;H113,OFFSET(G113,-计算结果!B$21,0,1,1)&lt;OFFSET(H113,-计算结果!B$21,0,1,1)),"买",IF(AND(G113&lt;0,H113&lt;0,OFFSET(G113,-计算结果!B$21,0,1,1)&gt;OFFSET(H113,-计算结果!B$21,0,1,1)),"卖",J112)),IF(计算结果!B$22=2,IF(AND(H113&gt;OFFSET(H113,-计算结果!B$21,0,1,1),B113&lt;OFFSET(B113,-计算结果!B$21,0,1,1)),"买",IF(AND(H113&lt;OFFSET(H113,-计算结果!B$21,0,1,1),B113&gt;OFFSET(B113,-计算结果!B$21,0,1,1)),"卖",J112)),IF(计算结果!B$22=3,IF(AND(I113&gt;0,OFFSET(I113,-计算结果!B$21,0,1,1)&lt;0),"买",IF(AND(I113&lt;0,OFFSET(I113,-计算结果!B$21,0,1,1)&gt;0),"卖",J112)),""))),"买")</f>
        <v>买</v>
      </c>
      <c r="K113" s="4" t="str">
        <f t="shared" ca="1" si="9"/>
        <v/>
      </c>
      <c r="L113" s="3">
        <f ca="1">IF(J112="买",B113/B112-1,0)-IF(K113=1,计算结果!B$17,0)</f>
        <v>5.2933737703815265E-3</v>
      </c>
      <c r="M113" s="2">
        <f t="shared" ca="1" si="8"/>
        <v>0.96928203571151861</v>
      </c>
      <c r="N113" s="3">
        <f ca="1">1-M113/MAX(M$2:M113)</f>
        <v>6.0214206404511139E-2</v>
      </c>
      <c r="P113" s="2"/>
    </row>
    <row r="114" spans="1:16" x14ac:dyDescent="0.15">
      <c r="A114" s="1">
        <v>38530</v>
      </c>
      <c r="B114" s="2">
        <v>916.04</v>
      </c>
      <c r="C114" s="3">
        <f t="shared" si="6"/>
        <v>1.9748413670266141E-2</v>
      </c>
      <c r="D114" s="3">
        <f>1-B114/MAX(B$2:B114)</f>
        <v>0.12673263551259328</v>
      </c>
      <c r="E114" s="4">
        <f>E113*(计算结果!B$18-1)/(计算结果!B$18+1)+B114*2/(计算结果!B$18+1)</f>
        <v>892.72677966963272</v>
      </c>
      <c r="F114" s="4">
        <f>F113*(计算结果!B$19-1)/(计算结果!B$19+1)+B114*2/(计算结果!B$19+1)</f>
        <v>888.62447561652971</v>
      </c>
      <c r="G114" s="11">
        <f t="shared" si="5"/>
        <v>4.1023040531030119</v>
      </c>
      <c r="H114" s="11">
        <f>H113*(计算结果!B$20-1)/(计算结果!B$20+1)+G114*2/(计算结果!B$20+1)</f>
        <v>-1.7515508881967725</v>
      </c>
      <c r="I114" s="11">
        <f t="shared" si="7"/>
        <v>11.70770988259957</v>
      </c>
      <c r="J114" s="20" t="str">
        <f ca="1">IFERROR(IF(计算结果!B$22=1,IF(AND(G114&gt;0,H114&gt;0,G114&gt;H114,OFFSET(G114,-计算结果!B$21,0,1,1)&lt;OFFSET(H114,-计算结果!B$21,0,1,1)),"买",IF(AND(G114&lt;0,H114&lt;0,OFFSET(G114,-计算结果!B$21,0,1,1)&gt;OFFSET(H114,-计算结果!B$21,0,1,1)),"卖",J113)),IF(计算结果!B$22=2,IF(AND(H114&gt;OFFSET(H114,-计算结果!B$21,0,1,1),B114&lt;OFFSET(B114,-计算结果!B$21,0,1,1)),"买",IF(AND(H114&lt;OFFSET(H114,-计算结果!B$21,0,1,1),B114&gt;OFFSET(B114,-计算结果!B$21,0,1,1)),"卖",J113)),IF(计算结果!B$22=3,IF(AND(I114&gt;0,OFFSET(I114,-计算结果!B$21,0,1,1)&lt;0),"买",IF(AND(I114&lt;0,OFFSET(I114,-计算结果!B$21,0,1,1)&gt;0),"卖",J113)),""))),"买")</f>
        <v>买</v>
      </c>
      <c r="K114" s="4" t="str">
        <f t="shared" ca="1" si="9"/>
        <v/>
      </c>
      <c r="L114" s="3">
        <f ca="1">IF(J113="买",B114/B113-1,0)-IF(K114=1,计算结果!B$17,0)</f>
        <v>1.9748413670266141E-2</v>
      </c>
      <c r="M114" s="2">
        <f t="shared" ca="1" si="8"/>
        <v>0.98842381831590731</v>
      </c>
      <c r="N114" s="3">
        <f ca="1">1-M114/MAX(M$2:M114)</f>
        <v>4.1654927791148211E-2</v>
      </c>
      <c r="P114" s="2"/>
    </row>
    <row r="115" spans="1:16" x14ac:dyDescent="0.15">
      <c r="A115" s="1">
        <v>38531</v>
      </c>
      <c r="B115" s="2">
        <v>903.72</v>
      </c>
      <c r="C115" s="3">
        <f t="shared" si="6"/>
        <v>-1.3449194358324923E-2</v>
      </c>
      <c r="D115" s="3">
        <f>1-B115/MAX(B$2:B115)</f>
        <v>0.13847737802436655</v>
      </c>
      <c r="E115" s="4">
        <f>E114*(计算结果!B$18-1)/(计算结果!B$18+1)+B115*2/(计算结果!B$18+1)</f>
        <v>894.41804433584309</v>
      </c>
      <c r="F115" s="4">
        <f>F114*(计算结果!B$19-1)/(计算结果!B$19+1)+B115*2/(计算结果!B$19+1)</f>
        <v>889.74266260789784</v>
      </c>
      <c r="G115" s="11">
        <f t="shared" si="5"/>
        <v>4.6753817279452505</v>
      </c>
      <c r="H115" s="11">
        <f>H114*(计算结果!B$20-1)/(计算结果!B$20+1)+G115*2/(计算结果!B$20+1)</f>
        <v>-0.46616436496836799</v>
      </c>
      <c r="I115" s="11">
        <f t="shared" si="7"/>
        <v>10.283092185827236</v>
      </c>
      <c r="J115" s="20" t="str">
        <f ca="1">IFERROR(IF(计算结果!B$22=1,IF(AND(G115&gt;0,H115&gt;0,G115&gt;H115,OFFSET(G115,-计算结果!B$21,0,1,1)&lt;OFFSET(H115,-计算结果!B$21,0,1,1)),"买",IF(AND(G115&lt;0,H115&lt;0,OFFSET(G115,-计算结果!B$21,0,1,1)&gt;OFFSET(H115,-计算结果!B$21,0,1,1)),"卖",J114)),IF(计算结果!B$22=2,IF(AND(H115&gt;OFFSET(H115,-计算结果!B$21,0,1,1),B115&lt;OFFSET(B115,-计算结果!B$21,0,1,1)),"买",IF(AND(H115&lt;OFFSET(H115,-计算结果!B$21,0,1,1),B115&gt;OFFSET(B115,-计算结果!B$21,0,1,1)),"卖",J114)),IF(计算结果!B$22=3,IF(AND(I115&gt;0,OFFSET(I115,-计算结果!B$21,0,1,1)&lt;0),"买",IF(AND(I115&lt;0,OFFSET(I115,-计算结果!B$21,0,1,1)&gt;0),"卖",J114)),""))),"买")</f>
        <v>买</v>
      </c>
      <c r="K115" s="4" t="str">
        <f t="shared" ca="1" si="9"/>
        <v/>
      </c>
      <c r="L115" s="3">
        <f ca="1">IF(J114="买",B115/B114-1,0)-IF(K115=1,计算结果!B$17,0)</f>
        <v>-1.3449194358324923E-2</v>
      </c>
      <c r="M115" s="2">
        <f t="shared" ca="1" si="8"/>
        <v>0.97513031427497898</v>
      </c>
      <c r="N115" s="3">
        <f ca="1">1-M115/MAX(M$2:M115)</f>
        <v>5.4543896929628022E-2</v>
      </c>
      <c r="P115" s="2"/>
    </row>
    <row r="116" spans="1:16" x14ac:dyDescent="0.15">
      <c r="A116" s="1">
        <v>38532</v>
      </c>
      <c r="B116" s="2">
        <v>898.9</v>
      </c>
      <c r="C116" s="3">
        <f t="shared" si="6"/>
        <v>-5.3335103793210603E-3</v>
      </c>
      <c r="D116" s="3">
        <f>1-B116/MAX(B$2:B116)</f>
        <v>0.14307231787069352</v>
      </c>
      <c r="E116" s="4">
        <f>E115*(计算结果!B$18-1)/(计算结果!B$18+1)+B116*2/(计算结果!B$18+1)</f>
        <v>895.10757597648262</v>
      </c>
      <c r="F116" s="4">
        <f>F115*(计算结果!B$19-1)/(计算结果!B$19+1)+B116*2/(计算结果!B$19+1)</f>
        <v>890.42098389620173</v>
      </c>
      <c r="G116" s="11">
        <f t="shared" si="5"/>
        <v>4.6865920802808887</v>
      </c>
      <c r="H116" s="11">
        <f>H115*(计算结果!B$20-1)/(计算结果!B$20+1)+G116*2/(计算结果!B$20+1)</f>
        <v>0.56438692408148339</v>
      </c>
      <c r="I116" s="11">
        <f t="shared" si="7"/>
        <v>8.2444103123988111</v>
      </c>
      <c r="J116" s="20" t="str">
        <f ca="1">IFERROR(IF(计算结果!B$22=1,IF(AND(G116&gt;0,H116&gt;0,G116&gt;H116,OFFSET(G116,-计算结果!B$21,0,1,1)&lt;OFFSET(H116,-计算结果!B$21,0,1,1)),"买",IF(AND(G116&lt;0,H116&lt;0,OFFSET(G116,-计算结果!B$21,0,1,1)&gt;OFFSET(H116,-计算结果!B$21,0,1,1)),"卖",J115)),IF(计算结果!B$22=2,IF(AND(H116&gt;OFFSET(H116,-计算结果!B$21,0,1,1),B116&lt;OFFSET(B116,-计算结果!B$21,0,1,1)),"买",IF(AND(H116&lt;OFFSET(H116,-计算结果!B$21,0,1,1),B116&gt;OFFSET(B116,-计算结果!B$21,0,1,1)),"卖",J115)),IF(计算结果!B$22=3,IF(AND(I116&gt;0,OFFSET(I116,-计算结果!B$21,0,1,1)&lt;0),"买",IF(AND(I116&lt;0,OFFSET(I116,-计算结果!B$21,0,1,1)&gt;0),"卖",J115)),""))),"买")</f>
        <v>买</v>
      </c>
      <c r="K116" s="4" t="str">
        <f t="shared" ca="1" si="9"/>
        <v/>
      </c>
      <c r="L116" s="3">
        <f ca="1">IF(J115="买",B116/B115-1,0)-IF(K116=1,计算结果!B$17,0)</f>
        <v>-5.3335103793210603E-3</v>
      </c>
      <c r="M116" s="2">
        <f t="shared" ca="1" si="8"/>
        <v>0.96992944662260272</v>
      </c>
      <c r="N116" s="3">
        <f ca="1">1-M116/MAX(M$2:M116)</f>
        <v>5.9586496868546335E-2</v>
      </c>
      <c r="P116" s="2"/>
    </row>
    <row r="117" spans="1:16" x14ac:dyDescent="0.15">
      <c r="A117" s="1">
        <v>38533</v>
      </c>
      <c r="B117" s="2">
        <v>878.69</v>
      </c>
      <c r="C117" s="3">
        <f t="shared" si="6"/>
        <v>-2.2483034820335868E-2</v>
      </c>
      <c r="D117" s="3">
        <f>1-B117/MAX(B$2:B117)</f>
        <v>0.16233865278651638</v>
      </c>
      <c r="E117" s="4">
        <f>E116*(计算结果!B$18-1)/(计算结果!B$18+1)+B117*2/(计算结果!B$18+1)</f>
        <v>892.58179505702378</v>
      </c>
      <c r="F117" s="4">
        <f>F116*(计算结果!B$19-1)/(计算结果!B$19+1)+B117*2/(计算结果!B$19+1)</f>
        <v>889.55202212611289</v>
      </c>
      <c r="G117" s="11">
        <f t="shared" si="5"/>
        <v>3.0297729309108945</v>
      </c>
      <c r="H117" s="11">
        <f>H116*(计算结果!B$20-1)/(计算结果!B$20+1)+G117*2/(计算结果!B$20+1)</f>
        <v>1.0574641254473656</v>
      </c>
      <c r="I117" s="11">
        <f t="shared" si="7"/>
        <v>3.9446176109270579</v>
      </c>
      <c r="J117" s="20" t="str">
        <f ca="1">IFERROR(IF(计算结果!B$22=1,IF(AND(G117&gt;0,H117&gt;0,G117&gt;H117,OFFSET(G117,-计算结果!B$21,0,1,1)&lt;OFFSET(H117,-计算结果!B$21,0,1,1)),"买",IF(AND(G117&lt;0,H117&lt;0,OFFSET(G117,-计算结果!B$21,0,1,1)&gt;OFFSET(H117,-计算结果!B$21,0,1,1)),"卖",J116)),IF(计算结果!B$22=2,IF(AND(H117&gt;OFFSET(H117,-计算结果!B$21,0,1,1),B117&lt;OFFSET(B117,-计算结果!B$21,0,1,1)),"买",IF(AND(H117&lt;OFFSET(H117,-计算结果!B$21,0,1,1),B117&gt;OFFSET(B117,-计算结果!B$21,0,1,1)),"卖",J116)),IF(计算结果!B$22=3,IF(AND(I117&gt;0,OFFSET(I117,-计算结果!B$21,0,1,1)&lt;0),"买",IF(AND(I117&lt;0,OFFSET(I117,-计算结果!B$21,0,1,1)&gt;0),"卖",J116)),""))),"买")</f>
        <v>买</v>
      </c>
      <c r="K117" s="4" t="str">
        <f t="shared" ca="1" si="9"/>
        <v/>
      </c>
      <c r="L117" s="3">
        <f ca="1">IF(J116="买",B117/B116-1,0)-IF(K117=1,计算结果!B$17,0)</f>
        <v>-2.2483034820335868E-2</v>
      </c>
      <c r="M117" s="2">
        <f t="shared" ca="1" si="8"/>
        <v>0.94812248910091768</v>
      </c>
      <c r="N117" s="3">
        <f ca="1">1-M117/MAX(M$2:M117)</f>
        <v>8.0729846404964833E-2</v>
      </c>
      <c r="P117" s="2"/>
    </row>
    <row r="118" spans="1:16" x14ac:dyDescent="0.15">
      <c r="A118" s="1">
        <v>38534</v>
      </c>
      <c r="B118" s="2">
        <v>859.49</v>
      </c>
      <c r="C118" s="3">
        <f t="shared" si="6"/>
        <v>-2.1850709579032457E-2</v>
      </c>
      <c r="D118" s="3">
        <f>1-B118/MAX(B$2:B118)</f>
        <v>0.18064214761005926</v>
      </c>
      <c r="E118" s="4">
        <f>E117*(计算结果!B$18-1)/(计算结果!B$18+1)+B118*2/(计算结果!B$18+1)</f>
        <v>887.49074966363548</v>
      </c>
      <c r="F118" s="4">
        <f>F117*(计算结果!B$19-1)/(计算结果!B$19+1)+B118*2/(计算结果!B$19+1)</f>
        <v>887.32520567232666</v>
      </c>
      <c r="G118" s="11">
        <f t="shared" si="5"/>
        <v>0.16554399130882302</v>
      </c>
      <c r="H118" s="11">
        <f>H117*(计算结果!B$20-1)/(计算结果!B$20+1)+G118*2/(计算结果!B$20+1)</f>
        <v>0.87908009861965708</v>
      </c>
      <c r="I118" s="11">
        <f t="shared" si="7"/>
        <v>-1.4270722146216681</v>
      </c>
      <c r="J118" s="20" t="str">
        <f ca="1">IFERROR(IF(计算结果!B$22=1,IF(AND(G118&gt;0,H118&gt;0,G118&gt;H118,OFFSET(G118,-计算结果!B$21,0,1,1)&lt;OFFSET(H118,-计算结果!B$21,0,1,1)),"买",IF(AND(G118&lt;0,H118&lt;0,OFFSET(G118,-计算结果!B$21,0,1,1)&gt;OFFSET(H118,-计算结果!B$21,0,1,1)),"卖",J117)),IF(计算结果!B$22=2,IF(AND(H118&gt;OFFSET(H118,-计算结果!B$21,0,1,1),B118&lt;OFFSET(B118,-计算结果!B$21,0,1,1)),"买",IF(AND(H118&lt;OFFSET(H118,-计算结果!B$21,0,1,1),B118&gt;OFFSET(B118,-计算结果!B$21,0,1,1)),"卖",J117)),IF(计算结果!B$22=3,IF(AND(I118&gt;0,OFFSET(I118,-计算结果!B$21,0,1,1)&lt;0),"买",IF(AND(I118&lt;0,OFFSET(I118,-计算结果!B$21,0,1,1)&gt;0),"卖",J117)),""))),"买")</f>
        <v>卖</v>
      </c>
      <c r="K118" s="4">
        <f t="shared" ca="1" si="9"/>
        <v>1</v>
      </c>
      <c r="L118" s="3">
        <f ca="1">IF(J117="买",B118/B117-1,0)-IF(K118=1,计算结果!B$17,0)</f>
        <v>-2.1850709579032457E-2</v>
      </c>
      <c r="M118" s="2">
        <f t="shared" ca="1" si="8"/>
        <v>0.92740533994622421</v>
      </c>
      <c r="N118" s="3">
        <f ca="1">1-M118/MAX(M$2:M118)</f>
        <v>0.10081655155584246</v>
      </c>
      <c r="P118" s="2"/>
    </row>
    <row r="119" spans="1:16" x14ac:dyDescent="0.15">
      <c r="A119" s="1">
        <v>38537</v>
      </c>
      <c r="B119" s="2">
        <v>855.93</v>
      </c>
      <c r="C119" s="3">
        <f t="shared" si="6"/>
        <v>-4.1419911808165955E-3</v>
      </c>
      <c r="D119" s="3">
        <f>1-B119/MAX(B$2:B119)</f>
        <v>0.18403592060859131</v>
      </c>
      <c r="E119" s="4">
        <f>E118*(计算结果!B$18-1)/(计算结果!B$18+1)+B119*2/(计算结果!B$18+1)</f>
        <v>882.63524971538391</v>
      </c>
      <c r="F119" s="4">
        <f>F118*(计算结果!B$19-1)/(计算结果!B$19+1)+B119*2/(计算结果!B$19+1)</f>
        <v>884.999634881784</v>
      </c>
      <c r="G119" s="11">
        <f t="shared" si="5"/>
        <v>-2.3643851664000977</v>
      </c>
      <c r="H119" s="11">
        <f>H118*(计算结果!B$20-1)/(计算结果!B$20+1)+G119*2/(计算结果!B$20+1)</f>
        <v>0.23038704561570611</v>
      </c>
      <c r="I119" s="11">
        <f t="shared" si="7"/>
        <v>-5.1895444240316078</v>
      </c>
      <c r="J119" s="20" t="str">
        <f ca="1">IFERROR(IF(计算结果!B$22=1,IF(AND(G119&gt;0,H119&gt;0,G119&gt;H119,OFFSET(G119,-计算结果!B$21,0,1,1)&lt;OFFSET(H119,-计算结果!B$21,0,1,1)),"买",IF(AND(G119&lt;0,H119&lt;0,OFFSET(G119,-计算结果!B$21,0,1,1)&gt;OFFSET(H119,-计算结果!B$21,0,1,1)),"卖",J118)),IF(计算结果!B$22=2,IF(AND(H119&gt;OFFSET(H119,-计算结果!B$21,0,1,1),B119&lt;OFFSET(B119,-计算结果!B$21,0,1,1)),"买",IF(AND(H119&lt;OFFSET(H119,-计算结果!B$21,0,1,1),B119&gt;OFFSET(B119,-计算结果!B$21,0,1,1)),"卖",J118)),IF(计算结果!B$22=3,IF(AND(I119&gt;0,OFFSET(I119,-计算结果!B$21,0,1,1)&lt;0),"买",IF(AND(I119&lt;0,OFFSET(I119,-计算结果!B$21,0,1,1)&gt;0),"卖",J118)),""))),"买")</f>
        <v>卖</v>
      </c>
      <c r="K119" s="4" t="str">
        <f t="shared" ca="1" si="9"/>
        <v/>
      </c>
      <c r="L119" s="3">
        <f ca="1">IF(J118="买",B119/B118-1,0)-IF(K119=1,计算结果!B$17,0)</f>
        <v>0</v>
      </c>
      <c r="M119" s="2">
        <f t="shared" ca="1" si="8"/>
        <v>0.92740533994622421</v>
      </c>
      <c r="N119" s="3">
        <f ca="1">1-M119/MAX(M$2:M119)</f>
        <v>0.10081655155584246</v>
      </c>
      <c r="P119" s="2"/>
    </row>
    <row r="120" spans="1:16" x14ac:dyDescent="0.15">
      <c r="A120" s="1">
        <v>38538</v>
      </c>
      <c r="B120" s="2">
        <v>849.68</v>
      </c>
      <c r="C120" s="3">
        <f t="shared" si="6"/>
        <v>-7.3019989952449738E-3</v>
      </c>
      <c r="D120" s="3">
        <f>1-B120/MAX(B$2:B120)</f>
        <v>0.18999408949646335</v>
      </c>
      <c r="E120" s="4">
        <f>E119*(计算结果!B$18-1)/(计算结果!B$18+1)+B120*2/(计算结果!B$18+1)</f>
        <v>877.56521129763257</v>
      </c>
      <c r="F120" s="4">
        <f>F119*(计算结果!B$19-1)/(计算结果!B$19+1)+B120*2/(计算结果!B$19+1)</f>
        <v>882.38336563128155</v>
      </c>
      <c r="G120" s="11">
        <f t="shared" si="5"/>
        <v>-4.8181543336489767</v>
      </c>
      <c r="H120" s="11">
        <f>H119*(计算结果!B$20-1)/(计算结果!B$20+1)+G120*2/(计算结果!B$20+1)</f>
        <v>-0.77932123023723054</v>
      </c>
      <c r="I120" s="11">
        <f t="shared" si="7"/>
        <v>-8.0776662068234923</v>
      </c>
      <c r="J120" s="20" t="str">
        <f ca="1">IFERROR(IF(计算结果!B$22=1,IF(AND(G120&gt;0,H120&gt;0,G120&gt;H120,OFFSET(G120,-计算结果!B$21,0,1,1)&lt;OFFSET(H120,-计算结果!B$21,0,1,1)),"买",IF(AND(G120&lt;0,H120&lt;0,OFFSET(G120,-计算结果!B$21,0,1,1)&gt;OFFSET(H120,-计算结果!B$21,0,1,1)),"卖",J119)),IF(计算结果!B$22=2,IF(AND(H120&gt;OFFSET(H120,-计算结果!B$21,0,1,1),B120&lt;OFFSET(B120,-计算结果!B$21,0,1,1)),"买",IF(AND(H120&lt;OFFSET(H120,-计算结果!B$21,0,1,1),B120&gt;OFFSET(B120,-计算结果!B$21,0,1,1)),"卖",J119)),IF(计算结果!B$22=3,IF(AND(I120&gt;0,OFFSET(I120,-计算结果!B$21,0,1,1)&lt;0),"买",IF(AND(I120&lt;0,OFFSET(I120,-计算结果!B$21,0,1,1)&gt;0),"卖",J119)),""))),"买")</f>
        <v>卖</v>
      </c>
      <c r="K120" s="4" t="str">
        <f t="shared" ca="1" si="9"/>
        <v/>
      </c>
      <c r="L120" s="3">
        <f ca="1">IF(J119="买",B120/B119-1,0)-IF(K120=1,计算结果!B$17,0)</f>
        <v>0</v>
      </c>
      <c r="M120" s="2">
        <f t="shared" ca="1" si="8"/>
        <v>0.92740533994622421</v>
      </c>
      <c r="N120" s="3">
        <f ca="1">1-M120/MAX(M$2:M120)</f>
        <v>0.10081655155584246</v>
      </c>
      <c r="P120" s="2"/>
    </row>
    <row r="121" spans="1:16" x14ac:dyDescent="0.15">
      <c r="A121" s="1">
        <v>38539</v>
      </c>
      <c r="B121" s="2">
        <v>842.56</v>
      </c>
      <c r="C121" s="3">
        <f t="shared" si="6"/>
        <v>-8.3796252706901386E-3</v>
      </c>
      <c r="D121" s="3">
        <f>1-B121/MAX(B$2:B121)</f>
        <v>0.19678163549352712</v>
      </c>
      <c r="E121" s="4">
        <f>E120*(计算结果!B$18-1)/(计算结果!B$18+1)+B121*2/(计算结果!B$18+1)</f>
        <v>872.17979417491995</v>
      </c>
      <c r="F121" s="4">
        <f>F120*(计算结果!B$19-1)/(计算结果!B$19+1)+B121*2/(计算结果!B$19+1)</f>
        <v>879.43348669563102</v>
      </c>
      <c r="G121" s="11">
        <f t="shared" si="5"/>
        <v>-7.2536925207110698</v>
      </c>
      <c r="H121" s="11">
        <f>H120*(计算结果!B$20-1)/(计算结果!B$20+1)+G121*2/(计算结果!B$20+1)</f>
        <v>-2.0741954883319984</v>
      </c>
      <c r="I121" s="11">
        <f t="shared" si="7"/>
        <v>-10.358994064758143</v>
      </c>
      <c r="J121" s="20" t="str">
        <f ca="1">IFERROR(IF(计算结果!B$22=1,IF(AND(G121&gt;0,H121&gt;0,G121&gt;H121,OFFSET(G121,-计算结果!B$21,0,1,1)&lt;OFFSET(H121,-计算结果!B$21,0,1,1)),"买",IF(AND(G121&lt;0,H121&lt;0,OFFSET(G121,-计算结果!B$21,0,1,1)&gt;OFFSET(H121,-计算结果!B$21,0,1,1)),"卖",J120)),IF(计算结果!B$22=2,IF(AND(H121&gt;OFFSET(H121,-计算结果!B$21,0,1,1),B121&lt;OFFSET(B121,-计算结果!B$21,0,1,1)),"买",IF(AND(H121&lt;OFFSET(H121,-计算结果!B$21,0,1,1),B121&gt;OFFSET(B121,-计算结果!B$21,0,1,1)),"卖",J120)),IF(计算结果!B$22=3,IF(AND(I121&gt;0,OFFSET(I121,-计算结果!B$21,0,1,1)&lt;0),"买",IF(AND(I121&lt;0,OFFSET(I121,-计算结果!B$21,0,1,1)&gt;0),"卖",J120)),""))),"买")</f>
        <v>卖</v>
      </c>
      <c r="K121" s="4" t="str">
        <f t="shared" ca="1" si="9"/>
        <v/>
      </c>
      <c r="L121" s="3">
        <f ca="1">IF(J120="买",B121/B120-1,0)-IF(K121=1,计算结果!B$17,0)</f>
        <v>0</v>
      </c>
      <c r="M121" s="2">
        <f t="shared" ca="1" si="8"/>
        <v>0.92740533994622421</v>
      </c>
      <c r="N121" s="3">
        <f ca="1">1-M121/MAX(M$2:M121)</f>
        <v>0.10081655155584246</v>
      </c>
      <c r="P121" s="2"/>
    </row>
    <row r="122" spans="1:16" x14ac:dyDescent="0.15">
      <c r="A122" s="1">
        <v>38540</v>
      </c>
      <c r="B122" s="2">
        <v>844.73</v>
      </c>
      <c r="C122" s="3">
        <f t="shared" si="6"/>
        <v>2.5754842385112831E-3</v>
      </c>
      <c r="D122" s="3">
        <f>1-B122/MAX(B$2:B122)</f>
        <v>0.1947129592556579</v>
      </c>
      <c r="E122" s="4">
        <f>E121*(计算结果!B$18-1)/(计算结果!B$18+1)+B122*2/(计算结果!B$18+1)</f>
        <v>867.95674891723991</v>
      </c>
      <c r="F122" s="4">
        <f>F121*(计算结果!B$19-1)/(计算结果!B$19+1)+B122*2/(计算结果!B$19+1)</f>
        <v>876.86285805151022</v>
      </c>
      <c r="G122" s="11">
        <f t="shared" si="5"/>
        <v>-8.9061091342703094</v>
      </c>
      <c r="H122" s="11">
        <f>H121*(计算结果!B$20-1)/(计算结果!B$20+1)+G122*2/(计算结果!B$20+1)</f>
        <v>-3.4405782175196604</v>
      </c>
      <c r="I122" s="11">
        <f t="shared" si="7"/>
        <v>-10.931061833501298</v>
      </c>
      <c r="J122" s="20" t="str">
        <f ca="1">IFERROR(IF(计算结果!B$22=1,IF(AND(G122&gt;0,H122&gt;0,G122&gt;H122,OFFSET(G122,-计算结果!B$21,0,1,1)&lt;OFFSET(H122,-计算结果!B$21,0,1,1)),"买",IF(AND(G122&lt;0,H122&lt;0,OFFSET(G122,-计算结果!B$21,0,1,1)&gt;OFFSET(H122,-计算结果!B$21,0,1,1)),"卖",J121)),IF(计算结果!B$22=2,IF(AND(H122&gt;OFFSET(H122,-计算结果!B$21,0,1,1),B122&lt;OFFSET(B122,-计算结果!B$21,0,1,1)),"买",IF(AND(H122&lt;OFFSET(H122,-计算结果!B$21,0,1,1),B122&gt;OFFSET(B122,-计算结果!B$21,0,1,1)),"卖",J121)),IF(计算结果!B$22=3,IF(AND(I122&gt;0,OFFSET(I122,-计算结果!B$21,0,1,1)&lt;0),"买",IF(AND(I122&lt;0,OFFSET(I122,-计算结果!B$21,0,1,1)&gt;0),"卖",J121)),""))),"买")</f>
        <v>卖</v>
      </c>
      <c r="K122" s="4" t="str">
        <f t="shared" ca="1" si="9"/>
        <v/>
      </c>
      <c r="L122" s="3">
        <f ca="1">IF(J121="买",B122/B121-1,0)-IF(K122=1,计算结果!B$17,0)</f>
        <v>0</v>
      </c>
      <c r="M122" s="2">
        <f t="shared" ca="1" si="8"/>
        <v>0.92740533994622421</v>
      </c>
      <c r="N122" s="3">
        <f ca="1">1-M122/MAX(M$2:M122)</f>
        <v>0.10081655155584246</v>
      </c>
      <c r="P122" s="2"/>
    </row>
    <row r="123" spans="1:16" x14ac:dyDescent="0.15">
      <c r="A123" s="1">
        <v>38541</v>
      </c>
      <c r="B123" s="2">
        <v>829.49</v>
      </c>
      <c r="C123" s="3">
        <f t="shared" si="6"/>
        <v>-1.8041267623974511E-2</v>
      </c>
      <c r="D123" s="3">
        <f>1-B123/MAX(B$2:B123)</f>
        <v>0.20924135827184509</v>
      </c>
      <c r="E123" s="4">
        <f>E122*(计算结果!B$18-1)/(计算结果!B$18+1)+B123*2/(计算结果!B$18+1)</f>
        <v>862.03878754535685</v>
      </c>
      <c r="F123" s="4">
        <f>F122*(计算结果!B$19-1)/(计算结果!B$19+1)+B123*2/(计算结果!B$19+1)</f>
        <v>873.35375745510214</v>
      </c>
      <c r="G123" s="11">
        <f t="shared" si="5"/>
        <v>-11.314969909745287</v>
      </c>
      <c r="H123" s="11">
        <f>H122*(计算结果!B$20-1)/(计算结果!B$20+1)+G123*2/(计算结果!B$20+1)</f>
        <v>-5.0154565559647857</v>
      </c>
      <c r="I123" s="11">
        <f t="shared" si="7"/>
        <v>-12.599026707561002</v>
      </c>
      <c r="J123" s="20" t="str">
        <f ca="1">IFERROR(IF(计算结果!B$22=1,IF(AND(G123&gt;0,H123&gt;0,G123&gt;H123,OFFSET(G123,-计算结果!B$21,0,1,1)&lt;OFFSET(H123,-计算结果!B$21,0,1,1)),"买",IF(AND(G123&lt;0,H123&lt;0,OFFSET(G123,-计算结果!B$21,0,1,1)&gt;OFFSET(H123,-计算结果!B$21,0,1,1)),"卖",J122)),IF(计算结果!B$22=2,IF(AND(H123&gt;OFFSET(H123,-计算结果!B$21,0,1,1),B123&lt;OFFSET(B123,-计算结果!B$21,0,1,1)),"买",IF(AND(H123&lt;OFFSET(H123,-计算结果!B$21,0,1,1),B123&gt;OFFSET(B123,-计算结果!B$21,0,1,1)),"卖",J122)),IF(计算结果!B$22=3,IF(AND(I123&gt;0,OFFSET(I123,-计算结果!B$21,0,1,1)&lt;0),"买",IF(AND(I123&lt;0,OFFSET(I123,-计算结果!B$21,0,1,1)&gt;0),"卖",J122)),""))),"买")</f>
        <v>卖</v>
      </c>
      <c r="K123" s="4" t="str">
        <f t="shared" ca="1" si="9"/>
        <v/>
      </c>
      <c r="L123" s="3">
        <f ca="1">IF(J122="买",B123/B122-1,0)-IF(K123=1,计算结果!B$17,0)</f>
        <v>0</v>
      </c>
      <c r="M123" s="2">
        <f t="shared" ca="1" si="8"/>
        <v>0.92740533994622421</v>
      </c>
      <c r="N123" s="3">
        <f ca="1">1-M123/MAX(M$2:M123)</f>
        <v>0.10081655155584246</v>
      </c>
      <c r="P123" s="2"/>
    </row>
    <row r="124" spans="1:16" x14ac:dyDescent="0.15">
      <c r="A124" s="1">
        <v>38544</v>
      </c>
      <c r="B124" s="2">
        <v>824.1</v>
      </c>
      <c r="C124" s="3">
        <f t="shared" si="6"/>
        <v>-6.4979686313276774E-3</v>
      </c>
      <c r="D124" s="3">
        <f>1-B124/MAX(B$2:B124)</f>
        <v>0.21437968312074585</v>
      </c>
      <c r="E124" s="4">
        <f>E123*(计算结果!B$18-1)/(计算结果!B$18+1)+B124*2/(计算结果!B$18+1)</f>
        <v>856.20205099991722</v>
      </c>
      <c r="F124" s="4">
        <f>F123*(计算结果!B$19-1)/(计算结果!B$19+1)+B124*2/(计算结果!B$19+1)</f>
        <v>869.70533097694647</v>
      </c>
      <c r="G124" s="11">
        <f t="shared" si="5"/>
        <v>-13.503279977029251</v>
      </c>
      <c r="H124" s="11">
        <f>H123*(计算结果!B$20-1)/(计算结果!B$20+1)+G124*2/(计算结果!B$20+1)</f>
        <v>-6.713021240177679</v>
      </c>
      <c r="I124" s="11">
        <f t="shared" si="7"/>
        <v>-13.580517473703145</v>
      </c>
      <c r="J124" s="20" t="str">
        <f ca="1">IFERROR(IF(计算结果!B$22=1,IF(AND(G124&gt;0,H124&gt;0,G124&gt;H124,OFFSET(G124,-计算结果!B$21,0,1,1)&lt;OFFSET(H124,-计算结果!B$21,0,1,1)),"买",IF(AND(G124&lt;0,H124&lt;0,OFFSET(G124,-计算结果!B$21,0,1,1)&gt;OFFSET(H124,-计算结果!B$21,0,1,1)),"卖",J123)),IF(计算结果!B$22=2,IF(AND(H124&gt;OFFSET(H124,-计算结果!B$21,0,1,1),B124&lt;OFFSET(B124,-计算结果!B$21,0,1,1)),"买",IF(AND(H124&lt;OFFSET(H124,-计算结果!B$21,0,1,1),B124&gt;OFFSET(B124,-计算结果!B$21,0,1,1)),"卖",J123)),IF(计算结果!B$22=3,IF(AND(I124&gt;0,OFFSET(I124,-计算结果!B$21,0,1,1)&lt;0),"买",IF(AND(I124&lt;0,OFFSET(I124,-计算结果!B$21,0,1,1)&gt;0),"卖",J123)),""))),"买")</f>
        <v>卖</v>
      </c>
      <c r="K124" s="4" t="str">
        <f t="shared" ca="1" si="9"/>
        <v/>
      </c>
      <c r="L124" s="3">
        <f ca="1">IF(J123="买",B124/B123-1,0)-IF(K124=1,计算结果!B$17,0)</f>
        <v>0</v>
      </c>
      <c r="M124" s="2">
        <f t="shared" ca="1" si="8"/>
        <v>0.92740533994622421</v>
      </c>
      <c r="N124" s="3">
        <f ca="1">1-M124/MAX(M$2:M124)</f>
        <v>0.10081655155584246</v>
      </c>
      <c r="P124" s="2"/>
    </row>
    <row r="125" spans="1:16" x14ac:dyDescent="0.15">
      <c r="A125" s="1">
        <v>38545</v>
      </c>
      <c r="B125" s="2">
        <v>851.82</v>
      </c>
      <c r="C125" s="3">
        <f t="shared" si="6"/>
        <v>3.3636694575901016E-2</v>
      </c>
      <c r="D125" s="3">
        <f>1-B125/MAX(B$2:B125)</f>
        <v>0.1879540124692558</v>
      </c>
      <c r="E125" s="4">
        <f>E124*(计算结果!B$18-1)/(计算结果!B$18+1)+B125*2/(计算结果!B$18+1)</f>
        <v>855.52788930762233</v>
      </c>
      <c r="F125" s="4">
        <f>F124*(计算结果!B$19-1)/(计算结果!B$19+1)+B125*2/(计算结果!B$19+1)</f>
        <v>868.38049164532072</v>
      </c>
      <c r="G125" s="11">
        <f t="shared" si="5"/>
        <v>-12.852602337698386</v>
      </c>
      <c r="H125" s="11">
        <f>H124*(计算结果!B$20-1)/(计算结果!B$20+1)+G125*2/(计算结果!B$20+1)</f>
        <v>-7.9409374596818205</v>
      </c>
      <c r="I125" s="11">
        <f t="shared" si="7"/>
        <v>-9.8233297560331305</v>
      </c>
      <c r="J125" s="20" t="str">
        <f ca="1">IFERROR(IF(计算结果!B$22=1,IF(AND(G125&gt;0,H125&gt;0,G125&gt;H125,OFFSET(G125,-计算结果!B$21,0,1,1)&lt;OFFSET(H125,-计算结果!B$21,0,1,1)),"买",IF(AND(G125&lt;0,H125&lt;0,OFFSET(G125,-计算结果!B$21,0,1,1)&gt;OFFSET(H125,-计算结果!B$21,0,1,1)),"卖",J124)),IF(计算结果!B$22=2,IF(AND(H125&gt;OFFSET(H125,-计算结果!B$21,0,1,1),B125&lt;OFFSET(B125,-计算结果!B$21,0,1,1)),"买",IF(AND(H125&lt;OFFSET(H125,-计算结果!B$21,0,1,1),B125&gt;OFFSET(B125,-计算结果!B$21,0,1,1)),"卖",J124)),IF(计算结果!B$22=3,IF(AND(I125&gt;0,OFFSET(I125,-计算结果!B$21,0,1,1)&lt;0),"买",IF(AND(I125&lt;0,OFFSET(I125,-计算结果!B$21,0,1,1)&gt;0),"卖",J124)),""))),"买")</f>
        <v>卖</v>
      </c>
      <c r="K125" s="4" t="str">
        <f t="shared" ca="1" si="9"/>
        <v/>
      </c>
      <c r="L125" s="3">
        <f ca="1">IF(J124="买",B125/B124-1,0)-IF(K125=1,计算结果!B$17,0)</f>
        <v>0</v>
      </c>
      <c r="M125" s="2">
        <f t="shared" ca="1" si="8"/>
        <v>0.92740533994622421</v>
      </c>
      <c r="N125" s="3">
        <f ca="1">1-M125/MAX(M$2:M125)</f>
        <v>0.10081655155584246</v>
      </c>
      <c r="P125" s="2"/>
    </row>
    <row r="126" spans="1:16" x14ac:dyDescent="0.15">
      <c r="A126" s="1">
        <v>38546</v>
      </c>
      <c r="B126" s="2">
        <v>846.23</v>
      </c>
      <c r="C126" s="3">
        <f t="shared" si="6"/>
        <v>-6.5624192904604195E-3</v>
      </c>
      <c r="D126" s="3">
        <f>1-B126/MAX(B$2:B126)</f>
        <v>0.1932829987225686</v>
      </c>
      <c r="E126" s="4">
        <f>E125*(计算结果!B$18-1)/(计算结果!B$18+1)+B126*2/(计算结果!B$18+1)</f>
        <v>854.09744479875746</v>
      </c>
      <c r="F126" s="4">
        <f>F125*(计算结果!B$19-1)/(计算结果!B$19+1)+B126*2/(计算结果!B$19+1)</f>
        <v>866.73971448640805</v>
      </c>
      <c r="G126" s="11">
        <f t="shared" si="5"/>
        <v>-12.642269687650582</v>
      </c>
      <c r="H126" s="11">
        <f>H125*(计算结果!B$20-1)/(计算结果!B$20+1)+G126*2/(计算结果!B$20+1)</f>
        <v>-8.8812039052755729</v>
      </c>
      <c r="I126" s="11">
        <f t="shared" si="7"/>
        <v>-7.5221315647500191</v>
      </c>
      <c r="J126" s="20" t="str">
        <f ca="1">IFERROR(IF(计算结果!B$22=1,IF(AND(G126&gt;0,H126&gt;0,G126&gt;H126,OFFSET(G126,-计算结果!B$21,0,1,1)&lt;OFFSET(H126,-计算结果!B$21,0,1,1)),"买",IF(AND(G126&lt;0,H126&lt;0,OFFSET(G126,-计算结果!B$21,0,1,1)&gt;OFFSET(H126,-计算结果!B$21,0,1,1)),"卖",J125)),IF(计算结果!B$22=2,IF(AND(H126&gt;OFFSET(H126,-计算结果!B$21,0,1,1),B126&lt;OFFSET(B126,-计算结果!B$21,0,1,1)),"买",IF(AND(H126&lt;OFFSET(H126,-计算结果!B$21,0,1,1),B126&gt;OFFSET(B126,-计算结果!B$21,0,1,1)),"卖",J125)),IF(计算结果!B$22=3,IF(AND(I126&gt;0,OFFSET(I126,-计算结果!B$21,0,1,1)&lt;0),"买",IF(AND(I126&lt;0,OFFSET(I126,-计算结果!B$21,0,1,1)&gt;0),"卖",J125)),""))),"买")</f>
        <v>卖</v>
      </c>
      <c r="K126" s="4" t="str">
        <f t="shared" ca="1" si="9"/>
        <v/>
      </c>
      <c r="L126" s="3">
        <f ca="1">IF(J125="买",B126/B125-1,0)-IF(K126=1,计算结果!B$17,0)</f>
        <v>0</v>
      </c>
      <c r="M126" s="2">
        <f t="shared" ca="1" si="8"/>
        <v>0.92740533994622421</v>
      </c>
      <c r="N126" s="3">
        <f ca="1">1-M126/MAX(M$2:M126)</f>
        <v>0.10081655155584246</v>
      </c>
      <c r="P126" s="2"/>
    </row>
    <row r="127" spans="1:16" x14ac:dyDescent="0.15">
      <c r="A127" s="1">
        <v>38547</v>
      </c>
      <c r="B127" s="2">
        <v>849.59</v>
      </c>
      <c r="C127" s="3">
        <f t="shared" si="6"/>
        <v>3.9705517412524927E-3</v>
      </c>
      <c r="D127" s="3">
        <f>1-B127/MAX(B$2:B127)</f>
        <v>0.19007988712844859</v>
      </c>
      <c r="E127" s="4">
        <f>E126*(计算结果!B$18-1)/(计算结果!B$18+1)+B127*2/(计算结果!B$18+1)</f>
        <v>853.40399175279481</v>
      </c>
      <c r="F127" s="4">
        <f>F126*(计算结果!B$19-1)/(计算结果!B$19+1)+B127*2/(计算结果!B$19+1)</f>
        <v>865.46936526519266</v>
      </c>
      <c r="G127" s="11">
        <f t="shared" si="5"/>
        <v>-12.065373512397855</v>
      </c>
      <c r="H127" s="11">
        <f>H126*(计算结果!B$20-1)/(计算结果!B$20+1)+G127*2/(计算结果!B$20+1)</f>
        <v>-9.518037826700029</v>
      </c>
      <c r="I127" s="11">
        <f t="shared" si="7"/>
        <v>-5.094671371395652</v>
      </c>
      <c r="J127" s="20" t="str">
        <f ca="1">IFERROR(IF(计算结果!B$22=1,IF(AND(G127&gt;0,H127&gt;0,G127&gt;H127,OFFSET(G127,-计算结果!B$21,0,1,1)&lt;OFFSET(H127,-计算结果!B$21,0,1,1)),"买",IF(AND(G127&lt;0,H127&lt;0,OFFSET(G127,-计算结果!B$21,0,1,1)&gt;OFFSET(H127,-计算结果!B$21,0,1,1)),"卖",J126)),IF(计算结果!B$22=2,IF(AND(H127&gt;OFFSET(H127,-计算结果!B$21,0,1,1),B127&lt;OFFSET(B127,-计算结果!B$21,0,1,1)),"买",IF(AND(H127&lt;OFFSET(H127,-计算结果!B$21,0,1,1),B127&gt;OFFSET(B127,-计算结果!B$21,0,1,1)),"卖",J126)),IF(计算结果!B$22=3,IF(AND(I127&gt;0,OFFSET(I127,-计算结果!B$21,0,1,1)&lt;0),"买",IF(AND(I127&lt;0,OFFSET(I127,-计算结果!B$21,0,1,1)&gt;0),"卖",J126)),""))),"买")</f>
        <v>卖</v>
      </c>
      <c r="K127" s="4" t="str">
        <f t="shared" ca="1" si="9"/>
        <v/>
      </c>
      <c r="L127" s="3">
        <f ca="1">IF(J126="买",B127/B126-1,0)-IF(K127=1,计算结果!B$17,0)</f>
        <v>0</v>
      </c>
      <c r="M127" s="2">
        <f t="shared" ca="1" si="8"/>
        <v>0.92740533994622421</v>
      </c>
      <c r="N127" s="3">
        <f ca="1">1-M127/MAX(M$2:M127)</f>
        <v>0.10081655155584246</v>
      </c>
      <c r="P127" s="2"/>
    </row>
    <row r="128" spans="1:16" x14ac:dyDescent="0.15">
      <c r="A128" s="1">
        <v>38548</v>
      </c>
      <c r="B128" s="2">
        <v>841</v>
      </c>
      <c r="C128" s="3">
        <f t="shared" si="6"/>
        <v>-1.0110759307430661E-2</v>
      </c>
      <c r="D128" s="3">
        <f>1-B128/MAX(B$2:B128)</f>
        <v>0.19826879444793988</v>
      </c>
      <c r="E128" s="4">
        <f>E127*(计算结果!B$18-1)/(计算结果!B$18+1)+B128*2/(计算结果!B$18+1)</f>
        <v>851.49568532928788</v>
      </c>
      <c r="F128" s="4">
        <f>F127*(计算结果!B$19-1)/(计算结果!B$19+1)+B128*2/(计算结果!B$19+1)</f>
        <v>863.6568196899932</v>
      </c>
      <c r="G128" s="11">
        <f t="shared" si="5"/>
        <v>-12.161134360705319</v>
      </c>
      <c r="H128" s="11">
        <f>H127*(计算结果!B$20-1)/(计算结果!B$20+1)+G128*2/(计算结果!B$20+1)</f>
        <v>-10.046657133501087</v>
      </c>
      <c r="I128" s="11">
        <f t="shared" si="7"/>
        <v>-4.2289544544084627</v>
      </c>
      <c r="J128" s="20" t="str">
        <f ca="1">IFERROR(IF(计算结果!B$22=1,IF(AND(G128&gt;0,H128&gt;0,G128&gt;H128,OFFSET(G128,-计算结果!B$21,0,1,1)&lt;OFFSET(H128,-计算结果!B$21,0,1,1)),"买",IF(AND(G128&lt;0,H128&lt;0,OFFSET(G128,-计算结果!B$21,0,1,1)&gt;OFFSET(H128,-计算结果!B$21,0,1,1)),"卖",J127)),IF(计算结果!B$22=2,IF(AND(H128&gt;OFFSET(H128,-计算结果!B$21,0,1,1),B128&lt;OFFSET(B128,-计算结果!B$21,0,1,1)),"买",IF(AND(H128&lt;OFFSET(H128,-计算结果!B$21,0,1,1),B128&gt;OFFSET(B128,-计算结果!B$21,0,1,1)),"卖",J127)),IF(计算结果!B$22=3,IF(AND(I128&gt;0,OFFSET(I128,-计算结果!B$21,0,1,1)&lt;0),"买",IF(AND(I128&lt;0,OFFSET(I128,-计算结果!B$21,0,1,1)&gt;0),"卖",J127)),""))),"买")</f>
        <v>卖</v>
      </c>
      <c r="K128" s="4" t="str">
        <f t="shared" ca="1" si="9"/>
        <v/>
      </c>
      <c r="L128" s="3">
        <f ca="1">IF(J127="买",B128/B127-1,0)-IF(K128=1,计算结果!B$17,0)</f>
        <v>0</v>
      </c>
      <c r="M128" s="2">
        <f t="shared" ca="1" si="8"/>
        <v>0.92740533994622421</v>
      </c>
      <c r="N128" s="3">
        <f ca="1">1-M128/MAX(M$2:M128)</f>
        <v>0.10081655155584246</v>
      </c>
      <c r="P128" s="2"/>
    </row>
    <row r="129" spans="1:16" x14ac:dyDescent="0.15">
      <c r="A129" s="1">
        <v>38551</v>
      </c>
      <c r="B129" s="2">
        <v>832.99</v>
      </c>
      <c r="C129" s="3">
        <f t="shared" si="6"/>
        <v>-9.5243757431628939E-3</v>
      </c>
      <c r="D129" s="3">
        <f>1-B129/MAX(B$2:B129)</f>
        <v>0.20590478369463672</v>
      </c>
      <c r="E129" s="4">
        <f>E128*(计算结果!B$18-1)/(计算结果!B$18+1)+B129*2/(计算结果!B$18+1)</f>
        <v>848.64865681708966</v>
      </c>
      <c r="F129" s="4">
        <f>F128*(计算结果!B$19-1)/(计算结果!B$19+1)+B129*2/(计算结果!B$19+1)</f>
        <v>861.38520341666026</v>
      </c>
      <c r="G129" s="11">
        <f t="shared" si="5"/>
        <v>-12.736546599570602</v>
      </c>
      <c r="H129" s="11">
        <f>H128*(计算结果!B$20-1)/(计算结果!B$20+1)+G129*2/(计算结果!B$20+1)</f>
        <v>-10.58463502671499</v>
      </c>
      <c r="I129" s="11">
        <f t="shared" si="7"/>
        <v>-4.3038231457112239</v>
      </c>
      <c r="J129" s="20" t="str">
        <f ca="1">IFERROR(IF(计算结果!B$22=1,IF(AND(G129&gt;0,H129&gt;0,G129&gt;H129,OFFSET(G129,-计算结果!B$21,0,1,1)&lt;OFFSET(H129,-计算结果!B$21,0,1,1)),"买",IF(AND(G129&lt;0,H129&lt;0,OFFSET(G129,-计算结果!B$21,0,1,1)&gt;OFFSET(H129,-计算结果!B$21,0,1,1)),"卖",J128)),IF(计算结果!B$22=2,IF(AND(H129&gt;OFFSET(H129,-计算结果!B$21,0,1,1),B129&lt;OFFSET(B129,-计算结果!B$21,0,1,1)),"买",IF(AND(H129&lt;OFFSET(H129,-计算结果!B$21,0,1,1),B129&gt;OFFSET(B129,-计算结果!B$21,0,1,1)),"卖",J128)),IF(计算结果!B$22=3,IF(AND(I129&gt;0,OFFSET(I129,-计算结果!B$21,0,1,1)&lt;0),"买",IF(AND(I129&lt;0,OFFSET(I129,-计算结果!B$21,0,1,1)&gt;0),"卖",J128)),""))),"买")</f>
        <v>卖</v>
      </c>
      <c r="K129" s="4" t="str">
        <f t="shared" ca="1" si="9"/>
        <v/>
      </c>
      <c r="L129" s="3">
        <f ca="1">IF(J128="买",B129/B128-1,0)-IF(K129=1,计算结果!B$17,0)</f>
        <v>0</v>
      </c>
      <c r="M129" s="2">
        <f t="shared" ca="1" si="8"/>
        <v>0.92740533994622421</v>
      </c>
      <c r="N129" s="3">
        <f ca="1">1-M129/MAX(M$2:M129)</f>
        <v>0.10081655155584246</v>
      </c>
      <c r="P129" s="2"/>
    </row>
    <row r="130" spans="1:16" x14ac:dyDescent="0.15">
      <c r="A130" s="1">
        <v>38552</v>
      </c>
      <c r="B130" s="2">
        <v>835.61</v>
      </c>
      <c r="C130" s="3">
        <f t="shared" si="6"/>
        <v>3.1452958618951588E-3</v>
      </c>
      <c r="D130" s="3">
        <f>1-B130/MAX(B$2:B130)</f>
        <v>0.20340711929684074</v>
      </c>
      <c r="E130" s="4">
        <f>E129*(计算结果!B$18-1)/(计算结果!B$18+1)+B130*2/(计算结果!B$18+1)</f>
        <v>846.64270961446039</v>
      </c>
      <c r="F130" s="4">
        <f>F129*(计算结果!B$19-1)/(计算结果!B$19+1)+B130*2/(计算结果!B$19+1)</f>
        <v>859.47592908950026</v>
      </c>
      <c r="G130" s="11">
        <f t="shared" si="5"/>
        <v>-12.833219475039868</v>
      </c>
      <c r="H130" s="11">
        <f>H129*(计算结果!B$20-1)/(计算结果!B$20+1)+G130*2/(计算结果!B$20+1)</f>
        <v>-11.034351916379965</v>
      </c>
      <c r="I130" s="11">
        <f t="shared" si="7"/>
        <v>-3.5977351173198073</v>
      </c>
      <c r="J130" s="20" t="str">
        <f ca="1">IFERROR(IF(计算结果!B$22=1,IF(AND(G130&gt;0,H130&gt;0,G130&gt;H130,OFFSET(G130,-计算结果!B$21,0,1,1)&lt;OFFSET(H130,-计算结果!B$21,0,1,1)),"买",IF(AND(G130&lt;0,H130&lt;0,OFFSET(G130,-计算结果!B$21,0,1,1)&gt;OFFSET(H130,-计算结果!B$21,0,1,1)),"卖",J129)),IF(计算结果!B$22=2,IF(AND(H130&gt;OFFSET(H130,-计算结果!B$21,0,1,1),B130&lt;OFFSET(B130,-计算结果!B$21,0,1,1)),"买",IF(AND(H130&lt;OFFSET(H130,-计算结果!B$21,0,1,1),B130&gt;OFFSET(B130,-计算结果!B$21,0,1,1)),"卖",J129)),IF(计算结果!B$22=3,IF(AND(I130&gt;0,OFFSET(I130,-计算结果!B$21,0,1,1)&lt;0),"买",IF(AND(I130&lt;0,OFFSET(I130,-计算结果!B$21,0,1,1)&gt;0),"卖",J129)),""))),"买")</f>
        <v>卖</v>
      </c>
      <c r="K130" s="4" t="str">
        <f t="shared" ca="1" si="9"/>
        <v/>
      </c>
      <c r="L130" s="3">
        <f ca="1">IF(J129="买",B130/B129-1,0)-IF(K130=1,计算结果!B$17,0)</f>
        <v>0</v>
      </c>
      <c r="M130" s="2">
        <f t="shared" ca="1" si="8"/>
        <v>0.92740533994622421</v>
      </c>
      <c r="N130" s="3">
        <f ca="1">1-M130/MAX(M$2:M130)</f>
        <v>0.10081655155584246</v>
      </c>
      <c r="P130" s="2"/>
    </row>
    <row r="131" spans="1:16" x14ac:dyDescent="0.15">
      <c r="A131" s="1">
        <v>38553</v>
      </c>
      <c r="B131" s="2">
        <v>842.64</v>
      </c>
      <c r="C131" s="3">
        <f t="shared" si="6"/>
        <v>8.4130156412680623E-3</v>
      </c>
      <c r="D131" s="3">
        <f>1-B131/MAX(B$2:B131)</f>
        <v>0.19670537093176232</v>
      </c>
      <c r="E131" s="4">
        <f>E130*(计算结果!B$18-1)/(计算结果!B$18+1)+B131*2/(计算结果!B$18+1)</f>
        <v>846.02690813531251</v>
      </c>
      <c r="F131" s="4">
        <f>F130*(计算结果!B$19-1)/(计算结果!B$19+1)+B131*2/(计算结果!B$19+1)</f>
        <v>858.22882323101885</v>
      </c>
      <c r="G131" s="11">
        <f t="shared" ref="G131:G194" si="10">E131-F131</f>
        <v>-12.20191509570634</v>
      </c>
      <c r="H131" s="11">
        <f>H130*(计算结果!B$20-1)/(计算结果!B$20+1)+G131*2/(计算结果!B$20+1)</f>
        <v>-11.267864552245239</v>
      </c>
      <c r="I131" s="11">
        <f t="shared" si="7"/>
        <v>-1.8681010869222021</v>
      </c>
      <c r="J131" s="20" t="str">
        <f ca="1">IFERROR(IF(计算结果!B$22=1,IF(AND(G131&gt;0,H131&gt;0,G131&gt;H131,OFFSET(G131,-计算结果!B$21,0,1,1)&lt;OFFSET(H131,-计算结果!B$21,0,1,1)),"买",IF(AND(G131&lt;0,H131&lt;0,OFFSET(G131,-计算结果!B$21,0,1,1)&gt;OFFSET(H131,-计算结果!B$21,0,1,1)),"卖",J130)),IF(计算结果!B$22=2,IF(AND(H131&gt;OFFSET(H131,-计算结果!B$21,0,1,1),B131&lt;OFFSET(B131,-计算结果!B$21,0,1,1)),"买",IF(AND(H131&lt;OFFSET(H131,-计算结果!B$21,0,1,1),B131&gt;OFFSET(B131,-计算结果!B$21,0,1,1)),"卖",J130)),IF(计算结果!B$22=3,IF(AND(I131&gt;0,OFFSET(I131,-计算结果!B$21,0,1,1)&lt;0),"买",IF(AND(I131&lt;0,OFFSET(I131,-计算结果!B$21,0,1,1)&gt;0),"卖",J130)),""))),"买")</f>
        <v>卖</v>
      </c>
      <c r="K131" s="4" t="str">
        <f t="shared" ca="1" si="9"/>
        <v/>
      </c>
      <c r="L131" s="3">
        <f ca="1">IF(J130="买",B131/B130-1,0)-IF(K131=1,计算结果!B$17,0)</f>
        <v>0</v>
      </c>
      <c r="M131" s="2">
        <f t="shared" ca="1" si="8"/>
        <v>0.92740533994622421</v>
      </c>
      <c r="N131" s="3">
        <f ca="1">1-M131/MAX(M$2:M131)</f>
        <v>0.10081655155584246</v>
      </c>
      <c r="P131" s="2"/>
    </row>
    <row r="132" spans="1:16" x14ac:dyDescent="0.15">
      <c r="A132" s="1">
        <v>38554</v>
      </c>
      <c r="B132" s="2">
        <v>843.99</v>
      </c>
      <c r="C132" s="3">
        <f t="shared" ref="C132:C195" si="11">B132/B131-1</f>
        <v>1.6021076616348218E-3</v>
      </c>
      <c r="D132" s="3">
        <f>1-B132/MAX(B$2:B132)</f>
        <v>0.19541840645198194</v>
      </c>
      <c r="E132" s="4">
        <f>E131*(计算结果!B$18-1)/(计算结果!B$18+1)+B132*2/(计算结果!B$18+1)</f>
        <v>845.71353765295669</v>
      </c>
      <c r="F132" s="4">
        <f>F131*(计算结果!B$19-1)/(计算结果!B$19+1)+B132*2/(计算结果!B$19+1)</f>
        <v>857.17409558427676</v>
      </c>
      <c r="G132" s="11">
        <f t="shared" si="10"/>
        <v>-11.460557931320068</v>
      </c>
      <c r="H132" s="11">
        <f>H131*(计算结果!B$20-1)/(计算结果!B$20+1)+G132*2/(计算结果!B$20+1)</f>
        <v>-11.306403228060205</v>
      </c>
      <c r="I132" s="11">
        <f t="shared" ref="I132:I195" si="12">2*(G132-H132)</f>
        <v>-0.30830940651972583</v>
      </c>
      <c r="J132" s="20" t="str">
        <f ca="1">IFERROR(IF(计算结果!B$22=1,IF(AND(G132&gt;0,H132&gt;0,G132&gt;H132,OFFSET(G132,-计算结果!B$21,0,1,1)&lt;OFFSET(H132,-计算结果!B$21,0,1,1)),"买",IF(AND(G132&lt;0,H132&lt;0,OFFSET(G132,-计算结果!B$21,0,1,1)&gt;OFFSET(H132,-计算结果!B$21,0,1,1)),"卖",J131)),IF(计算结果!B$22=2,IF(AND(H132&gt;OFFSET(H132,-计算结果!B$21,0,1,1),B132&lt;OFFSET(B132,-计算结果!B$21,0,1,1)),"买",IF(AND(H132&lt;OFFSET(H132,-计算结果!B$21,0,1,1),B132&gt;OFFSET(B132,-计算结果!B$21,0,1,1)),"卖",J131)),IF(计算结果!B$22=3,IF(AND(I132&gt;0,OFFSET(I132,-计算结果!B$21,0,1,1)&lt;0),"买",IF(AND(I132&lt;0,OFFSET(I132,-计算结果!B$21,0,1,1)&gt;0),"卖",J131)),""))),"买")</f>
        <v>卖</v>
      </c>
      <c r="K132" s="4" t="str">
        <f t="shared" ca="1" si="9"/>
        <v/>
      </c>
      <c r="L132" s="3">
        <f ca="1">IF(J131="买",B132/B131-1,0)-IF(K132=1,计算结果!B$17,0)</f>
        <v>0</v>
      </c>
      <c r="M132" s="2">
        <f t="shared" ref="M132:M195" ca="1" si="13">IFERROR(M131*(1+L132),M131)</f>
        <v>0.92740533994622421</v>
      </c>
      <c r="N132" s="3">
        <f ca="1">1-M132/MAX(M$2:M132)</f>
        <v>0.10081655155584246</v>
      </c>
      <c r="P132" s="2"/>
    </row>
    <row r="133" spans="1:16" x14ac:dyDescent="0.15">
      <c r="A133" s="1">
        <v>38555</v>
      </c>
      <c r="B133" s="2">
        <v>859.69</v>
      </c>
      <c r="C133" s="3">
        <f t="shared" si="11"/>
        <v>1.8602116138816793E-2</v>
      </c>
      <c r="D133" s="3">
        <f>1-B133/MAX(B$2:B133)</f>
        <v>0.18045148620564733</v>
      </c>
      <c r="E133" s="4">
        <f>E132*(计算结果!B$18-1)/(计算结果!B$18+1)+B133*2/(计算结果!B$18+1)</f>
        <v>847.86376262942485</v>
      </c>
      <c r="F133" s="4">
        <f>F132*(计算结果!B$19-1)/(计算结果!B$19+1)+B133*2/(计算结果!B$19+1)</f>
        <v>857.36045887433033</v>
      </c>
      <c r="G133" s="11">
        <f t="shared" si="10"/>
        <v>-9.496696244905479</v>
      </c>
      <c r="H133" s="11">
        <f>H132*(计算结果!B$20-1)/(计算结果!B$20+1)+G133*2/(计算结果!B$20+1)</f>
        <v>-10.94446183142926</v>
      </c>
      <c r="I133" s="11">
        <f t="shared" si="12"/>
        <v>2.8955311730475621</v>
      </c>
      <c r="J133" s="20" t="str">
        <f ca="1">IFERROR(IF(计算结果!B$22=1,IF(AND(G133&gt;0,H133&gt;0,G133&gt;H133,OFFSET(G133,-计算结果!B$21,0,1,1)&lt;OFFSET(H133,-计算结果!B$21,0,1,1)),"买",IF(AND(G133&lt;0,H133&lt;0,OFFSET(G133,-计算结果!B$21,0,1,1)&gt;OFFSET(H133,-计算结果!B$21,0,1,1)),"卖",J132)),IF(计算结果!B$22=2,IF(AND(H133&gt;OFFSET(H133,-计算结果!B$21,0,1,1),B133&lt;OFFSET(B133,-计算结果!B$21,0,1,1)),"买",IF(AND(H133&lt;OFFSET(H133,-计算结果!B$21,0,1,1),B133&gt;OFFSET(B133,-计算结果!B$21,0,1,1)),"卖",J132)),IF(计算结果!B$22=3,IF(AND(I133&gt;0,OFFSET(I133,-计算结果!B$21,0,1,1)&lt;0),"买",IF(AND(I133&lt;0,OFFSET(I133,-计算结果!B$21,0,1,1)&gt;0),"卖",J132)),""))),"买")</f>
        <v>买</v>
      </c>
      <c r="K133" s="4">
        <f t="shared" ref="K133:K196" ca="1" si="14">IF(J132&lt;&gt;J133,1,"")</f>
        <v>1</v>
      </c>
      <c r="L133" s="3">
        <f ca="1">IF(J132="买",B133/B132-1,0)-IF(K133=1,计算结果!B$17,0)</f>
        <v>0</v>
      </c>
      <c r="M133" s="2">
        <f t="shared" ca="1" si="13"/>
        <v>0.92740533994622421</v>
      </c>
      <c r="N133" s="3">
        <f ca="1">1-M133/MAX(M$2:M133)</f>
        <v>0.10081655155584246</v>
      </c>
      <c r="P133" s="2"/>
    </row>
    <row r="134" spans="1:16" x14ac:dyDescent="0.15">
      <c r="A134" s="1">
        <v>38558</v>
      </c>
      <c r="B134" s="2">
        <v>856.86</v>
      </c>
      <c r="C134" s="3">
        <f t="shared" si="11"/>
        <v>-3.2918842838698392E-3</v>
      </c>
      <c r="D134" s="3">
        <f>1-B134/MAX(B$2:B134)</f>
        <v>0.1831493450780759</v>
      </c>
      <c r="E134" s="4">
        <f>E133*(计算结果!B$18-1)/(计算结果!B$18+1)+B134*2/(计算结果!B$18+1)</f>
        <v>849.24779914797489</v>
      </c>
      <c r="F134" s="4">
        <f>F133*(计算结果!B$19-1)/(计算结果!B$19+1)+B134*2/(计算结果!B$19+1)</f>
        <v>857.32338784660215</v>
      </c>
      <c r="G134" s="11">
        <f t="shared" si="10"/>
        <v>-8.0755886986272571</v>
      </c>
      <c r="H134" s="11">
        <f>H133*(计算结果!B$20-1)/(计算结果!B$20+1)+G134*2/(计算结果!B$20+1)</f>
        <v>-10.37068720486886</v>
      </c>
      <c r="I134" s="11">
        <f t="shared" si="12"/>
        <v>4.5901970124832054</v>
      </c>
      <c r="J134" s="20" t="str">
        <f ca="1">IFERROR(IF(计算结果!B$22=1,IF(AND(G134&gt;0,H134&gt;0,G134&gt;H134,OFFSET(G134,-计算结果!B$21,0,1,1)&lt;OFFSET(H134,-计算结果!B$21,0,1,1)),"买",IF(AND(G134&lt;0,H134&lt;0,OFFSET(G134,-计算结果!B$21,0,1,1)&gt;OFFSET(H134,-计算结果!B$21,0,1,1)),"卖",J133)),IF(计算结果!B$22=2,IF(AND(H134&gt;OFFSET(H134,-计算结果!B$21,0,1,1),B134&lt;OFFSET(B134,-计算结果!B$21,0,1,1)),"买",IF(AND(H134&lt;OFFSET(H134,-计算结果!B$21,0,1,1),B134&gt;OFFSET(B134,-计算结果!B$21,0,1,1)),"卖",J133)),IF(计算结果!B$22=3,IF(AND(I134&gt;0,OFFSET(I134,-计算结果!B$21,0,1,1)&lt;0),"买",IF(AND(I134&lt;0,OFFSET(I134,-计算结果!B$21,0,1,1)&gt;0),"卖",J133)),""))),"买")</f>
        <v>买</v>
      </c>
      <c r="K134" s="4" t="str">
        <f t="shared" ca="1" si="14"/>
        <v/>
      </c>
      <c r="L134" s="3">
        <f ca="1">IF(J133="买",B134/B133-1,0)-IF(K134=1,计算结果!B$17,0)</f>
        <v>-3.2918842838698392E-3</v>
      </c>
      <c r="M134" s="2">
        <f t="shared" ca="1" si="13"/>
        <v>0.92435242888287827</v>
      </c>
      <c r="N134" s="3">
        <f ca="1">1-M134/MAX(M$2:M134)</f>
        <v>0.10377655941809161</v>
      </c>
      <c r="P134" s="2"/>
    </row>
    <row r="135" spans="1:16" x14ac:dyDescent="0.15">
      <c r="A135" s="1">
        <v>38559</v>
      </c>
      <c r="B135" s="2">
        <v>876.48</v>
      </c>
      <c r="C135" s="3">
        <f t="shared" si="11"/>
        <v>2.2897556193543833E-2</v>
      </c>
      <c r="D135" s="3">
        <f>1-B135/MAX(B$2:B135)</f>
        <v>0.16444546130526794</v>
      </c>
      <c r="E135" s="4">
        <f>E134*(计算结果!B$18-1)/(计算结果!B$18+1)+B135*2/(计算结果!B$18+1)</f>
        <v>853.43736850982486</v>
      </c>
      <c r="F135" s="4">
        <f>F134*(计算结果!B$19-1)/(计算结果!B$19+1)+B135*2/(计算结果!B$19+1)</f>
        <v>858.74239615426131</v>
      </c>
      <c r="G135" s="11">
        <f t="shared" si="10"/>
        <v>-5.3050276444364499</v>
      </c>
      <c r="H135" s="11">
        <f>H134*(计算结果!B$20-1)/(计算结果!B$20+1)+G135*2/(计算结果!B$20+1)</f>
        <v>-9.3575552927823775</v>
      </c>
      <c r="I135" s="11">
        <f t="shared" si="12"/>
        <v>8.1050552966918552</v>
      </c>
      <c r="J135" s="20" t="str">
        <f ca="1">IFERROR(IF(计算结果!B$22=1,IF(AND(G135&gt;0,H135&gt;0,G135&gt;H135,OFFSET(G135,-计算结果!B$21,0,1,1)&lt;OFFSET(H135,-计算结果!B$21,0,1,1)),"买",IF(AND(G135&lt;0,H135&lt;0,OFFSET(G135,-计算结果!B$21,0,1,1)&gt;OFFSET(H135,-计算结果!B$21,0,1,1)),"卖",J134)),IF(计算结果!B$22=2,IF(AND(H135&gt;OFFSET(H135,-计算结果!B$21,0,1,1),B135&lt;OFFSET(B135,-计算结果!B$21,0,1,1)),"买",IF(AND(H135&lt;OFFSET(H135,-计算结果!B$21,0,1,1),B135&gt;OFFSET(B135,-计算结果!B$21,0,1,1)),"卖",J134)),IF(计算结果!B$22=3,IF(AND(I135&gt;0,OFFSET(I135,-计算结果!B$21,0,1,1)&lt;0),"买",IF(AND(I135&lt;0,OFFSET(I135,-计算结果!B$21,0,1,1)&gt;0),"卖",J134)),""))),"买")</f>
        <v>买</v>
      </c>
      <c r="K135" s="4" t="str">
        <f t="shared" ca="1" si="14"/>
        <v/>
      </c>
      <c r="L135" s="3">
        <f ca="1">IF(J134="买",B135/B134-1,0)-IF(K135=1,计算结果!B$17,0)</f>
        <v>2.2897556193543833E-2</v>
      </c>
      <c r="M135" s="2">
        <f t="shared" ca="1" si="13"/>
        <v>0.94551784056586274</v>
      </c>
      <c r="N135" s="3">
        <f ca="1">1-M135/MAX(M$2:M135)</f>
        <v>8.3255232825396153E-2</v>
      </c>
      <c r="P135" s="2"/>
    </row>
    <row r="136" spans="1:16" x14ac:dyDescent="0.15">
      <c r="A136" s="1">
        <v>38560</v>
      </c>
      <c r="B136" s="2">
        <v>894.01</v>
      </c>
      <c r="C136" s="3">
        <f t="shared" si="11"/>
        <v>2.0000456370938169E-2</v>
      </c>
      <c r="D136" s="3">
        <f>1-B136/MAX(B$2:B136)</f>
        <v>0.14773398920856451</v>
      </c>
      <c r="E136" s="4">
        <f>E135*(计算结果!B$18-1)/(计算结果!B$18+1)+B136*2/(计算结果!B$18+1)</f>
        <v>859.67931181600557</v>
      </c>
      <c r="F136" s="4">
        <f>F135*(计算结果!B$19-1)/(计算结果!B$19+1)+B136*2/(计算结果!B$19+1)</f>
        <v>861.35481125394563</v>
      </c>
      <c r="G136" s="11">
        <f t="shared" si="10"/>
        <v>-1.6754994379400614</v>
      </c>
      <c r="H136" s="11">
        <f>H135*(计算结果!B$20-1)/(计算结果!B$20+1)+G136*2/(计算结果!B$20+1)</f>
        <v>-7.8211441218139148</v>
      </c>
      <c r="I136" s="11">
        <f t="shared" si="12"/>
        <v>12.291289367747707</v>
      </c>
      <c r="J136" s="20" t="str">
        <f ca="1">IFERROR(IF(计算结果!B$22=1,IF(AND(G136&gt;0,H136&gt;0,G136&gt;H136,OFFSET(G136,-计算结果!B$21,0,1,1)&lt;OFFSET(H136,-计算结果!B$21,0,1,1)),"买",IF(AND(G136&lt;0,H136&lt;0,OFFSET(G136,-计算结果!B$21,0,1,1)&gt;OFFSET(H136,-计算结果!B$21,0,1,1)),"卖",J135)),IF(计算结果!B$22=2,IF(AND(H136&gt;OFFSET(H136,-计算结果!B$21,0,1,1),B136&lt;OFFSET(B136,-计算结果!B$21,0,1,1)),"买",IF(AND(H136&lt;OFFSET(H136,-计算结果!B$21,0,1,1),B136&gt;OFFSET(B136,-计算结果!B$21,0,1,1)),"卖",J135)),IF(计算结果!B$22=3,IF(AND(I136&gt;0,OFFSET(I136,-计算结果!B$21,0,1,1)&lt;0),"买",IF(AND(I136&lt;0,OFFSET(I136,-计算结果!B$21,0,1,1)&gt;0),"卖",J135)),""))),"买")</f>
        <v>买</v>
      </c>
      <c r="K136" s="4" t="str">
        <f t="shared" ca="1" si="14"/>
        <v/>
      </c>
      <c r="L136" s="3">
        <f ca="1">IF(J135="买",B136/B135-1,0)-IF(K136=1,计算结果!B$17,0)</f>
        <v>2.0000456370938169E-2</v>
      </c>
      <c r="M136" s="2">
        <f t="shared" ca="1" si="13"/>
        <v>0.9644286288840439</v>
      </c>
      <c r="N136" s="3">
        <f ca="1">1-M136/MAX(M$2:M136)</f>
        <v>6.4919919106234625E-2</v>
      </c>
      <c r="P136" s="2"/>
    </row>
    <row r="137" spans="1:16" x14ac:dyDescent="0.15">
      <c r="A137" s="1">
        <v>38561</v>
      </c>
      <c r="B137" s="2">
        <v>890.89</v>
      </c>
      <c r="C137" s="3">
        <f t="shared" si="11"/>
        <v>-3.4898938490620646E-3</v>
      </c>
      <c r="D137" s="3">
        <f>1-B137/MAX(B$2:B137)</f>
        <v>0.15070830711739025</v>
      </c>
      <c r="E137" s="4">
        <f>E136*(计算结果!B$18-1)/(计算结果!B$18+1)+B137*2/(计算结果!B$18+1)</f>
        <v>864.48095615200486</v>
      </c>
      <c r="F137" s="4">
        <f>F136*(计算结果!B$19-1)/(计算结果!B$19+1)+B137*2/(计算结果!B$19+1)</f>
        <v>863.54260301291265</v>
      </c>
      <c r="G137" s="11">
        <f t="shared" si="10"/>
        <v>0.93835313909221441</v>
      </c>
      <c r="H137" s="11">
        <f>H136*(计算结果!B$20-1)/(计算结果!B$20+1)+G137*2/(计算结果!B$20+1)</f>
        <v>-6.0692446696326883</v>
      </c>
      <c r="I137" s="11">
        <f t="shared" si="12"/>
        <v>14.015195617449805</v>
      </c>
      <c r="J137" s="20" t="str">
        <f ca="1">IFERROR(IF(计算结果!B$22=1,IF(AND(G137&gt;0,H137&gt;0,G137&gt;H137,OFFSET(G137,-计算结果!B$21,0,1,1)&lt;OFFSET(H137,-计算结果!B$21,0,1,1)),"买",IF(AND(G137&lt;0,H137&lt;0,OFFSET(G137,-计算结果!B$21,0,1,1)&gt;OFFSET(H137,-计算结果!B$21,0,1,1)),"卖",J136)),IF(计算结果!B$22=2,IF(AND(H137&gt;OFFSET(H137,-计算结果!B$21,0,1,1),B137&lt;OFFSET(B137,-计算结果!B$21,0,1,1)),"买",IF(AND(H137&lt;OFFSET(H137,-计算结果!B$21,0,1,1),B137&gt;OFFSET(B137,-计算结果!B$21,0,1,1)),"卖",J136)),IF(计算结果!B$22=3,IF(AND(I137&gt;0,OFFSET(I137,-计算结果!B$21,0,1,1)&lt;0),"买",IF(AND(I137&lt;0,OFFSET(I137,-计算结果!B$21,0,1,1)&gt;0),"卖",J136)),""))),"买")</f>
        <v>买</v>
      </c>
      <c r="K137" s="4" t="str">
        <f t="shared" ca="1" si="14"/>
        <v/>
      </c>
      <c r="L137" s="3">
        <f ca="1">IF(J136="买",B137/B136-1,0)-IF(K137=1,计算结果!B$17,0)</f>
        <v>-3.4898938490620646E-3</v>
      </c>
      <c r="M137" s="2">
        <f t="shared" ca="1" si="13"/>
        <v>0.96106287534424217</v>
      </c>
      <c r="N137" s="3">
        <f ca="1">1-M137/MAX(M$2:M137)</f>
        <v>6.8183249328926165E-2</v>
      </c>
      <c r="P137" s="2"/>
    </row>
    <row r="138" spans="1:16" x14ac:dyDescent="0.15">
      <c r="A138" s="1">
        <v>38562</v>
      </c>
      <c r="B138" s="2">
        <v>888.16</v>
      </c>
      <c r="C138" s="3">
        <f t="shared" si="11"/>
        <v>-3.0643513789581078E-3</v>
      </c>
      <c r="D138" s="3">
        <f>1-B138/MAX(B$2:B138)</f>
        <v>0.1533108352876128</v>
      </c>
      <c r="E138" s="4">
        <f>E137*(计算结果!B$18-1)/(计算结果!B$18+1)+B138*2/(计算结果!B$18+1)</f>
        <v>868.12388597477343</v>
      </c>
      <c r="F138" s="4">
        <f>F137*(计算结果!B$19-1)/(计算结果!B$19+1)+B138*2/(计算结果!B$19+1)</f>
        <v>865.36611390084499</v>
      </c>
      <c r="G138" s="11">
        <f t="shared" si="10"/>
        <v>2.7577720739284359</v>
      </c>
      <c r="H138" s="11">
        <f>H137*(计算结果!B$20-1)/(计算结果!B$20+1)+G138*2/(计算结果!B$20+1)</f>
        <v>-4.3038413209204638</v>
      </c>
      <c r="I138" s="11">
        <f t="shared" si="12"/>
        <v>14.123226789697799</v>
      </c>
      <c r="J138" s="20" t="str">
        <f ca="1">IFERROR(IF(计算结果!B$22=1,IF(AND(G138&gt;0,H138&gt;0,G138&gt;H138,OFFSET(G138,-计算结果!B$21,0,1,1)&lt;OFFSET(H138,-计算结果!B$21,0,1,1)),"买",IF(AND(G138&lt;0,H138&lt;0,OFFSET(G138,-计算结果!B$21,0,1,1)&gt;OFFSET(H138,-计算结果!B$21,0,1,1)),"卖",J137)),IF(计算结果!B$22=2,IF(AND(H138&gt;OFFSET(H138,-计算结果!B$21,0,1,1),B138&lt;OFFSET(B138,-计算结果!B$21,0,1,1)),"买",IF(AND(H138&lt;OFFSET(H138,-计算结果!B$21,0,1,1),B138&gt;OFFSET(B138,-计算结果!B$21,0,1,1)),"卖",J137)),IF(计算结果!B$22=3,IF(AND(I138&gt;0,OFFSET(I138,-计算结果!B$21,0,1,1)&lt;0),"买",IF(AND(I138&lt;0,OFFSET(I138,-计算结果!B$21,0,1,1)&gt;0),"卖",J137)),""))),"买")</f>
        <v>买</v>
      </c>
      <c r="K138" s="4" t="str">
        <f t="shared" ca="1" si="14"/>
        <v/>
      </c>
      <c r="L138" s="3">
        <f ca="1">IF(J137="买",B138/B137-1,0)-IF(K138=1,计算结果!B$17,0)</f>
        <v>-3.0643513789581078E-3</v>
      </c>
      <c r="M138" s="2">
        <f t="shared" ca="1" si="13"/>
        <v>0.95811784099691555</v>
      </c>
      <c r="N138" s="3">
        <f ca="1">1-M138/MAX(M$2:M138)</f>
        <v>7.1038663273781388E-2</v>
      </c>
      <c r="P138" s="2"/>
    </row>
    <row r="139" spans="1:16" x14ac:dyDescent="0.15">
      <c r="A139" s="1">
        <v>38565</v>
      </c>
      <c r="B139" s="2">
        <v>891.61</v>
      </c>
      <c r="C139" s="3">
        <f t="shared" si="11"/>
        <v>3.8844352368943014E-3</v>
      </c>
      <c r="D139" s="3">
        <f>1-B139/MAX(B$2:B139)</f>
        <v>0.15002192606150733</v>
      </c>
      <c r="E139" s="4">
        <f>E138*(计算结果!B$18-1)/(计算结果!B$18+1)+B139*2/(计算结果!B$18+1)</f>
        <v>871.73713428634676</v>
      </c>
      <c r="F139" s="4">
        <f>F138*(计算结果!B$19-1)/(计算结果!B$19+1)+B139*2/(计算结果!B$19+1)</f>
        <v>867.31010546374534</v>
      </c>
      <c r="G139" s="11">
        <f t="shared" si="10"/>
        <v>4.4270288226014145</v>
      </c>
      <c r="H139" s="11">
        <f>H138*(计算结果!B$20-1)/(计算结果!B$20+1)+G139*2/(计算结果!B$20+1)</f>
        <v>-2.5576672922160881</v>
      </c>
      <c r="I139" s="11">
        <f t="shared" si="12"/>
        <v>13.969392229635005</v>
      </c>
      <c r="J139" s="20" t="str">
        <f ca="1">IFERROR(IF(计算结果!B$22=1,IF(AND(G139&gt;0,H139&gt;0,G139&gt;H139,OFFSET(G139,-计算结果!B$21,0,1,1)&lt;OFFSET(H139,-计算结果!B$21,0,1,1)),"买",IF(AND(G139&lt;0,H139&lt;0,OFFSET(G139,-计算结果!B$21,0,1,1)&gt;OFFSET(H139,-计算结果!B$21,0,1,1)),"卖",J138)),IF(计算结果!B$22=2,IF(AND(H139&gt;OFFSET(H139,-计算结果!B$21,0,1,1),B139&lt;OFFSET(B139,-计算结果!B$21,0,1,1)),"买",IF(AND(H139&lt;OFFSET(H139,-计算结果!B$21,0,1,1),B139&gt;OFFSET(B139,-计算结果!B$21,0,1,1)),"卖",J138)),IF(计算结果!B$22=3,IF(AND(I139&gt;0,OFFSET(I139,-计算结果!B$21,0,1,1)&lt;0),"买",IF(AND(I139&lt;0,OFFSET(I139,-计算结果!B$21,0,1,1)&gt;0),"卖",J138)),""))),"买")</f>
        <v>买</v>
      </c>
      <c r="K139" s="4" t="str">
        <f t="shared" ca="1" si="14"/>
        <v/>
      </c>
      <c r="L139" s="3">
        <f ca="1">IF(J138="买",B139/B138-1,0)-IF(K139=1,计算结果!B$17,0)</f>
        <v>3.8844352368943014E-3</v>
      </c>
      <c r="M139" s="2">
        <f t="shared" ca="1" si="13"/>
        <v>0.96183958769958111</v>
      </c>
      <c r="N139" s="3">
        <f ca="1">1-M139/MAX(M$2:M139)</f>
        <v>6.7430173123689596E-2</v>
      </c>
      <c r="P139" s="2"/>
    </row>
    <row r="140" spans="1:16" x14ac:dyDescent="0.15">
      <c r="A140" s="1">
        <v>38566</v>
      </c>
      <c r="B140" s="2">
        <v>903.6</v>
      </c>
      <c r="C140" s="3">
        <f t="shared" si="11"/>
        <v>1.3447583584751177E-2</v>
      </c>
      <c r="D140" s="3">
        <f>1-B140/MAX(B$2:B140)</f>
        <v>0.13859177486701368</v>
      </c>
      <c r="E140" s="4">
        <f>E139*(计算结果!B$18-1)/(计算结果!B$18+1)+B140*2/(计算结果!B$18+1)</f>
        <v>876.63911362690874</v>
      </c>
      <c r="F140" s="4">
        <f>F139*(计算结果!B$19-1)/(计算结果!B$19+1)+B140*2/(计算结果!B$19+1)</f>
        <v>869.99824579976416</v>
      </c>
      <c r="G140" s="11">
        <f t="shared" si="10"/>
        <v>6.6408678271445751</v>
      </c>
      <c r="H140" s="11">
        <f>H139*(计算结果!B$20-1)/(计算结果!B$20+1)+G140*2/(计算结果!B$20+1)</f>
        <v>-0.71796026834395543</v>
      </c>
      <c r="I140" s="11">
        <f t="shared" si="12"/>
        <v>14.717656190977062</v>
      </c>
      <c r="J140" s="20" t="str">
        <f ca="1">IFERROR(IF(计算结果!B$22=1,IF(AND(G140&gt;0,H140&gt;0,G140&gt;H140,OFFSET(G140,-计算结果!B$21,0,1,1)&lt;OFFSET(H140,-计算结果!B$21,0,1,1)),"买",IF(AND(G140&lt;0,H140&lt;0,OFFSET(G140,-计算结果!B$21,0,1,1)&gt;OFFSET(H140,-计算结果!B$21,0,1,1)),"卖",J139)),IF(计算结果!B$22=2,IF(AND(H140&gt;OFFSET(H140,-计算结果!B$21,0,1,1),B140&lt;OFFSET(B140,-计算结果!B$21,0,1,1)),"买",IF(AND(H140&lt;OFFSET(H140,-计算结果!B$21,0,1,1),B140&gt;OFFSET(B140,-计算结果!B$21,0,1,1)),"卖",J139)),IF(计算结果!B$22=3,IF(AND(I140&gt;0,OFFSET(I140,-计算结果!B$21,0,1,1)&lt;0),"买",IF(AND(I140&lt;0,OFFSET(I140,-计算结果!B$21,0,1,1)&gt;0),"卖",J139)),""))),"买")</f>
        <v>买</v>
      </c>
      <c r="K140" s="4" t="str">
        <f t="shared" ca="1" si="14"/>
        <v/>
      </c>
      <c r="L140" s="3">
        <f ca="1">IF(J139="买",B140/B139-1,0)-IF(K140=1,计算结果!B$17,0)</f>
        <v>1.3447583584751177E-2</v>
      </c>
      <c r="M140" s="2">
        <f t="shared" ca="1" si="13"/>
        <v>0.97477400595029384</v>
      </c>
      <c r="N140" s="3">
        <f ca="1">1-M140/MAX(M$2:M140)</f>
        <v>5.4889362428153454E-2</v>
      </c>
      <c r="P140" s="2"/>
    </row>
    <row r="141" spans="1:16" x14ac:dyDescent="0.15">
      <c r="A141" s="1">
        <v>38567</v>
      </c>
      <c r="B141" s="2">
        <v>909.57</v>
      </c>
      <c r="C141" s="3">
        <f t="shared" si="11"/>
        <v>6.6069057104913842E-3</v>
      </c>
      <c r="D141" s="3">
        <f>1-B141/MAX(B$2:B141)</f>
        <v>0.13290053194531826</v>
      </c>
      <c r="E141" s="4">
        <f>E140*(计算结果!B$18-1)/(计算结果!B$18+1)+B141*2/(计算结果!B$18+1)</f>
        <v>881.70540383815353</v>
      </c>
      <c r="F141" s="4">
        <f>F140*(计算结果!B$19-1)/(计算结果!B$19+1)+B141*2/(计算结果!B$19+1)</f>
        <v>872.92948685163344</v>
      </c>
      <c r="G141" s="11">
        <f t="shared" si="10"/>
        <v>8.7759169865200874</v>
      </c>
      <c r="H141" s="11">
        <f>H140*(计算结果!B$20-1)/(计算结果!B$20+1)+G141*2/(计算结果!B$20+1)</f>
        <v>1.1808151826288531</v>
      </c>
      <c r="I141" s="11">
        <f t="shared" si="12"/>
        <v>15.190203607782468</v>
      </c>
      <c r="J141" s="20" t="str">
        <f ca="1">IFERROR(IF(计算结果!B$22=1,IF(AND(G141&gt;0,H141&gt;0,G141&gt;H141,OFFSET(G141,-计算结果!B$21,0,1,1)&lt;OFFSET(H141,-计算结果!B$21,0,1,1)),"买",IF(AND(G141&lt;0,H141&lt;0,OFFSET(G141,-计算结果!B$21,0,1,1)&gt;OFFSET(H141,-计算结果!B$21,0,1,1)),"卖",J140)),IF(计算结果!B$22=2,IF(AND(H141&gt;OFFSET(H141,-计算结果!B$21,0,1,1),B141&lt;OFFSET(B141,-计算结果!B$21,0,1,1)),"买",IF(AND(H141&lt;OFFSET(H141,-计算结果!B$21,0,1,1),B141&gt;OFFSET(B141,-计算结果!B$21,0,1,1)),"卖",J140)),IF(计算结果!B$22=3,IF(AND(I141&gt;0,OFFSET(I141,-计算结果!B$21,0,1,1)&lt;0),"买",IF(AND(I141&lt;0,OFFSET(I141,-计算结果!B$21,0,1,1)&gt;0),"卖",J140)),""))),"买")</f>
        <v>买</v>
      </c>
      <c r="K141" s="4" t="str">
        <f t="shared" ca="1" si="14"/>
        <v/>
      </c>
      <c r="L141" s="3">
        <f ca="1">IF(J140="买",B141/B140-1,0)-IF(K141=1,计算结果!B$17,0)</f>
        <v>6.6069057104913842E-3</v>
      </c>
      <c r="M141" s="2">
        <f t="shared" ca="1" si="13"/>
        <v>0.98121424589664541</v>
      </c>
      <c r="N141" s="3">
        <f ca="1">1-M141/MAX(M$2:M141)</f>
        <v>4.8645105559733892E-2</v>
      </c>
      <c r="P141" s="2"/>
    </row>
    <row r="142" spans="1:16" x14ac:dyDescent="0.15">
      <c r="A142" s="1">
        <v>38568</v>
      </c>
      <c r="B142" s="2">
        <v>904.15</v>
      </c>
      <c r="C142" s="3">
        <f t="shared" si="11"/>
        <v>-5.9588596809482253E-3</v>
      </c>
      <c r="D142" s="3">
        <f>1-B142/MAX(B$2:B142)</f>
        <v>0.13806745600488102</v>
      </c>
      <c r="E142" s="4">
        <f>E141*(计算结果!B$18-1)/(计算结果!B$18+1)+B142*2/(计算结果!B$18+1)</f>
        <v>885.15841863228377</v>
      </c>
      <c r="F142" s="4">
        <f>F141*(计算结果!B$19-1)/(计算结果!B$19+1)+B142*2/(计算结果!B$19+1)</f>
        <v>875.2421174552162</v>
      </c>
      <c r="G142" s="11">
        <f t="shared" si="10"/>
        <v>9.9163011770675666</v>
      </c>
      <c r="H142" s="11">
        <f>H141*(计算结果!B$20-1)/(计算结果!B$20+1)+G142*2/(计算结果!B$20+1)</f>
        <v>2.9279123815165957</v>
      </c>
      <c r="I142" s="11">
        <f t="shared" si="12"/>
        <v>13.976777591101943</v>
      </c>
      <c r="J142" s="20" t="str">
        <f ca="1">IFERROR(IF(计算结果!B$22=1,IF(AND(G142&gt;0,H142&gt;0,G142&gt;H142,OFFSET(G142,-计算结果!B$21,0,1,1)&lt;OFFSET(H142,-计算结果!B$21,0,1,1)),"买",IF(AND(G142&lt;0,H142&lt;0,OFFSET(G142,-计算结果!B$21,0,1,1)&gt;OFFSET(H142,-计算结果!B$21,0,1,1)),"卖",J141)),IF(计算结果!B$22=2,IF(AND(H142&gt;OFFSET(H142,-计算结果!B$21,0,1,1),B142&lt;OFFSET(B142,-计算结果!B$21,0,1,1)),"买",IF(AND(H142&lt;OFFSET(H142,-计算结果!B$21,0,1,1),B142&gt;OFFSET(B142,-计算结果!B$21,0,1,1)),"卖",J141)),IF(计算结果!B$22=3,IF(AND(I142&gt;0,OFFSET(I142,-计算结果!B$21,0,1,1)&lt;0),"买",IF(AND(I142&lt;0,OFFSET(I142,-计算结果!B$21,0,1,1)&gt;0),"卖",J141)),""))),"买")</f>
        <v>买</v>
      </c>
      <c r="K142" s="4" t="str">
        <f t="shared" ca="1" si="14"/>
        <v/>
      </c>
      <c r="L142" s="3">
        <f ca="1">IF(J141="买",B142/B141-1,0)-IF(K142=1,计算结果!B$17,0)</f>
        <v>-5.9588596809482253E-3</v>
      </c>
      <c r="M142" s="2">
        <f t="shared" ca="1" si="13"/>
        <v>0.97536732788839986</v>
      </c>
      <c r="N142" s="3">
        <f ca="1">1-M142/MAX(M$2:M142)</f>
        <v>5.4314095882486813E-2</v>
      </c>
      <c r="P142" s="2"/>
    </row>
    <row r="143" spans="1:16" x14ac:dyDescent="0.15">
      <c r="A143" s="1">
        <v>38569</v>
      </c>
      <c r="B143" s="2">
        <v>923.8</v>
      </c>
      <c r="C143" s="3">
        <f t="shared" si="11"/>
        <v>2.1733119504506959E-2</v>
      </c>
      <c r="D143" s="3">
        <f>1-B143/MAX(B$2:B143)</f>
        <v>0.11933497302141138</v>
      </c>
      <c r="E143" s="4">
        <f>E142*(计算结果!B$18-1)/(计算结果!B$18+1)+B143*2/(计算结果!B$18+1)</f>
        <v>891.10327730424012</v>
      </c>
      <c r="F143" s="4">
        <f>F142*(计算结果!B$19-1)/(计算结果!B$19+1)+B143*2/(计算结果!B$19+1)</f>
        <v>878.8389976437187</v>
      </c>
      <c r="G143" s="11">
        <f t="shared" si="10"/>
        <v>12.264279660521424</v>
      </c>
      <c r="H143" s="11">
        <f>H142*(计算结果!B$20-1)/(计算结果!B$20+1)+G143*2/(计算结果!B$20+1)</f>
        <v>4.7951858373175611</v>
      </c>
      <c r="I143" s="11">
        <f t="shared" si="12"/>
        <v>14.938187646407727</v>
      </c>
      <c r="J143" s="20" t="str">
        <f ca="1">IFERROR(IF(计算结果!B$22=1,IF(AND(G143&gt;0,H143&gt;0,G143&gt;H143,OFFSET(G143,-计算结果!B$21,0,1,1)&lt;OFFSET(H143,-计算结果!B$21,0,1,1)),"买",IF(AND(G143&lt;0,H143&lt;0,OFFSET(G143,-计算结果!B$21,0,1,1)&gt;OFFSET(H143,-计算结果!B$21,0,1,1)),"卖",J142)),IF(计算结果!B$22=2,IF(AND(H143&gt;OFFSET(H143,-计算结果!B$21,0,1,1),B143&lt;OFFSET(B143,-计算结果!B$21,0,1,1)),"买",IF(AND(H143&lt;OFFSET(H143,-计算结果!B$21,0,1,1),B143&gt;OFFSET(B143,-计算结果!B$21,0,1,1)),"卖",J142)),IF(计算结果!B$22=3,IF(AND(I143&gt;0,OFFSET(I143,-计算结果!B$21,0,1,1)&lt;0),"买",IF(AND(I143&lt;0,OFFSET(I143,-计算结果!B$21,0,1,1)&gt;0),"卖",J142)),""))),"买")</f>
        <v>买</v>
      </c>
      <c r="K143" s="4" t="str">
        <f t="shared" ca="1" si="14"/>
        <v/>
      </c>
      <c r="L143" s="3">
        <f ca="1">IF(J142="买",B143/B142-1,0)-IF(K143=1,计算结果!B$17,0)</f>
        <v>2.1733119504506959E-2</v>
      </c>
      <c r="M143" s="2">
        <f t="shared" ca="1" si="13"/>
        <v>0.99656510258619013</v>
      </c>
      <c r="N143" s="3">
        <f ca="1">1-M143/MAX(M$2:M143)</f>
        <v>3.3761391114573103E-2</v>
      </c>
      <c r="P143" s="2"/>
    </row>
    <row r="144" spans="1:16" x14ac:dyDescent="0.15">
      <c r="A144" s="1">
        <v>38572</v>
      </c>
      <c r="B144" s="2">
        <v>927.47</v>
      </c>
      <c r="C144" s="3">
        <f t="shared" si="11"/>
        <v>3.9727213682616558E-3</v>
      </c>
      <c r="D144" s="3">
        <f>1-B144/MAX(B$2:B144)</f>
        <v>0.11583633625045286</v>
      </c>
      <c r="E144" s="4">
        <f>E143*(计算结果!B$18-1)/(计算结果!B$18+1)+B144*2/(计算结果!B$18+1)</f>
        <v>896.69815771897242</v>
      </c>
      <c r="F144" s="4">
        <f>F143*(计算结果!B$19-1)/(计算结果!B$19+1)+B144*2/(计算结果!B$19+1)</f>
        <v>882.44129411455435</v>
      </c>
      <c r="G144" s="11">
        <f t="shared" si="10"/>
        <v>14.256863604418072</v>
      </c>
      <c r="H144" s="11">
        <f>H143*(计算结果!B$20-1)/(计算结果!B$20+1)+G144*2/(计算结果!B$20+1)</f>
        <v>6.6875213907376629</v>
      </c>
      <c r="I144" s="11">
        <f t="shared" si="12"/>
        <v>15.138684427360818</v>
      </c>
      <c r="J144" s="20" t="str">
        <f ca="1">IFERROR(IF(计算结果!B$22=1,IF(AND(G144&gt;0,H144&gt;0,G144&gt;H144,OFFSET(G144,-计算结果!B$21,0,1,1)&lt;OFFSET(H144,-计算结果!B$21,0,1,1)),"买",IF(AND(G144&lt;0,H144&lt;0,OFFSET(G144,-计算结果!B$21,0,1,1)&gt;OFFSET(H144,-计算结果!B$21,0,1,1)),"卖",J143)),IF(计算结果!B$22=2,IF(AND(H144&gt;OFFSET(H144,-计算结果!B$21,0,1,1),B144&lt;OFFSET(B144,-计算结果!B$21,0,1,1)),"买",IF(AND(H144&lt;OFFSET(H144,-计算结果!B$21,0,1,1),B144&gt;OFFSET(B144,-计算结果!B$21,0,1,1)),"卖",J143)),IF(计算结果!B$22=3,IF(AND(I144&gt;0,OFFSET(I144,-计算结果!B$21,0,1,1)&lt;0),"买",IF(AND(I144&lt;0,OFFSET(I144,-计算结果!B$21,0,1,1)&gt;0),"卖",J143)),""))),"买")</f>
        <v>买</v>
      </c>
      <c r="K144" s="4" t="str">
        <f t="shared" ca="1" si="14"/>
        <v/>
      </c>
      <c r="L144" s="3">
        <f ca="1">IF(J143="买",B144/B143-1,0)-IF(K144=1,计算结果!B$17,0)</f>
        <v>3.9727213682616558E-3</v>
      </c>
      <c r="M144" s="2">
        <f t="shared" ca="1" si="13"/>
        <v>1.0005241780640981</v>
      </c>
      <c r="N144" s="3">
        <f ca="1">1-M144/MAX(M$2:M144)</f>
        <v>2.9922794346214587E-2</v>
      </c>
      <c r="P144" s="2"/>
    </row>
    <row r="145" spans="1:16" x14ac:dyDescent="0.15">
      <c r="A145" s="1">
        <v>38573</v>
      </c>
      <c r="B145" s="2">
        <v>933.09</v>
      </c>
      <c r="C145" s="3">
        <f t="shared" si="11"/>
        <v>6.0594951858281565E-3</v>
      </c>
      <c r="D145" s="3">
        <f>1-B145/MAX(B$2:B145)</f>
        <v>0.11047875078647829</v>
      </c>
      <c r="E145" s="4">
        <f>E144*(计算结果!B$18-1)/(计算结果!B$18+1)+B145*2/(计算结果!B$18+1)</f>
        <v>902.29690268528452</v>
      </c>
      <c r="F145" s="4">
        <f>F144*(计算结果!B$19-1)/(计算结果!B$19+1)+B145*2/(计算结果!B$19+1)</f>
        <v>886.19305010606877</v>
      </c>
      <c r="G145" s="11">
        <f t="shared" si="10"/>
        <v>16.103852579215754</v>
      </c>
      <c r="H145" s="11">
        <f>H144*(计算结果!B$20-1)/(计算结果!B$20+1)+G145*2/(计算结果!B$20+1)</f>
        <v>8.5707876284332816</v>
      </c>
      <c r="I145" s="11">
        <f t="shared" si="12"/>
        <v>15.066129901564945</v>
      </c>
      <c r="J145" s="20" t="str">
        <f ca="1">IFERROR(IF(计算结果!B$22=1,IF(AND(G145&gt;0,H145&gt;0,G145&gt;H145,OFFSET(G145,-计算结果!B$21,0,1,1)&lt;OFFSET(H145,-计算结果!B$21,0,1,1)),"买",IF(AND(G145&lt;0,H145&lt;0,OFFSET(G145,-计算结果!B$21,0,1,1)&gt;OFFSET(H145,-计算结果!B$21,0,1,1)),"卖",J144)),IF(计算结果!B$22=2,IF(AND(H145&gt;OFFSET(H145,-计算结果!B$21,0,1,1),B145&lt;OFFSET(B145,-计算结果!B$21,0,1,1)),"买",IF(AND(H145&lt;OFFSET(H145,-计算结果!B$21,0,1,1),B145&gt;OFFSET(B145,-计算结果!B$21,0,1,1)),"卖",J144)),IF(计算结果!B$22=3,IF(AND(I145&gt;0,OFFSET(I145,-计算结果!B$21,0,1,1)&lt;0),"买",IF(AND(I145&lt;0,OFFSET(I145,-计算结果!B$21,0,1,1)&gt;0),"卖",J144)),""))),"买")</f>
        <v>买</v>
      </c>
      <c r="K145" s="4" t="str">
        <f t="shared" ca="1" si="14"/>
        <v/>
      </c>
      <c r="L145" s="3">
        <f ca="1">IF(J144="买",B145/B144-1,0)-IF(K145=1,计算结果!B$17,0)</f>
        <v>6.0594951858281565E-3</v>
      </c>
      <c r="M145" s="2">
        <f t="shared" ca="1" si="13"/>
        <v>1.0065868495043822</v>
      </c>
      <c r="N145" s="3">
        <f ca="1">1-M145/MAX(M$2:M145)</f>
        <v>2.4044616188673928E-2</v>
      </c>
      <c r="P145" s="2"/>
    </row>
    <row r="146" spans="1:16" x14ac:dyDescent="0.15">
      <c r="A146" s="1">
        <v>38574</v>
      </c>
      <c r="B146" s="2">
        <v>940.37</v>
      </c>
      <c r="C146" s="3">
        <f t="shared" si="11"/>
        <v>7.8020341017479566E-3</v>
      </c>
      <c r="D146" s="3">
        <f>1-B146/MAX(B$2:B146)</f>
        <v>0.10353867566588493</v>
      </c>
      <c r="E146" s="4">
        <f>E145*(计算结果!B$18-1)/(计算结果!B$18+1)+B146*2/(计算结果!B$18+1)</f>
        <v>908.1543022721637</v>
      </c>
      <c r="F146" s="4">
        <f>F145*(计算结果!B$19-1)/(计算结果!B$19+1)+B146*2/(计算结果!B$19+1)</f>
        <v>890.20615750561933</v>
      </c>
      <c r="G146" s="11">
        <f t="shared" si="10"/>
        <v>17.948144766544374</v>
      </c>
      <c r="H146" s="11">
        <f>H145*(计算结果!B$20-1)/(计算结果!B$20+1)+G146*2/(计算结果!B$20+1)</f>
        <v>10.446259056055499</v>
      </c>
      <c r="I146" s="11">
        <f t="shared" si="12"/>
        <v>15.003771420977749</v>
      </c>
      <c r="J146" s="20" t="str">
        <f ca="1">IFERROR(IF(计算结果!B$22=1,IF(AND(G146&gt;0,H146&gt;0,G146&gt;H146,OFFSET(G146,-计算结果!B$21,0,1,1)&lt;OFFSET(H146,-计算结果!B$21,0,1,1)),"买",IF(AND(G146&lt;0,H146&lt;0,OFFSET(G146,-计算结果!B$21,0,1,1)&gt;OFFSET(H146,-计算结果!B$21,0,1,1)),"卖",J145)),IF(计算结果!B$22=2,IF(AND(H146&gt;OFFSET(H146,-计算结果!B$21,0,1,1),B146&lt;OFFSET(B146,-计算结果!B$21,0,1,1)),"买",IF(AND(H146&lt;OFFSET(H146,-计算结果!B$21,0,1,1),B146&gt;OFFSET(B146,-计算结果!B$21,0,1,1)),"卖",J145)),IF(计算结果!B$22=3,IF(AND(I146&gt;0,OFFSET(I146,-计算结果!B$21,0,1,1)&lt;0),"买",IF(AND(I146&lt;0,OFFSET(I146,-计算结果!B$21,0,1,1)&gt;0),"卖",J145)),""))),"买")</f>
        <v>买</v>
      </c>
      <c r="K146" s="4" t="str">
        <f t="shared" ca="1" si="14"/>
        <v/>
      </c>
      <c r="L146" s="3">
        <f ca="1">IF(J145="买",B146/B145-1,0)-IF(K146=1,计算结果!B$17,0)</f>
        <v>7.8020341017479566E-3</v>
      </c>
      <c r="M146" s="2">
        <f t="shared" ca="1" si="13"/>
        <v>1.0144402744305865</v>
      </c>
      <c r="N146" s="3">
        <f ca="1">1-M146/MAX(M$2:M146)</f>
        <v>1.6430179002393297E-2</v>
      </c>
      <c r="P146" s="2"/>
    </row>
    <row r="147" spans="1:16" x14ac:dyDescent="0.15">
      <c r="A147" s="1">
        <v>38575</v>
      </c>
      <c r="B147" s="2">
        <v>953.99</v>
      </c>
      <c r="C147" s="3">
        <f t="shared" si="11"/>
        <v>1.4483660686750888E-2</v>
      </c>
      <c r="D147" s="3">
        <f>1-B147/MAX(B$2:B147)</f>
        <v>9.0554634025434289E-2</v>
      </c>
      <c r="E147" s="4">
        <f>E146*(计算结果!B$18-1)/(计算结果!B$18+1)+B147*2/(计算结果!B$18+1)</f>
        <v>915.20594807644613</v>
      </c>
      <c r="F147" s="4">
        <f>F146*(计算结果!B$19-1)/(计算结果!B$19+1)+B147*2/(计算结果!B$19+1)</f>
        <v>894.93088657927728</v>
      </c>
      <c r="G147" s="11">
        <f t="shared" si="10"/>
        <v>20.275061497168849</v>
      </c>
      <c r="H147" s="11">
        <f>H146*(计算结果!B$20-1)/(计算结果!B$20+1)+G147*2/(计算结果!B$20+1)</f>
        <v>12.41201954427817</v>
      </c>
      <c r="I147" s="11">
        <f t="shared" si="12"/>
        <v>15.726083905781358</v>
      </c>
      <c r="J147" s="20" t="str">
        <f ca="1">IFERROR(IF(计算结果!B$22=1,IF(AND(G147&gt;0,H147&gt;0,G147&gt;H147,OFFSET(G147,-计算结果!B$21,0,1,1)&lt;OFFSET(H147,-计算结果!B$21,0,1,1)),"买",IF(AND(G147&lt;0,H147&lt;0,OFFSET(G147,-计算结果!B$21,0,1,1)&gt;OFFSET(H147,-计算结果!B$21,0,1,1)),"卖",J146)),IF(计算结果!B$22=2,IF(AND(H147&gt;OFFSET(H147,-计算结果!B$21,0,1,1),B147&lt;OFFSET(B147,-计算结果!B$21,0,1,1)),"买",IF(AND(H147&lt;OFFSET(H147,-计算结果!B$21,0,1,1),B147&gt;OFFSET(B147,-计算结果!B$21,0,1,1)),"卖",J146)),IF(计算结果!B$22=3,IF(AND(I147&gt;0,OFFSET(I147,-计算结果!B$21,0,1,1)&lt;0),"买",IF(AND(I147&lt;0,OFFSET(I147,-计算结果!B$21,0,1,1)&gt;0),"卖",J146)),""))),"买")</f>
        <v>买</v>
      </c>
      <c r="K147" s="4" t="str">
        <f t="shared" ca="1" si="14"/>
        <v/>
      </c>
      <c r="L147" s="3">
        <f ca="1">IF(J146="买",B147/B146-1,0)-IF(K147=1,计算结果!B$17,0)</f>
        <v>1.4483660686750888E-2</v>
      </c>
      <c r="M147" s="2">
        <f t="shared" ca="1" si="13"/>
        <v>1.0291330831524135</v>
      </c>
      <c r="N147" s="3">
        <f ca="1">1-M147/MAX(M$2:M147)</f>
        <v>2.1844874533357705E-3</v>
      </c>
      <c r="P147" s="2"/>
    </row>
    <row r="148" spans="1:16" x14ac:dyDescent="0.15">
      <c r="A148" s="1">
        <v>38576</v>
      </c>
      <c r="B148" s="2">
        <v>938.32</v>
      </c>
      <c r="C148" s="3">
        <f t="shared" si="11"/>
        <v>-1.6425748697575404E-2</v>
      </c>
      <c r="D148" s="3">
        <f>1-B148/MAX(B$2:B148)</f>
        <v>0.1054929550611069</v>
      </c>
      <c r="E148" s="4">
        <f>E147*(计算结果!B$18-1)/(计算结果!B$18+1)+B148*2/(计算结果!B$18+1)</f>
        <v>918.76195606468514</v>
      </c>
      <c r="F148" s="4">
        <f>F147*(计算结果!B$19-1)/(计算结果!B$19+1)+B148*2/(计算结果!B$19+1)</f>
        <v>898.1448949808123</v>
      </c>
      <c r="G148" s="11">
        <f t="shared" si="10"/>
        <v>20.617061083872841</v>
      </c>
      <c r="H148" s="11">
        <f>H147*(计算结果!B$20-1)/(计算结果!B$20+1)+G148*2/(计算结果!B$20+1)</f>
        <v>14.053027852197104</v>
      </c>
      <c r="I148" s="11">
        <f t="shared" si="12"/>
        <v>13.128066463351473</v>
      </c>
      <c r="J148" s="20" t="str">
        <f ca="1">IFERROR(IF(计算结果!B$22=1,IF(AND(G148&gt;0,H148&gt;0,G148&gt;H148,OFFSET(G148,-计算结果!B$21,0,1,1)&lt;OFFSET(H148,-计算结果!B$21,0,1,1)),"买",IF(AND(G148&lt;0,H148&lt;0,OFFSET(G148,-计算结果!B$21,0,1,1)&gt;OFFSET(H148,-计算结果!B$21,0,1,1)),"卖",J147)),IF(计算结果!B$22=2,IF(AND(H148&gt;OFFSET(H148,-计算结果!B$21,0,1,1),B148&lt;OFFSET(B148,-计算结果!B$21,0,1,1)),"买",IF(AND(H148&lt;OFFSET(H148,-计算结果!B$21,0,1,1),B148&gt;OFFSET(B148,-计算结果!B$21,0,1,1)),"卖",J147)),IF(计算结果!B$22=3,IF(AND(I148&gt;0,OFFSET(I148,-计算结果!B$21,0,1,1)&lt;0),"买",IF(AND(I148&lt;0,OFFSET(I148,-计算结果!B$21,0,1,1)&gt;0),"卖",J147)),""))),"买")</f>
        <v>买</v>
      </c>
      <c r="K148" s="4" t="str">
        <f t="shared" ca="1" si="14"/>
        <v/>
      </c>
      <c r="L148" s="3">
        <f ca="1">IF(J147="买",B148/B147-1,0)-IF(K148=1,计算结果!B$17,0)</f>
        <v>-1.6425748697575404E-2</v>
      </c>
      <c r="M148" s="2">
        <f t="shared" ca="1" si="13"/>
        <v>1.012228801752191</v>
      </c>
      <c r="N148" s="3">
        <f ca="1">1-M148/MAX(M$2:M148)</f>
        <v>1.8574354308969587E-2</v>
      </c>
      <c r="P148" s="2"/>
    </row>
    <row r="149" spans="1:16" x14ac:dyDescent="0.15">
      <c r="A149" s="1">
        <v>38579</v>
      </c>
      <c r="B149" s="2">
        <v>954.5</v>
      </c>
      <c r="C149" s="3">
        <f t="shared" si="11"/>
        <v>1.7243584278284541E-2</v>
      </c>
      <c r="D149" s="3">
        <f>1-B149/MAX(B$2:B149)</f>
        <v>9.0068447444183852E-2</v>
      </c>
      <c r="E149" s="4">
        <f>E148*(计算结果!B$18-1)/(计算结果!B$18+1)+B149*2/(计算结果!B$18+1)</f>
        <v>924.26011667011824</v>
      </c>
      <c r="F149" s="4">
        <f>F148*(计算结果!B$19-1)/(计算结果!B$19+1)+B149*2/(计算结果!B$19+1)</f>
        <v>902.31934720445577</v>
      </c>
      <c r="G149" s="11">
        <f t="shared" si="10"/>
        <v>21.94076946566247</v>
      </c>
      <c r="H149" s="11">
        <f>H148*(计算结果!B$20-1)/(计算结果!B$20+1)+G149*2/(计算结果!B$20+1)</f>
        <v>15.630576174890177</v>
      </c>
      <c r="I149" s="11">
        <f t="shared" si="12"/>
        <v>12.620386581544587</v>
      </c>
      <c r="J149" s="20" t="str">
        <f ca="1">IFERROR(IF(计算结果!B$22=1,IF(AND(G149&gt;0,H149&gt;0,G149&gt;H149,OFFSET(G149,-计算结果!B$21,0,1,1)&lt;OFFSET(H149,-计算结果!B$21,0,1,1)),"买",IF(AND(G149&lt;0,H149&lt;0,OFFSET(G149,-计算结果!B$21,0,1,1)&gt;OFFSET(H149,-计算结果!B$21,0,1,1)),"卖",J148)),IF(计算结果!B$22=2,IF(AND(H149&gt;OFFSET(H149,-计算结果!B$21,0,1,1),B149&lt;OFFSET(B149,-计算结果!B$21,0,1,1)),"买",IF(AND(H149&lt;OFFSET(H149,-计算结果!B$21,0,1,1),B149&gt;OFFSET(B149,-计算结果!B$21,0,1,1)),"卖",J148)),IF(计算结果!B$22=3,IF(AND(I149&gt;0,OFFSET(I149,-计算结果!B$21,0,1,1)&lt;0),"买",IF(AND(I149&lt;0,OFFSET(I149,-计算结果!B$21,0,1,1)&gt;0),"卖",J148)),""))),"买")</f>
        <v>买</v>
      </c>
      <c r="K149" s="4" t="str">
        <f t="shared" ca="1" si="14"/>
        <v/>
      </c>
      <c r="L149" s="3">
        <f ca="1">IF(J148="买",B149/B148-1,0)-IF(K149=1,计算结果!B$17,0)</f>
        <v>1.7243584278284541E-2</v>
      </c>
      <c r="M149" s="2">
        <f t="shared" ca="1" si="13"/>
        <v>1.0296832544041119</v>
      </c>
      <c r="N149" s="3">
        <f ca="1">1-M149/MAX(M$2:M149)</f>
        <v>1.6510584746264323E-3</v>
      </c>
      <c r="P149" s="2"/>
    </row>
    <row r="150" spans="1:16" x14ac:dyDescent="0.15">
      <c r="A150" s="1">
        <v>38580</v>
      </c>
      <c r="B150" s="2">
        <v>945.06</v>
      </c>
      <c r="C150" s="3">
        <f t="shared" si="11"/>
        <v>-9.8899947616554185E-3</v>
      </c>
      <c r="D150" s="3">
        <f>1-B150/MAX(B$2:B150)</f>
        <v>9.9067665732425869E-2</v>
      </c>
      <c r="E150" s="4">
        <f>E149*(计算结果!B$18-1)/(计算结果!B$18+1)+B150*2/(计算结果!B$18+1)</f>
        <v>927.46009872086938</v>
      </c>
      <c r="F150" s="4">
        <f>F149*(计算结果!B$19-1)/(计算结果!B$19+1)+B150*2/(计算结果!B$19+1)</f>
        <v>905.48532148560707</v>
      </c>
      <c r="G150" s="11">
        <f t="shared" si="10"/>
        <v>21.974777235262309</v>
      </c>
      <c r="H150" s="11">
        <f>H149*(计算结果!B$20-1)/(计算结果!B$20+1)+G150*2/(计算结果!B$20+1)</f>
        <v>16.899416386964603</v>
      </c>
      <c r="I150" s="11">
        <f t="shared" si="12"/>
        <v>10.150721696595411</v>
      </c>
      <c r="J150" s="20" t="str">
        <f ca="1">IFERROR(IF(计算结果!B$22=1,IF(AND(G150&gt;0,H150&gt;0,G150&gt;H150,OFFSET(G150,-计算结果!B$21,0,1,1)&lt;OFFSET(H150,-计算结果!B$21,0,1,1)),"买",IF(AND(G150&lt;0,H150&lt;0,OFFSET(G150,-计算结果!B$21,0,1,1)&gt;OFFSET(H150,-计算结果!B$21,0,1,1)),"卖",J149)),IF(计算结果!B$22=2,IF(AND(H150&gt;OFFSET(H150,-计算结果!B$21,0,1,1),B150&lt;OFFSET(B150,-计算结果!B$21,0,1,1)),"买",IF(AND(H150&lt;OFFSET(H150,-计算结果!B$21,0,1,1),B150&gt;OFFSET(B150,-计算结果!B$21,0,1,1)),"卖",J149)),IF(计算结果!B$22=3,IF(AND(I150&gt;0,OFFSET(I150,-计算结果!B$21,0,1,1)&lt;0),"买",IF(AND(I150&lt;0,OFFSET(I150,-计算结果!B$21,0,1,1)&gt;0),"卖",J149)),""))),"买")</f>
        <v>买</v>
      </c>
      <c r="K150" s="4" t="str">
        <f t="shared" ca="1" si="14"/>
        <v/>
      </c>
      <c r="L150" s="3">
        <f ca="1">IF(J149="买",B150/B149-1,0)-IF(K150=1,计算结果!B$17,0)</f>
        <v>-9.8899947616554185E-3</v>
      </c>
      <c r="M150" s="2">
        <f t="shared" ca="1" si="13"/>
        <v>1.0194996924118909</v>
      </c>
      <c r="N150" s="3">
        <f ca="1">1-M150/MAX(M$2:M150)</f>
        <v>1.152472427661666E-2</v>
      </c>
      <c r="P150" s="2"/>
    </row>
    <row r="151" spans="1:16" x14ac:dyDescent="0.15">
      <c r="A151" s="1">
        <v>38581</v>
      </c>
      <c r="B151" s="2">
        <v>953.01</v>
      </c>
      <c r="C151" s="3">
        <f t="shared" si="11"/>
        <v>8.4121643070280694E-3</v>
      </c>
      <c r="D151" s="3">
        <f>1-B151/MAX(B$2:B151)</f>
        <v>9.1488874907052598E-2</v>
      </c>
      <c r="E151" s="4">
        <f>E150*(计算结果!B$18-1)/(计算结果!B$18+1)+B151*2/(计算结果!B$18+1)</f>
        <v>931.39085276381252</v>
      </c>
      <c r="F151" s="4">
        <f>F150*(计算结果!B$19-1)/(计算结果!B$19+1)+B151*2/(计算结果!B$19+1)</f>
        <v>909.00566804222888</v>
      </c>
      <c r="G151" s="11">
        <f t="shared" si="10"/>
        <v>22.385184721583641</v>
      </c>
      <c r="H151" s="11">
        <f>H150*(计算结果!B$20-1)/(计算结果!B$20+1)+G151*2/(计算结果!B$20+1)</f>
        <v>17.996570053888412</v>
      </c>
      <c r="I151" s="11">
        <f t="shared" si="12"/>
        <v>8.7772293353904587</v>
      </c>
      <c r="J151" s="20" t="str">
        <f ca="1">IFERROR(IF(计算结果!B$22=1,IF(AND(G151&gt;0,H151&gt;0,G151&gt;H151,OFFSET(G151,-计算结果!B$21,0,1,1)&lt;OFFSET(H151,-计算结果!B$21,0,1,1)),"买",IF(AND(G151&lt;0,H151&lt;0,OFFSET(G151,-计算结果!B$21,0,1,1)&gt;OFFSET(H151,-计算结果!B$21,0,1,1)),"卖",J150)),IF(计算结果!B$22=2,IF(AND(H151&gt;OFFSET(H151,-计算结果!B$21,0,1,1),B151&lt;OFFSET(B151,-计算结果!B$21,0,1,1)),"买",IF(AND(H151&lt;OFFSET(H151,-计算结果!B$21,0,1,1),B151&gt;OFFSET(B151,-计算结果!B$21,0,1,1)),"卖",J150)),IF(计算结果!B$22=3,IF(AND(I151&gt;0,OFFSET(I151,-计算结果!B$21,0,1,1)&lt;0),"买",IF(AND(I151&lt;0,OFFSET(I151,-计算结果!B$21,0,1,1)&gt;0),"卖",J150)),""))),"买")</f>
        <v>买</v>
      </c>
      <c r="K151" s="4" t="str">
        <f t="shared" ca="1" si="14"/>
        <v/>
      </c>
      <c r="L151" s="3">
        <f ca="1">IF(J150="买",B151/B150-1,0)-IF(K151=1,计算结果!B$17,0)</f>
        <v>8.4121643070280694E-3</v>
      </c>
      <c r="M151" s="2">
        <f t="shared" ca="1" si="13"/>
        <v>1.0280758913354242</v>
      </c>
      <c r="N151" s="3">
        <f ca="1">1-M151/MAX(M$2:M151)</f>
        <v>3.2095078437968105E-3</v>
      </c>
      <c r="P151" s="2"/>
    </row>
    <row r="152" spans="1:16" x14ac:dyDescent="0.15">
      <c r="A152" s="1">
        <v>38582</v>
      </c>
      <c r="B152" s="2">
        <v>920.67</v>
      </c>
      <c r="C152" s="3">
        <f t="shared" si="11"/>
        <v>-3.3934586205811135E-2</v>
      </c>
      <c r="D152" s="3">
        <f>1-B152/MAX(B$2:B152)</f>
        <v>0.12231882400045768</v>
      </c>
      <c r="E152" s="4">
        <f>E151*(计算结果!B$18-1)/(计算结果!B$18+1)+B152*2/(计算结果!B$18+1)</f>
        <v>929.74149080014899</v>
      </c>
      <c r="F152" s="4">
        <f>F151*(计算结果!B$19-1)/(计算结果!B$19+1)+B152*2/(计算结果!B$19+1)</f>
        <v>909.86969263169351</v>
      </c>
      <c r="G152" s="11">
        <f t="shared" si="10"/>
        <v>19.871798168455484</v>
      </c>
      <c r="H152" s="11">
        <f>H151*(计算结果!B$20-1)/(计算结果!B$20+1)+G152*2/(计算结果!B$20+1)</f>
        <v>18.371615676801827</v>
      </c>
      <c r="I152" s="11">
        <f t="shared" si="12"/>
        <v>3.000364983307314</v>
      </c>
      <c r="J152" s="20" t="str">
        <f ca="1">IFERROR(IF(计算结果!B$22=1,IF(AND(G152&gt;0,H152&gt;0,G152&gt;H152,OFFSET(G152,-计算结果!B$21,0,1,1)&lt;OFFSET(H152,-计算结果!B$21,0,1,1)),"买",IF(AND(G152&lt;0,H152&lt;0,OFFSET(G152,-计算结果!B$21,0,1,1)&gt;OFFSET(H152,-计算结果!B$21,0,1,1)),"卖",J151)),IF(计算结果!B$22=2,IF(AND(H152&gt;OFFSET(H152,-计算结果!B$21,0,1,1),B152&lt;OFFSET(B152,-计算结果!B$21,0,1,1)),"买",IF(AND(H152&lt;OFFSET(H152,-计算结果!B$21,0,1,1),B152&gt;OFFSET(B152,-计算结果!B$21,0,1,1)),"卖",J151)),IF(计算结果!B$22=3,IF(AND(I152&gt;0,OFFSET(I152,-计算结果!B$21,0,1,1)&lt;0),"买",IF(AND(I152&lt;0,OFFSET(I152,-计算结果!B$21,0,1,1)&gt;0),"卖",J151)),""))),"买")</f>
        <v>买</v>
      </c>
      <c r="K152" s="4" t="str">
        <f t="shared" ca="1" si="14"/>
        <v/>
      </c>
      <c r="L152" s="3">
        <f ca="1">IF(J151="买",B152/B151-1,0)-IF(K152=1,计算结果!B$17,0)</f>
        <v>-3.3934586205811135E-2</v>
      </c>
      <c r="M152" s="2">
        <f t="shared" ca="1" si="13"/>
        <v>0.99318856137478617</v>
      </c>
      <c r="N152" s="3">
        <f ca="1">1-M152/MAX(M$2:M152)</f>
        <v>3.7035180729004358E-2</v>
      </c>
      <c r="P152" s="2"/>
    </row>
    <row r="153" spans="1:16" x14ac:dyDescent="0.15">
      <c r="A153" s="1">
        <v>38583</v>
      </c>
      <c r="B153" s="2">
        <v>923.04</v>
      </c>
      <c r="C153" s="3">
        <f t="shared" si="11"/>
        <v>2.5742122584639926E-3</v>
      </c>
      <c r="D153" s="3">
        <f>1-B153/MAX(B$2:B153)</f>
        <v>0.12005948635817654</v>
      </c>
      <c r="E153" s="4">
        <f>E152*(计算结果!B$18-1)/(计算结果!B$18+1)+B153*2/(计算结果!B$18+1)</f>
        <v>928.71049221551061</v>
      </c>
      <c r="F153" s="4">
        <f>F152*(计算结果!B$19-1)/(计算结果!B$19+1)+B153*2/(计算结果!B$19+1)</f>
        <v>910.84527095527176</v>
      </c>
      <c r="G153" s="11">
        <f t="shared" si="10"/>
        <v>17.865221260238854</v>
      </c>
      <c r="H153" s="11">
        <f>H152*(计算结果!B$20-1)/(计算结果!B$20+1)+G153*2/(计算结果!B$20+1)</f>
        <v>18.270336793489232</v>
      </c>
      <c r="I153" s="11">
        <f t="shared" si="12"/>
        <v>-0.81023106650075505</v>
      </c>
      <c r="J153" s="20" t="str">
        <f ca="1">IFERROR(IF(计算结果!B$22=1,IF(AND(G153&gt;0,H153&gt;0,G153&gt;H153,OFFSET(G153,-计算结果!B$21,0,1,1)&lt;OFFSET(H153,-计算结果!B$21,0,1,1)),"买",IF(AND(G153&lt;0,H153&lt;0,OFFSET(G153,-计算结果!B$21,0,1,1)&gt;OFFSET(H153,-计算结果!B$21,0,1,1)),"卖",J152)),IF(计算结果!B$22=2,IF(AND(H153&gt;OFFSET(H153,-计算结果!B$21,0,1,1),B153&lt;OFFSET(B153,-计算结果!B$21,0,1,1)),"买",IF(AND(H153&lt;OFFSET(H153,-计算结果!B$21,0,1,1),B153&gt;OFFSET(B153,-计算结果!B$21,0,1,1)),"卖",J152)),IF(计算结果!B$22=3,IF(AND(I153&gt;0,OFFSET(I153,-计算结果!B$21,0,1,1)&lt;0),"买",IF(AND(I153&lt;0,OFFSET(I153,-计算结果!B$21,0,1,1)&gt;0),"卖",J152)),""))),"买")</f>
        <v>卖</v>
      </c>
      <c r="K153" s="4">
        <f t="shared" ca="1" si="14"/>
        <v>1</v>
      </c>
      <c r="L153" s="3">
        <f ca="1">IF(J152="买",B153/B152-1,0)-IF(K153=1,计算结果!B$17,0)</f>
        <v>2.5742122584639926E-3</v>
      </c>
      <c r="M153" s="2">
        <f t="shared" ca="1" si="13"/>
        <v>0.99574523954444338</v>
      </c>
      <c r="N153" s="3">
        <f ca="1">1-M153/MAX(M$2:M153)</f>
        <v>3.4556304886767308E-2</v>
      </c>
      <c r="P153" s="2"/>
    </row>
    <row r="154" spans="1:16" x14ac:dyDescent="0.15">
      <c r="A154" s="1">
        <v>38586</v>
      </c>
      <c r="B154" s="2">
        <v>931.67</v>
      </c>
      <c r="C154" s="3">
        <f t="shared" si="11"/>
        <v>9.3495406482926313E-3</v>
      </c>
      <c r="D154" s="3">
        <f>1-B154/MAX(B$2:B154)</f>
        <v>0.11183244675780291</v>
      </c>
      <c r="E154" s="4">
        <f>E153*(计算结果!B$18-1)/(计算结果!B$18+1)+B154*2/(计算结果!B$18+1)</f>
        <v>929.16580110543202</v>
      </c>
      <c r="F154" s="4">
        <f>F153*(计算结果!B$19-1)/(计算结果!B$19+1)+B154*2/(计算结果!B$19+1)</f>
        <v>912.38784347710339</v>
      </c>
      <c r="G154" s="11">
        <f t="shared" si="10"/>
        <v>16.777957628328636</v>
      </c>
      <c r="H154" s="11">
        <f>H153*(计算结果!B$20-1)/(计算结果!B$20+1)+G154*2/(计算结果!B$20+1)</f>
        <v>17.971860960457114</v>
      </c>
      <c r="I154" s="11">
        <f t="shared" si="12"/>
        <v>-2.3878066642569564</v>
      </c>
      <c r="J154" s="20" t="str">
        <f ca="1">IFERROR(IF(计算结果!B$22=1,IF(AND(G154&gt;0,H154&gt;0,G154&gt;H154,OFFSET(G154,-计算结果!B$21,0,1,1)&lt;OFFSET(H154,-计算结果!B$21,0,1,1)),"买",IF(AND(G154&lt;0,H154&lt;0,OFFSET(G154,-计算结果!B$21,0,1,1)&gt;OFFSET(H154,-计算结果!B$21,0,1,1)),"卖",J153)),IF(计算结果!B$22=2,IF(AND(H154&gt;OFFSET(H154,-计算结果!B$21,0,1,1),B154&lt;OFFSET(B154,-计算结果!B$21,0,1,1)),"买",IF(AND(H154&lt;OFFSET(H154,-计算结果!B$21,0,1,1),B154&gt;OFFSET(B154,-计算结果!B$21,0,1,1)),"卖",J153)),IF(计算结果!B$22=3,IF(AND(I154&gt;0,OFFSET(I154,-计算结果!B$21,0,1,1)&lt;0),"买",IF(AND(I154&lt;0,OFFSET(I154,-计算结果!B$21,0,1,1)&gt;0),"卖",J153)),""))),"买")</f>
        <v>卖</v>
      </c>
      <c r="K154" s="4" t="str">
        <f t="shared" ca="1" si="14"/>
        <v/>
      </c>
      <c r="L154" s="3">
        <f ca="1">IF(J153="买",B154/B153-1,0)-IF(K154=1,计算结果!B$17,0)</f>
        <v>0</v>
      </c>
      <c r="M154" s="2">
        <f t="shared" ca="1" si="13"/>
        <v>0.99574523954444338</v>
      </c>
      <c r="N154" s="3">
        <f ca="1">1-M154/MAX(M$2:M154)</f>
        <v>3.4556304886767308E-2</v>
      </c>
      <c r="P154" s="2"/>
    </row>
    <row r="155" spans="1:16" x14ac:dyDescent="0.15">
      <c r="A155" s="1">
        <v>38587</v>
      </c>
      <c r="B155" s="2">
        <v>923.41</v>
      </c>
      <c r="C155" s="3">
        <f t="shared" si="11"/>
        <v>-8.865800122360934E-3</v>
      </c>
      <c r="D155" s="3">
        <f>1-B155/MAX(B$2:B155)</f>
        <v>0.11970676276001457</v>
      </c>
      <c r="E155" s="4">
        <f>E154*(计算结果!B$18-1)/(计算结果!B$18+1)+B155*2/(计算结果!B$18+1)</f>
        <v>928.28029324305783</v>
      </c>
      <c r="F155" s="4">
        <f>F154*(计算结果!B$19-1)/(计算结果!B$19+1)+B155*2/(计算结果!B$19+1)</f>
        <v>913.20429951583651</v>
      </c>
      <c r="G155" s="11">
        <f t="shared" si="10"/>
        <v>15.075993727221316</v>
      </c>
      <c r="H155" s="11">
        <f>H154*(计算结果!B$20-1)/(计算结果!B$20+1)+G155*2/(计算结果!B$20+1)</f>
        <v>17.392687513809953</v>
      </c>
      <c r="I155" s="11">
        <f t="shared" si="12"/>
        <v>-4.6333875731772736</v>
      </c>
      <c r="J155" s="20" t="str">
        <f ca="1">IFERROR(IF(计算结果!B$22=1,IF(AND(G155&gt;0,H155&gt;0,G155&gt;H155,OFFSET(G155,-计算结果!B$21,0,1,1)&lt;OFFSET(H155,-计算结果!B$21,0,1,1)),"买",IF(AND(G155&lt;0,H155&lt;0,OFFSET(G155,-计算结果!B$21,0,1,1)&gt;OFFSET(H155,-计算结果!B$21,0,1,1)),"卖",J154)),IF(计算结果!B$22=2,IF(AND(H155&gt;OFFSET(H155,-计算结果!B$21,0,1,1),B155&lt;OFFSET(B155,-计算结果!B$21,0,1,1)),"买",IF(AND(H155&lt;OFFSET(H155,-计算结果!B$21,0,1,1),B155&gt;OFFSET(B155,-计算结果!B$21,0,1,1)),"卖",J154)),IF(计算结果!B$22=3,IF(AND(I155&gt;0,OFFSET(I155,-计算结果!B$21,0,1,1)&lt;0),"买",IF(AND(I155&lt;0,OFFSET(I155,-计算结果!B$21,0,1,1)&gt;0),"卖",J154)),""))),"买")</f>
        <v>卖</v>
      </c>
      <c r="K155" s="4" t="str">
        <f t="shared" ca="1" si="14"/>
        <v/>
      </c>
      <c r="L155" s="3">
        <f ca="1">IF(J154="买",B155/B154-1,0)-IF(K155=1,计算结果!B$17,0)</f>
        <v>0</v>
      </c>
      <c r="M155" s="2">
        <f t="shared" ca="1" si="13"/>
        <v>0.99574523954444338</v>
      </c>
      <c r="N155" s="3">
        <f ca="1">1-M155/MAX(M$2:M155)</f>
        <v>3.4556304886767308E-2</v>
      </c>
      <c r="P155" s="2"/>
    </row>
    <row r="156" spans="1:16" x14ac:dyDescent="0.15">
      <c r="A156" s="1">
        <v>38588</v>
      </c>
      <c r="B156" s="2">
        <v>930.65</v>
      </c>
      <c r="C156" s="3">
        <f t="shared" si="11"/>
        <v>7.8405042180613727E-3</v>
      </c>
      <c r="D156" s="3">
        <f>1-B156/MAX(B$2:B156)</f>
        <v>0.11280481992030356</v>
      </c>
      <c r="E156" s="4">
        <f>E155*(计算结果!B$18-1)/(计算结果!B$18+1)+B156*2/(计算结果!B$18+1)</f>
        <v>928.64486351335654</v>
      </c>
      <c r="F156" s="4">
        <f>F155*(计算结果!B$19-1)/(计算结果!B$19+1)+B156*2/(计算结果!B$19+1)</f>
        <v>914.49657362577454</v>
      </c>
      <c r="G156" s="11">
        <f t="shared" si="10"/>
        <v>14.148289887581996</v>
      </c>
      <c r="H156" s="11">
        <f>H155*(计算结果!B$20-1)/(计算结果!B$20+1)+G156*2/(计算结果!B$20+1)</f>
        <v>16.74380798856436</v>
      </c>
      <c r="I156" s="11">
        <f t="shared" si="12"/>
        <v>-5.191036201964728</v>
      </c>
      <c r="J156" s="20" t="str">
        <f ca="1">IFERROR(IF(计算结果!B$22=1,IF(AND(G156&gt;0,H156&gt;0,G156&gt;H156,OFFSET(G156,-计算结果!B$21,0,1,1)&lt;OFFSET(H156,-计算结果!B$21,0,1,1)),"买",IF(AND(G156&lt;0,H156&lt;0,OFFSET(G156,-计算结果!B$21,0,1,1)&gt;OFFSET(H156,-计算结果!B$21,0,1,1)),"卖",J155)),IF(计算结果!B$22=2,IF(AND(H156&gt;OFFSET(H156,-计算结果!B$21,0,1,1),B156&lt;OFFSET(B156,-计算结果!B$21,0,1,1)),"买",IF(AND(H156&lt;OFFSET(H156,-计算结果!B$21,0,1,1),B156&gt;OFFSET(B156,-计算结果!B$21,0,1,1)),"卖",J155)),IF(计算结果!B$22=3,IF(AND(I156&gt;0,OFFSET(I156,-计算结果!B$21,0,1,1)&lt;0),"买",IF(AND(I156&lt;0,OFFSET(I156,-计算结果!B$21,0,1,1)&gt;0),"卖",J155)),""))),"买")</f>
        <v>卖</v>
      </c>
      <c r="K156" s="4" t="str">
        <f t="shared" ca="1" si="14"/>
        <v/>
      </c>
      <c r="L156" s="3">
        <f ca="1">IF(J155="买",B156/B155-1,0)-IF(K156=1,计算结果!B$17,0)</f>
        <v>0</v>
      </c>
      <c r="M156" s="2">
        <f t="shared" ca="1" si="13"/>
        <v>0.99574523954444338</v>
      </c>
      <c r="N156" s="3">
        <f ca="1">1-M156/MAX(M$2:M156)</f>
        <v>3.4556304886767308E-2</v>
      </c>
      <c r="P156" s="2"/>
    </row>
    <row r="157" spans="1:16" x14ac:dyDescent="0.15">
      <c r="A157" s="1">
        <v>38589</v>
      </c>
      <c r="B157" s="2">
        <v>930.12</v>
      </c>
      <c r="C157" s="3">
        <f t="shared" si="11"/>
        <v>-5.6949443937026611E-4</v>
      </c>
      <c r="D157" s="3">
        <f>1-B157/MAX(B$2:B157)</f>
        <v>0.11331007264199511</v>
      </c>
      <c r="E157" s="4">
        <f>E156*(计算结果!B$18-1)/(计算结果!B$18+1)+B157*2/(计算结果!B$18+1)</f>
        <v>928.87180758822478</v>
      </c>
      <c r="F157" s="4">
        <f>F156*(计算结果!B$19-1)/(计算结果!B$19+1)+B157*2/(计算结果!B$19+1)</f>
        <v>915.65386446830962</v>
      </c>
      <c r="G157" s="11">
        <f t="shared" si="10"/>
        <v>13.217943119915162</v>
      </c>
      <c r="H157" s="11">
        <f>H156*(计算结果!B$20-1)/(计算结果!B$20+1)+G157*2/(计算结果!B$20+1)</f>
        <v>16.038635014834519</v>
      </c>
      <c r="I157" s="11">
        <f t="shared" si="12"/>
        <v>-5.6413837898387129</v>
      </c>
      <c r="J157" s="20" t="str">
        <f ca="1">IFERROR(IF(计算结果!B$22=1,IF(AND(G157&gt;0,H157&gt;0,G157&gt;H157,OFFSET(G157,-计算结果!B$21,0,1,1)&lt;OFFSET(H157,-计算结果!B$21,0,1,1)),"买",IF(AND(G157&lt;0,H157&lt;0,OFFSET(G157,-计算结果!B$21,0,1,1)&gt;OFFSET(H157,-计算结果!B$21,0,1,1)),"卖",J156)),IF(计算结果!B$22=2,IF(AND(H157&gt;OFFSET(H157,-计算结果!B$21,0,1,1),B157&lt;OFFSET(B157,-计算结果!B$21,0,1,1)),"买",IF(AND(H157&lt;OFFSET(H157,-计算结果!B$21,0,1,1),B157&gt;OFFSET(B157,-计算结果!B$21,0,1,1)),"卖",J156)),IF(计算结果!B$22=3,IF(AND(I157&gt;0,OFFSET(I157,-计算结果!B$21,0,1,1)&lt;0),"买",IF(AND(I157&lt;0,OFFSET(I157,-计算结果!B$21,0,1,1)&gt;0),"卖",J156)),""))),"买")</f>
        <v>卖</v>
      </c>
      <c r="K157" s="4" t="str">
        <f t="shared" ca="1" si="14"/>
        <v/>
      </c>
      <c r="L157" s="3">
        <f ca="1">IF(J156="买",B157/B156-1,0)-IF(K157=1,计算结果!B$17,0)</f>
        <v>0</v>
      </c>
      <c r="M157" s="2">
        <f t="shared" ca="1" si="13"/>
        <v>0.99574523954444338</v>
      </c>
      <c r="N157" s="3">
        <f ca="1">1-M157/MAX(M$2:M157)</f>
        <v>3.4556304886767308E-2</v>
      </c>
      <c r="P157" s="2"/>
    </row>
    <row r="158" spans="1:16" x14ac:dyDescent="0.15">
      <c r="A158" s="1">
        <v>38590</v>
      </c>
      <c r="B158" s="2">
        <v>928.26</v>
      </c>
      <c r="C158" s="3">
        <f t="shared" si="11"/>
        <v>-1.9997419687782791E-3</v>
      </c>
      <c r="D158" s="3">
        <f>1-B158/MAX(B$2:B158)</f>
        <v>0.11508322370302582</v>
      </c>
      <c r="E158" s="4">
        <f>E157*(计算结果!B$18-1)/(计算结果!B$18+1)+B158*2/(计算结果!B$18+1)</f>
        <v>928.77768334388259</v>
      </c>
      <c r="F158" s="4">
        <f>F157*(计算结果!B$19-1)/(计算结果!B$19+1)+B158*2/(计算结果!B$19+1)</f>
        <v>916.5876522854719</v>
      </c>
      <c r="G158" s="11">
        <f t="shared" si="10"/>
        <v>12.190031058410682</v>
      </c>
      <c r="H158" s="11">
        <f>H157*(计算结果!B$20-1)/(计算结果!B$20+1)+G158*2/(计算结果!B$20+1)</f>
        <v>15.268914223549752</v>
      </c>
      <c r="I158" s="11">
        <f t="shared" si="12"/>
        <v>-6.1577663302781396</v>
      </c>
      <c r="J158" s="20" t="str">
        <f ca="1">IFERROR(IF(计算结果!B$22=1,IF(AND(G158&gt;0,H158&gt;0,G158&gt;H158,OFFSET(G158,-计算结果!B$21,0,1,1)&lt;OFFSET(H158,-计算结果!B$21,0,1,1)),"买",IF(AND(G158&lt;0,H158&lt;0,OFFSET(G158,-计算结果!B$21,0,1,1)&gt;OFFSET(H158,-计算结果!B$21,0,1,1)),"卖",J157)),IF(计算结果!B$22=2,IF(AND(H158&gt;OFFSET(H158,-计算结果!B$21,0,1,1),B158&lt;OFFSET(B158,-计算结果!B$21,0,1,1)),"买",IF(AND(H158&lt;OFFSET(H158,-计算结果!B$21,0,1,1),B158&gt;OFFSET(B158,-计算结果!B$21,0,1,1)),"卖",J157)),IF(计算结果!B$22=3,IF(AND(I158&gt;0,OFFSET(I158,-计算结果!B$21,0,1,1)&lt;0),"买",IF(AND(I158&lt;0,OFFSET(I158,-计算结果!B$21,0,1,1)&gt;0),"卖",J157)),""))),"买")</f>
        <v>卖</v>
      </c>
      <c r="K158" s="4" t="str">
        <f t="shared" ca="1" si="14"/>
        <v/>
      </c>
      <c r="L158" s="3">
        <f ca="1">IF(J157="买",B158/B157-1,0)-IF(K158=1,计算结果!B$17,0)</f>
        <v>0</v>
      </c>
      <c r="M158" s="2">
        <f t="shared" ca="1" si="13"/>
        <v>0.99574523954444338</v>
      </c>
      <c r="N158" s="3">
        <f ca="1">1-M158/MAX(M$2:M158)</f>
        <v>3.4556304886767308E-2</v>
      </c>
      <c r="P158" s="2"/>
    </row>
    <row r="159" spans="1:16" x14ac:dyDescent="0.15">
      <c r="A159" s="1">
        <v>38593</v>
      </c>
      <c r="B159" s="2">
        <v>917.37</v>
      </c>
      <c r="C159" s="3">
        <f t="shared" si="11"/>
        <v>-1.173162691487295E-2</v>
      </c>
      <c r="D159" s="3">
        <f>1-B159/MAX(B$2:B159)</f>
        <v>0.12546473717325402</v>
      </c>
      <c r="E159" s="4">
        <f>E158*(计算结果!B$18-1)/(计算结果!B$18+1)+B159*2/(计算结果!B$18+1)</f>
        <v>927.02265513713132</v>
      </c>
      <c r="F159" s="4">
        <f>F158*(计算结果!B$19-1)/(计算结果!B$19+1)+B159*2/(计算结果!B$19+1)</f>
        <v>916.64560396802949</v>
      </c>
      <c r="G159" s="11">
        <f t="shared" si="10"/>
        <v>10.377051169101833</v>
      </c>
      <c r="H159" s="11">
        <f>H158*(计算结果!B$20-1)/(计算结果!B$20+1)+G159*2/(计算结果!B$20+1)</f>
        <v>14.290541612660167</v>
      </c>
      <c r="I159" s="11">
        <f t="shared" si="12"/>
        <v>-7.8269808871166688</v>
      </c>
      <c r="J159" s="20" t="str">
        <f ca="1">IFERROR(IF(计算结果!B$22=1,IF(AND(G159&gt;0,H159&gt;0,G159&gt;H159,OFFSET(G159,-计算结果!B$21,0,1,1)&lt;OFFSET(H159,-计算结果!B$21,0,1,1)),"买",IF(AND(G159&lt;0,H159&lt;0,OFFSET(G159,-计算结果!B$21,0,1,1)&gt;OFFSET(H159,-计算结果!B$21,0,1,1)),"卖",J158)),IF(计算结果!B$22=2,IF(AND(H159&gt;OFFSET(H159,-计算结果!B$21,0,1,1),B159&lt;OFFSET(B159,-计算结果!B$21,0,1,1)),"买",IF(AND(H159&lt;OFFSET(H159,-计算结果!B$21,0,1,1),B159&gt;OFFSET(B159,-计算结果!B$21,0,1,1)),"卖",J158)),IF(计算结果!B$22=3,IF(AND(I159&gt;0,OFFSET(I159,-计算结果!B$21,0,1,1)&lt;0),"买",IF(AND(I159&lt;0,OFFSET(I159,-计算结果!B$21,0,1,1)&gt;0),"卖",J158)),""))),"买")</f>
        <v>卖</v>
      </c>
      <c r="K159" s="4" t="str">
        <f t="shared" ca="1" si="14"/>
        <v/>
      </c>
      <c r="L159" s="3">
        <f ca="1">IF(J158="买",B159/B158-1,0)-IF(K159=1,计算结果!B$17,0)</f>
        <v>0</v>
      </c>
      <c r="M159" s="2">
        <f t="shared" ca="1" si="13"/>
        <v>0.99574523954444338</v>
      </c>
      <c r="N159" s="3">
        <f ca="1">1-M159/MAX(M$2:M159)</f>
        <v>3.4556304886767308E-2</v>
      </c>
      <c r="P159" s="2"/>
    </row>
    <row r="160" spans="1:16" x14ac:dyDescent="0.15">
      <c r="A160" s="1">
        <v>38594</v>
      </c>
      <c r="B160" s="2">
        <v>914.88</v>
      </c>
      <c r="C160" s="3">
        <f t="shared" si="11"/>
        <v>-2.7142810425455632E-3</v>
      </c>
      <c r="D160" s="3">
        <f>1-B160/MAX(B$2:B160)</f>
        <v>0.1278384716581823</v>
      </c>
      <c r="E160" s="4">
        <f>E159*(计算结果!B$18-1)/(计算结果!B$18+1)+B160*2/(计算结果!B$18+1)</f>
        <v>925.15455434680348</v>
      </c>
      <c r="F160" s="4">
        <f>F159*(计算结果!B$19-1)/(计算结果!B$19+1)+B160*2/(计算结果!B$19+1)</f>
        <v>916.51481848891615</v>
      </c>
      <c r="G160" s="11">
        <f t="shared" si="10"/>
        <v>8.6397358578873309</v>
      </c>
      <c r="H160" s="11">
        <f>H159*(计算结果!B$20-1)/(计算结果!B$20+1)+G160*2/(计算结果!B$20+1)</f>
        <v>13.1603804617056</v>
      </c>
      <c r="I160" s="11">
        <f t="shared" si="12"/>
        <v>-9.0412892076365381</v>
      </c>
      <c r="J160" s="20" t="str">
        <f ca="1">IFERROR(IF(计算结果!B$22=1,IF(AND(G160&gt;0,H160&gt;0,G160&gt;H160,OFFSET(G160,-计算结果!B$21,0,1,1)&lt;OFFSET(H160,-计算结果!B$21,0,1,1)),"买",IF(AND(G160&lt;0,H160&lt;0,OFFSET(G160,-计算结果!B$21,0,1,1)&gt;OFFSET(H160,-计算结果!B$21,0,1,1)),"卖",J159)),IF(计算结果!B$22=2,IF(AND(H160&gt;OFFSET(H160,-计算结果!B$21,0,1,1),B160&lt;OFFSET(B160,-计算结果!B$21,0,1,1)),"买",IF(AND(H160&lt;OFFSET(H160,-计算结果!B$21,0,1,1),B160&gt;OFFSET(B160,-计算结果!B$21,0,1,1)),"卖",J159)),IF(计算结果!B$22=3,IF(AND(I160&gt;0,OFFSET(I160,-计算结果!B$21,0,1,1)&lt;0),"买",IF(AND(I160&lt;0,OFFSET(I160,-计算结果!B$21,0,1,1)&gt;0),"卖",J159)),""))),"买")</f>
        <v>卖</v>
      </c>
      <c r="K160" s="4" t="str">
        <f t="shared" ca="1" si="14"/>
        <v/>
      </c>
      <c r="L160" s="3">
        <f ca="1">IF(J159="买",B160/B159-1,0)-IF(K160=1,计算结果!B$17,0)</f>
        <v>0</v>
      </c>
      <c r="M160" s="2">
        <f t="shared" ca="1" si="13"/>
        <v>0.99574523954444338</v>
      </c>
      <c r="N160" s="3">
        <f ca="1">1-M160/MAX(M$2:M160)</f>
        <v>3.4556304886767308E-2</v>
      </c>
      <c r="P160" s="2"/>
    </row>
    <row r="161" spans="1:16" x14ac:dyDescent="0.15">
      <c r="A161" s="1">
        <v>38595</v>
      </c>
      <c r="B161" s="2">
        <v>927.92</v>
      </c>
      <c r="C161" s="3">
        <f t="shared" si="11"/>
        <v>1.425323539699197E-2</v>
      </c>
      <c r="D161" s="3">
        <f>1-B161/MAX(B$2:B161)</f>
        <v>0.11540734809052611</v>
      </c>
      <c r="E161" s="4">
        <f>E160*(计算结果!B$18-1)/(计算结果!B$18+1)+B161*2/(计算结果!B$18+1)</f>
        <v>925.58000752421833</v>
      </c>
      <c r="F161" s="4">
        <f>F160*(计算结果!B$19-1)/(计算结果!B$19+1)+B161*2/(计算结果!B$19+1)</f>
        <v>917.35964674899651</v>
      </c>
      <c r="G161" s="11">
        <f t="shared" si="10"/>
        <v>8.2203607752218204</v>
      </c>
      <c r="H161" s="11">
        <f>H160*(计算结果!B$20-1)/(计算结果!B$20+1)+G161*2/(计算结果!B$20+1)</f>
        <v>12.172376524408845</v>
      </c>
      <c r="I161" s="11">
        <f t="shared" si="12"/>
        <v>-7.9040314983740494</v>
      </c>
      <c r="J161" s="20" t="str">
        <f ca="1">IFERROR(IF(计算结果!B$22=1,IF(AND(G161&gt;0,H161&gt;0,G161&gt;H161,OFFSET(G161,-计算结果!B$21,0,1,1)&lt;OFFSET(H161,-计算结果!B$21,0,1,1)),"买",IF(AND(G161&lt;0,H161&lt;0,OFFSET(G161,-计算结果!B$21,0,1,1)&gt;OFFSET(H161,-计算结果!B$21,0,1,1)),"卖",J160)),IF(计算结果!B$22=2,IF(AND(H161&gt;OFFSET(H161,-计算结果!B$21,0,1,1),B161&lt;OFFSET(B161,-计算结果!B$21,0,1,1)),"买",IF(AND(H161&lt;OFFSET(H161,-计算结果!B$21,0,1,1),B161&gt;OFFSET(B161,-计算结果!B$21,0,1,1)),"卖",J160)),IF(计算结果!B$22=3,IF(AND(I161&gt;0,OFFSET(I161,-计算结果!B$21,0,1,1)&lt;0),"买",IF(AND(I161&lt;0,OFFSET(I161,-计算结果!B$21,0,1,1)&gt;0),"卖",J160)),""))),"买")</f>
        <v>卖</v>
      </c>
      <c r="K161" s="4" t="str">
        <f t="shared" ca="1" si="14"/>
        <v/>
      </c>
      <c r="L161" s="3">
        <f ca="1">IF(J160="买",B161/B160-1,0)-IF(K161=1,计算结果!B$17,0)</f>
        <v>0</v>
      </c>
      <c r="M161" s="2">
        <f t="shared" ca="1" si="13"/>
        <v>0.99574523954444338</v>
      </c>
      <c r="N161" s="3">
        <f ca="1">1-M161/MAX(M$2:M161)</f>
        <v>3.4556304886767308E-2</v>
      </c>
      <c r="P161" s="2"/>
    </row>
    <row r="162" spans="1:16" x14ac:dyDescent="0.15">
      <c r="A162" s="1">
        <v>38596</v>
      </c>
      <c r="B162" s="2">
        <v>944.56</v>
      </c>
      <c r="C162" s="3">
        <f t="shared" si="11"/>
        <v>1.7932580394861564E-2</v>
      </c>
      <c r="D162" s="3">
        <f>1-B162/MAX(B$2:B162)</f>
        <v>9.9544319243455637E-2</v>
      </c>
      <c r="E162" s="4">
        <f>E161*(计算结果!B$18-1)/(计算结果!B$18+1)+B162*2/(计算结果!B$18+1)</f>
        <v>928.50000636664629</v>
      </c>
      <c r="F162" s="4">
        <f>F161*(计算结果!B$19-1)/(计算结果!B$19+1)+B162*2/(计算结果!B$19+1)</f>
        <v>919.37448773055235</v>
      </c>
      <c r="G162" s="11">
        <f t="shared" si="10"/>
        <v>9.1255186360939433</v>
      </c>
      <c r="H162" s="11">
        <f>H161*(计算结果!B$20-1)/(计算结果!B$20+1)+G162*2/(计算结果!B$20+1)</f>
        <v>11.563004946745865</v>
      </c>
      <c r="I162" s="11">
        <f t="shared" si="12"/>
        <v>-4.8749726213038436</v>
      </c>
      <c r="J162" s="20" t="str">
        <f ca="1">IFERROR(IF(计算结果!B$22=1,IF(AND(G162&gt;0,H162&gt;0,G162&gt;H162,OFFSET(G162,-计算结果!B$21,0,1,1)&lt;OFFSET(H162,-计算结果!B$21,0,1,1)),"买",IF(AND(G162&lt;0,H162&lt;0,OFFSET(G162,-计算结果!B$21,0,1,1)&gt;OFFSET(H162,-计算结果!B$21,0,1,1)),"卖",J161)),IF(计算结果!B$22=2,IF(AND(H162&gt;OFFSET(H162,-计算结果!B$21,0,1,1),B162&lt;OFFSET(B162,-计算结果!B$21,0,1,1)),"买",IF(AND(H162&lt;OFFSET(H162,-计算结果!B$21,0,1,1),B162&gt;OFFSET(B162,-计算结果!B$21,0,1,1)),"卖",J161)),IF(计算结果!B$22=3,IF(AND(I162&gt;0,OFFSET(I162,-计算结果!B$21,0,1,1)&lt;0),"买",IF(AND(I162&lt;0,OFFSET(I162,-计算结果!B$21,0,1,1)&gt;0),"卖",J161)),""))),"买")</f>
        <v>卖</v>
      </c>
      <c r="K162" s="4" t="str">
        <f t="shared" ca="1" si="14"/>
        <v/>
      </c>
      <c r="L162" s="3">
        <f ca="1">IF(J161="买",B162/B161-1,0)-IF(K162=1,计算结果!B$17,0)</f>
        <v>0</v>
      </c>
      <c r="M162" s="2">
        <f t="shared" ca="1" si="13"/>
        <v>0.99574523954444338</v>
      </c>
      <c r="N162" s="3">
        <f ca="1">1-M162/MAX(M$2:M162)</f>
        <v>3.4556304886767308E-2</v>
      </c>
      <c r="P162" s="2"/>
    </row>
    <row r="163" spans="1:16" x14ac:dyDescent="0.15">
      <c r="A163" s="1">
        <v>38597</v>
      </c>
      <c r="B163" s="2">
        <v>947.87</v>
      </c>
      <c r="C163" s="3">
        <f t="shared" si="11"/>
        <v>3.5042771237401293E-3</v>
      </c>
      <c r="D163" s="3">
        <f>1-B163/MAX(B$2:B163)</f>
        <v>9.6388873000438524E-2</v>
      </c>
      <c r="E163" s="4">
        <f>E162*(计算结果!B$18-1)/(计算结果!B$18+1)+B163*2/(计算结果!B$18+1)</f>
        <v>931.48000538716224</v>
      </c>
      <c r="F163" s="4">
        <f>F162*(计算结果!B$19-1)/(计算结果!B$19+1)+B163*2/(计算结果!B$19+1)</f>
        <v>921.48526641717808</v>
      </c>
      <c r="G163" s="11">
        <f t="shared" si="10"/>
        <v>9.9947389699841551</v>
      </c>
      <c r="H163" s="11">
        <f>H162*(计算结果!B$20-1)/(计算结果!B$20+1)+G163*2/(计算结果!B$20+1)</f>
        <v>11.249351751393522</v>
      </c>
      <c r="I163" s="11">
        <f t="shared" si="12"/>
        <v>-2.5092255628187345</v>
      </c>
      <c r="J163" s="20" t="str">
        <f ca="1">IFERROR(IF(计算结果!B$22=1,IF(AND(G163&gt;0,H163&gt;0,G163&gt;H163,OFFSET(G163,-计算结果!B$21,0,1,1)&lt;OFFSET(H163,-计算结果!B$21,0,1,1)),"买",IF(AND(G163&lt;0,H163&lt;0,OFFSET(G163,-计算结果!B$21,0,1,1)&gt;OFFSET(H163,-计算结果!B$21,0,1,1)),"卖",J162)),IF(计算结果!B$22=2,IF(AND(H163&gt;OFFSET(H163,-计算结果!B$21,0,1,1),B163&lt;OFFSET(B163,-计算结果!B$21,0,1,1)),"买",IF(AND(H163&lt;OFFSET(H163,-计算结果!B$21,0,1,1),B163&gt;OFFSET(B163,-计算结果!B$21,0,1,1)),"卖",J162)),IF(计算结果!B$22=3,IF(AND(I163&gt;0,OFFSET(I163,-计算结果!B$21,0,1,1)&lt;0),"买",IF(AND(I163&lt;0,OFFSET(I163,-计算结果!B$21,0,1,1)&gt;0),"卖",J162)),""))),"买")</f>
        <v>卖</v>
      </c>
      <c r="K163" s="4" t="str">
        <f t="shared" ca="1" si="14"/>
        <v/>
      </c>
      <c r="L163" s="3">
        <f ca="1">IF(J162="买",B163/B162-1,0)-IF(K163=1,计算结果!B$17,0)</f>
        <v>0</v>
      </c>
      <c r="M163" s="2">
        <f t="shared" ca="1" si="13"/>
        <v>0.99574523954444338</v>
      </c>
      <c r="N163" s="3">
        <f ca="1">1-M163/MAX(M$2:M163)</f>
        <v>3.4556304886767308E-2</v>
      </c>
      <c r="P163" s="2"/>
    </row>
    <row r="164" spans="1:16" x14ac:dyDescent="0.15">
      <c r="A164" s="1">
        <v>38600</v>
      </c>
      <c r="B164" s="2">
        <v>952.72</v>
      </c>
      <c r="C164" s="3">
        <f t="shared" si="11"/>
        <v>5.1167354173040636E-3</v>
      </c>
      <c r="D164" s="3">
        <f>1-B164/MAX(B$2:B164)</f>
        <v>9.1765333943449767E-2</v>
      </c>
      <c r="E164" s="4">
        <f>E163*(计算结果!B$18-1)/(计算结果!B$18+1)+B164*2/(计算结果!B$18+1)</f>
        <v>934.74769686606044</v>
      </c>
      <c r="F164" s="4">
        <f>F163*(计算结果!B$19-1)/(计算结果!B$19+1)+B164*2/(计算结果!B$19+1)</f>
        <v>923.79895038627603</v>
      </c>
      <c r="G164" s="11">
        <f t="shared" si="10"/>
        <v>10.948746479784404</v>
      </c>
      <c r="H164" s="11">
        <f>H163*(计算结果!B$20-1)/(计算结果!B$20+1)+G164*2/(计算结果!B$20+1)</f>
        <v>11.189230697071698</v>
      </c>
      <c r="I164" s="11">
        <f t="shared" si="12"/>
        <v>-0.4809684345745886</v>
      </c>
      <c r="J164" s="20" t="str">
        <f ca="1">IFERROR(IF(计算结果!B$22=1,IF(AND(G164&gt;0,H164&gt;0,G164&gt;H164,OFFSET(G164,-计算结果!B$21,0,1,1)&lt;OFFSET(H164,-计算结果!B$21,0,1,1)),"买",IF(AND(G164&lt;0,H164&lt;0,OFFSET(G164,-计算结果!B$21,0,1,1)&gt;OFFSET(H164,-计算结果!B$21,0,1,1)),"卖",J163)),IF(计算结果!B$22=2,IF(AND(H164&gt;OFFSET(H164,-计算结果!B$21,0,1,1),B164&lt;OFFSET(B164,-计算结果!B$21,0,1,1)),"买",IF(AND(H164&lt;OFFSET(H164,-计算结果!B$21,0,1,1),B164&gt;OFFSET(B164,-计算结果!B$21,0,1,1)),"卖",J163)),IF(计算结果!B$22=3,IF(AND(I164&gt;0,OFFSET(I164,-计算结果!B$21,0,1,1)&lt;0),"买",IF(AND(I164&lt;0,OFFSET(I164,-计算结果!B$21,0,1,1)&gt;0),"卖",J163)),""))),"买")</f>
        <v>卖</v>
      </c>
      <c r="K164" s="4" t="str">
        <f t="shared" ca="1" si="14"/>
        <v/>
      </c>
      <c r="L164" s="3">
        <f ca="1">IF(J163="买",B164/B163-1,0)-IF(K164=1,计算结果!B$17,0)</f>
        <v>0</v>
      </c>
      <c r="M164" s="2">
        <f t="shared" ca="1" si="13"/>
        <v>0.99574523954444338</v>
      </c>
      <c r="N164" s="3">
        <f ca="1">1-M164/MAX(M$2:M164)</f>
        <v>3.4556304886767308E-2</v>
      </c>
      <c r="P164" s="2"/>
    </row>
    <row r="165" spans="1:16" x14ac:dyDescent="0.15">
      <c r="A165" s="1">
        <v>38601</v>
      </c>
      <c r="B165" s="2">
        <v>936.61</v>
      </c>
      <c r="C165" s="3">
        <f t="shared" si="11"/>
        <v>-1.6909480225039908E-2</v>
      </c>
      <c r="D165" s="3">
        <f>1-B165/MAX(B$2:B165)</f>
        <v>0.1071231100688288</v>
      </c>
      <c r="E165" s="4">
        <f>E164*(计算结果!B$18-1)/(计算结果!B$18+1)+B165*2/(计算结果!B$18+1)</f>
        <v>935.03420504051257</v>
      </c>
      <c r="F165" s="4">
        <f>F164*(计算结果!B$19-1)/(计算结果!B$19+1)+B165*2/(计算结果!B$19+1)</f>
        <v>924.74791702432958</v>
      </c>
      <c r="G165" s="11">
        <f t="shared" si="10"/>
        <v>10.286288016182993</v>
      </c>
      <c r="H165" s="11">
        <f>H164*(计算结果!B$20-1)/(计算结果!B$20+1)+G165*2/(计算结果!B$20+1)</f>
        <v>11.008642160893958</v>
      </c>
      <c r="I165" s="11">
        <f t="shared" si="12"/>
        <v>-1.4447082894219285</v>
      </c>
      <c r="J165" s="20" t="str">
        <f ca="1">IFERROR(IF(计算结果!B$22=1,IF(AND(G165&gt;0,H165&gt;0,G165&gt;H165,OFFSET(G165,-计算结果!B$21,0,1,1)&lt;OFFSET(H165,-计算结果!B$21,0,1,1)),"买",IF(AND(G165&lt;0,H165&lt;0,OFFSET(G165,-计算结果!B$21,0,1,1)&gt;OFFSET(H165,-计算结果!B$21,0,1,1)),"卖",J164)),IF(计算结果!B$22=2,IF(AND(H165&gt;OFFSET(H165,-计算结果!B$21,0,1,1),B165&lt;OFFSET(B165,-计算结果!B$21,0,1,1)),"买",IF(AND(H165&lt;OFFSET(H165,-计算结果!B$21,0,1,1),B165&gt;OFFSET(B165,-计算结果!B$21,0,1,1)),"卖",J164)),IF(计算结果!B$22=3,IF(AND(I165&gt;0,OFFSET(I165,-计算结果!B$21,0,1,1)&lt;0),"买",IF(AND(I165&lt;0,OFFSET(I165,-计算结果!B$21,0,1,1)&gt;0),"卖",J164)),""))),"买")</f>
        <v>卖</v>
      </c>
      <c r="K165" s="4" t="str">
        <f t="shared" ca="1" si="14"/>
        <v/>
      </c>
      <c r="L165" s="3">
        <f ca="1">IF(J164="买",B165/B164-1,0)-IF(K165=1,计算结果!B$17,0)</f>
        <v>0</v>
      </c>
      <c r="M165" s="2">
        <f t="shared" ca="1" si="13"/>
        <v>0.99574523954444338</v>
      </c>
      <c r="N165" s="3">
        <f ca="1">1-M165/MAX(M$2:M165)</f>
        <v>3.4556304886767308E-2</v>
      </c>
      <c r="P165" s="2"/>
    </row>
    <row r="166" spans="1:16" x14ac:dyDescent="0.15">
      <c r="A166" s="1">
        <v>38602</v>
      </c>
      <c r="B166" s="2">
        <v>952.76</v>
      </c>
      <c r="C166" s="3">
        <f t="shared" si="11"/>
        <v>1.7243036055561989E-2</v>
      </c>
      <c r="D166" s="3">
        <f>1-B166/MAX(B$2:B166)</f>
        <v>9.1727201662567426E-2</v>
      </c>
      <c r="E166" s="4">
        <f>E165*(计算结果!B$18-1)/(计算结果!B$18+1)+B166*2/(计算结果!B$18+1)</f>
        <v>937.76125041889532</v>
      </c>
      <c r="F166" s="4">
        <f>F165*(计算结果!B$19-1)/(计算结果!B$19+1)+B166*2/(计算结果!B$19+1)</f>
        <v>926.82288613363858</v>
      </c>
      <c r="G166" s="11">
        <f t="shared" si="10"/>
        <v>10.938364285256739</v>
      </c>
      <c r="H166" s="11">
        <f>H165*(计算结果!B$20-1)/(计算结果!B$20+1)+G166*2/(计算结果!B$20+1)</f>
        <v>10.994586585766514</v>
      </c>
      <c r="I166" s="11">
        <f t="shared" si="12"/>
        <v>-0.11244460101955056</v>
      </c>
      <c r="J166" s="20" t="str">
        <f ca="1">IFERROR(IF(计算结果!B$22=1,IF(AND(G166&gt;0,H166&gt;0,G166&gt;H166,OFFSET(G166,-计算结果!B$21,0,1,1)&lt;OFFSET(H166,-计算结果!B$21,0,1,1)),"买",IF(AND(G166&lt;0,H166&lt;0,OFFSET(G166,-计算结果!B$21,0,1,1)&gt;OFFSET(H166,-计算结果!B$21,0,1,1)),"卖",J165)),IF(计算结果!B$22=2,IF(AND(H166&gt;OFFSET(H166,-计算结果!B$21,0,1,1),B166&lt;OFFSET(B166,-计算结果!B$21,0,1,1)),"买",IF(AND(H166&lt;OFFSET(H166,-计算结果!B$21,0,1,1),B166&gt;OFFSET(B166,-计算结果!B$21,0,1,1)),"卖",J165)),IF(计算结果!B$22=3,IF(AND(I166&gt;0,OFFSET(I166,-计算结果!B$21,0,1,1)&lt;0),"买",IF(AND(I166&lt;0,OFFSET(I166,-计算结果!B$21,0,1,1)&gt;0),"卖",J165)),""))),"买")</f>
        <v>卖</v>
      </c>
      <c r="K166" s="4" t="str">
        <f t="shared" ca="1" si="14"/>
        <v/>
      </c>
      <c r="L166" s="3">
        <f ca="1">IF(J165="买",B166/B165-1,0)-IF(K166=1,计算结果!B$17,0)</f>
        <v>0</v>
      </c>
      <c r="M166" s="2">
        <f t="shared" ca="1" si="13"/>
        <v>0.99574523954444338</v>
      </c>
      <c r="N166" s="3">
        <f ca="1">1-M166/MAX(M$2:M166)</f>
        <v>3.4556304886767308E-2</v>
      </c>
      <c r="P166" s="2"/>
    </row>
    <row r="167" spans="1:16" x14ac:dyDescent="0.15">
      <c r="A167" s="1">
        <v>38603</v>
      </c>
      <c r="B167" s="2">
        <v>955.28</v>
      </c>
      <c r="C167" s="3">
        <f t="shared" si="11"/>
        <v>2.6449473109702026E-3</v>
      </c>
      <c r="D167" s="3">
        <f>1-B167/MAX(B$2:B167)</f>
        <v>8.9324867966977473E-2</v>
      </c>
      <c r="E167" s="4">
        <f>E166*(计算结果!B$18-1)/(计算结果!B$18+1)+B167*2/(计算结果!B$18+1)</f>
        <v>940.45644266214219</v>
      </c>
      <c r="F167" s="4">
        <f>F166*(计算结果!B$19-1)/(计算结果!B$19+1)+B167*2/(计算结果!B$19+1)</f>
        <v>928.93082049410975</v>
      </c>
      <c r="G167" s="11">
        <f t="shared" si="10"/>
        <v>11.525622168032442</v>
      </c>
      <c r="H167" s="11">
        <f>H166*(计算结果!B$20-1)/(计算结果!B$20+1)+G167*2/(计算结果!B$20+1)</f>
        <v>11.100793702219701</v>
      </c>
      <c r="I167" s="11">
        <f t="shared" si="12"/>
        <v>0.84965693162548206</v>
      </c>
      <c r="J167" s="20" t="str">
        <f ca="1">IFERROR(IF(计算结果!B$22=1,IF(AND(G167&gt;0,H167&gt;0,G167&gt;H167,OFFSET(G167,-计算结果!B$21,0,1,1)&lt;OFFSET(H167,-计算结果!B$21,0,1,1)),"买",IF(AND(G167&lt;0,H167&lt;0,OFFSET(G167,-计算结果!B$21,0,1,1)&gt;OFFSET(H167,-计算结果!B$21,0,1,1)),"卖",J166)),IF(计算结果!B$22=2,IF(AND(H167&gt;OFFSET(H167,-计算结果!B$21,0,1,1),B167&lt;OFFSET(B167,-计算结果!B$21,0,1,1)),"买",IF(AND(H167&lt;OFFSET(H167,-计算结果!B$21,0,1,1),B167&gt;OFFSET(B167,-计算结果!B$21,0,1,1)),"卖",J166)),IF(计算结果!B$22=3,IF(AND(I167&gt;0,OFFSET(I167,-计算结果!B$21,0,1,1)&lt;0),"买",IF(AND(I167&lt;0,OFFSET(I167,-计算结果!B$21,0,1,1)&gt;0),"卖",J166)),""))),"买")</f>
        <v>买</v>
      </c>
      <c r="K167" s="4">
        <f t="shared" ca="1" si="14"/>
        <v>1</v>
      </c>
      <c r="L167" s="3">
        <f ca="1">IF(J166="买",B167/B166-1,0)-IF(K167=1,计算结果!B$17,0)</f>
        <v>0</v>
      </c>
      <c r="M167" s="2">
        <f t="shared" ca="1" si="13"/>
        <v>0.99574523954444338</v>
      </c>
      <c r="N167" s="3">
        <f ca="1">1-M167/MAX(M$2:M167)</f>
        <v>3.4556304886767308E-2</v>
      </c>
      <c r="P167" s="2"/>
    </row>
    <row r="168" spans="1:16" x14ac:dyDescent="0.15">
      <c r="A168" s="1">
        <v>38604</v>
      </c>
      <c r="B168" s="2">
        <v>949.07</v>
      </c>
      <c r="C168" s="3">
        <f t="shared" si="11"/>
        <v>-6.5007118331796843E-3</v>
      </c>
      <c r="D168" s="3">
        <f>1-B168/MAX(B$2:B168)</f>
        <v>9.524490457396706E-2</v>
      </c>
      <c r="E168" s="4">
        <f>E167*(计算结果!B$18-1)/(计算结果!B$18+1)+B168*2/(计算结果!B$18+1)</f>
        <v>941.78160532950494</v>
      </c>
      <c r="F168" s="4">
        <f>F167*(计算结果!B$19-1)/(计算结果!B$19+1)+B168*2/(计算结果!B$19+1)</f>
        <v>930.42261156862014</v>
      </c>
      <c r="G168" s="11">
        <f t="shared" si="10"/>
        <v>11.3589937608848</v>
      </c>
      <c r="H168" s="11">
        <f>H167*(计算结果!B$20-1)/(计算结果!B$20+1)+G168*2/(计算结果!B$20+1)</f>
        <v>11.152433713952721</v>
      </c>
      <c r="I168" s="11">
        <f t="shared" si="12"/>
        <v>0.41312009386415838</v>
      </c>
      <c r="J168" s="20" t="str">
        <f ca="1">IFERROR(IF(计算结果!B$22=1,IF(AND(G168&gt;0,H168&gt;0,G168&gt;H168,OFFSET(G168,-计算结果!B$21,0,1,1)&lt;OFFSET(H168,-计算结果!B$21,0,1,1)),"买",IF(AND(G168&lt;0,H168&lt;0,OFFSET(G168,-计算结果!B$21,0,1,1)&gt;OFFSET(H168,-计算结果!B$21,0,1,1)),"卖",J167)),IF(计算结果!B$22=2,IF(AND(H168&gt;OFFSET(H168,-计算结果!B$21,0,1,1),B168&lt;OFFSET(B168,-计算结果!B$21,0,1,1)),"买",IF(AND(H168&lt;OFFSET(H168,-计算结果!B$21,0,1,1),B168&gt;OFFSET(B168,-计算结果!B$21,0,1,1)),"卖",J167)),IF(计算结果!B$22=3,IF(AND(I168&gt;0,OFFSET(I168,-计算结果!B$21,0,1,1)&lt;0),"买",IF(AND(I168&lt;0,OFFSET(I168,-计算结果!B$21,0,1,1)&gt;0),"卖",J167)),""))),"买")</f>
        <v>买</v>
      </c>
      <c r="K168" s="4" t="str">
        <f t="shared" ca="1" si="14"/>
        <v/>
      </c>
      <c r="L168" s="3">
        <f ca="1">IF(J167="买",B168/B167-1,0)-IF(K168=1,计算结果!B$17,0)</f>
        <v>-6.5007118331796843E-3</v>
      </c>
      <c r="M168" s="2">
        <f t="shared" ca="1" si="13"/>
        <v>0.98927218668290451</v>
      </c>
      <c r="N168" s="3">
        <f ca="1">1-M168/MAX(M$2:M168)</f>
        <v>4.0832376139858684E-2</v>
      </c>
      <c r="P168" s="2"/>
    </row>
    <row r="169" spans="1:16" x14ac:dyDescent="0.15">
      <c r="A169" s="1">
        <v>38607</v>
      </c>
      <c r="B169" s="2">
        <v>949.51</v>
      </c>
      <c r="C169" s="3">
        <f t="shared" si="11"/>
        <v>4.6361174623577028E-4</v>
      </c>
      <c r="D169" s="3">
        <f>1-B169/MAX(B$2:B169)</f>
        <v>9.4825449484260971E-2</v>
      </c>
      <c r="E169" s="4">
        <f>E168*(计算结果!B$18-1)/(计算结果!B$18+1)+B169*2/(计算结果!B$18+1)</f>
        <v>942.97058912496573</v>
      </c>
      <c r="F169" s="4">
        <f>F168*(计算结果!B$19-1)/(计算结果!B$19+1)+B169*2/(计算结果!B$19+1)</f>
        <v>931.83649219316681</v>
      </c>
      <c r="G169" s="11">
        <f t="shared" si="10"/>
        <v>11.134096931798922</v>
      </c>
      <c r="H169" s="11">
        <f>H168*(计算结果!B$20-1)/(计算结果!B$20+1)+G169*2/(计算结果!B$20+1)</f>
        <v>11.148766357521961</v>
      </c>
      <c r="I169" s="11">
        <f t="shared" si="12"/>
        <v>-2.9338851446077285E-2</v>
      </c>
      <c r="J169" s="20" t="str">
        <f ca="1">IFERROR(IF(计算结果!B$22=1,IF(AND(G169&gt;0,H169&gt;0,G169&gt;H169,OFFSET(G169,-计算结果!B$21,0,1,1)&lt;OFFSET(H169,-计算结果!B$21,0,1,1)),"买",IF(AND(G169&lt;0,H169&lt;0,OFFSET(G169,-计算结果!B$21,0,1,1)&gt;OFFSET(H169,-计算结果!B$21,0,1,1)),"卖",J168)),IF(计算结果!B$22=2,IF(AND(H169&gt;OFFSET(H169,-计算结果!B$21,0,1,1),B169&lt;OFFSET(B169,-计算结果!B$21,0,1,1)),"买",IF(AND(H169&lt;OFFSET(H169,-计算结果!B$21,0,1,1),B169&gt;OFFSET(B169,-计算结果!B$21,0,1,1)),"卖",J168)),IF(计算结果!B$22=3,IF(AND(I169&gt;0,OFFSET(I169,-计算结果!B$21,0,1,1)&lt;0),"买",IF(AND(I169&lt;0,OFFSET(I169,-计算结果!B$21,0,1,1)&gt;0),"卖",J168)),""))),"买")</f>
        <v>买</v>
      </c>
      <c r="K169" s="4" t="str">
        <f t="shared" ca="1" si="14"/>
        <v/>
      </c>
      <c r="L169" s="3">
        <f ca="1">IF(J168="买",B169/B168-1,0)-IF(K169=1,计算结果!B$17,0)</f>
        <v>4.6361174623577028E-4</v>
      </c>
      <c r="M169" s="2">
        <f t="shared" ca="1" si="13"/>
        <v>0.98973082488887509</v>
      </c>
      <c r="N169" s="3">
        <f ca="1">1-M169/MAX(M$2:M169)</f>
        <v>4.0387694762827997E-2</v>
      </c>
      <c r="P169" s="2"/>
    </row>
    <row r="170" spans="1:16" x14ac:dyDescent="0.15">
      <c r="A170" s="1">
        <v>38608</v>
      </c>
      <c r="B170" s="2">
        <v>963.77</v>
      </c>
      <c r="C170" s="3">
        <f t="shared" si="11"/>
        <v>1.5018272582700609E-2</v>
      </c>
      <c r="D170" s="3">
        <f>1-B170/MAX(B$2:B170)</f>
        <v>8.1231291349692092E-2</v>
      </c>
      <c r="E170" s="4">
        <f>E169*(计算结果!B$18-1)/(计算结果!B$18+1)+B170*2/(计算结果!B$18+1)</f>
        <v>946.17049849035561</v>
      </c>
      <c r="F170" s="4">
        <f>F169*(计算结果!B$19-1)/(计算结果!B$19+1)+B170*2/(计算结果!B$19+1)</f>
        <v>934.20193721589521</v>
      </c>
      <c r="G170" s="11">
        <f t="shared" si="10"/>
        <v>11.968561274460399</v>
      </c>
      <c r="H170" s="11">
        <f>H169*(计算结果!B$20-1)/(计算结果!B$20+1)+G170*2/(计算结果!B$20+1)</f>
        <v>11.312725340909648</v>
      </c>
      <c r="I170" s="11">
        <f t="shared" si="12"/>
        <v>1.3116718671015022</v>
      </c>
      <c r="J170" s="20" t="str">
        <f ca="1">IFERROR(IF(计算结果!B$22=1,IF(AND(G170&gt;0,H170&gt;0,G170&gt;H170,OFFSET(G170,-计算结果!B$21,0,1,1)&lt;OFFSET(H170,-计算结果!B$21,0,1,1)),"买",IF(AND(G170&lt;0,H170&lt;0,OFFSET(G170,-计算结果!B$21,0,1,1)&gt;OFFSET(H170,-计算结果!B$21,0,1,1)),"卖",J169)),IF(计算结果!B$22=2,IF(AND(H170&gt;OFFSET(H170,-计算结果!B$21,0,1,1),B170&lt;OFFSET(B170,-计算结果!B$21,0,1,1)),"买",IF(AND(H170&lt;OFFSET(H170,-计算结果!B$21,0,1,1),B170&gt;OFFSET(B170,-计算结果!B$21,0,1,1)),"卖",J169)),IF(计算结果!B$22=3,IF(AND(I170&gt;0,OFFSET(I170,-计算结果!B$21,0,1,1)&lt;0),"买",IF(AND(I170&lt;0,OFFSET(I170,-计算结果!B$21,0,1,1)&gt;0),"卖",J169)),""))),"买")</f>
        <v>买</v>
      </c>
      <c r="K170" s="4" t="str">
        <f t="shared" ca="1" si="14"/>
        <v/>
      </c>
      <c r="L170" s="3">
        <f ca="1">IF(J169="买",B170/B169-1,0)-IF(K170=1,计算结果!B$17,0)</f>
        <v>1.5018272582700609E-2</v>
      </c>
      <c r="M170" s="2">
        <f t="shared" ca="1" si="13"/>
        <v>1.0045948722005573</v>
      </c>
      <c r="N170" s="3">
        <f ca="1">1-M170/MAX(M$2:M170)</f>
        <v>2.5975975589062505E-2</v>
      </c>
      <c r="P170" s="2"/>
    </row>
    <row r="171" spans="1:16" x14ac:dyDescent="0.15">
      <c r="A171" s="1">
        <v>38609</v>
      </c>
      <c r="B171" s="2">
        <v>970.19</v>
      </c>
      <c r="C171" s="3">
        <f t="shared" si="11"/>
        <v>6.6613403612896249E-3</v>
      </c>
      <c r="D171" s="3">
        <f>1-B171/MAX(B$2:B171)</f>
        <v>7.5111060268069907E-2</v>
      </c>
      <c r="E171" s="4">
        <f>E170*(计算结果!B$18-1)/(计算结果!B$18+1)+B171*2/(计算结果!B$18+1)</f>
        <v>949.86580641491628</v>
      </c>
      <c r="F171" s="4">
        <f>F170*(计算结果!B$19-1)/(计算结果!B$19+1)+B171*2/(计算结果!B$19+1)</f>
        <v>936.8677196443474</v>
      </c>
      <c r="G171" s="11">
        <f t="shared" si="10"/>
        <v>12.998086770568875</v>
      </c>
      <c r="H171" s="11">
        <f>H170*(计算结果!B$20-1)/(计算结果!B$20+1)+G171*2/(计算结果!B$20+1)</f>
        <v>11.649797626841494</v>
      </c>
      <c r="I171" s="11">
        <f t="shared" si="12"/>
        <v>2.6965782874547628</v>
      </c>
      <c r="J171" s="20" t="str">
        <f ca="1">IFERROR(IF(计算结果!B$22=1,IF(AND(G171&gt;0,H171&gt;0,G171&gt;H171,OFFSET(G171,-计算结果!B$21,0,1,1)&lt;OFFSET(H171,-计算结果!B$21,0,1,1)),"买",IF(AND(G171&lt;0,H171&lt;0,OFFSET(G171,-计算结果!B$21,0,1,1)&gt;OFFSET(H171,-计算结果!B$21,0,1,1)),"卖",J170)),IF(计算结果!B$22=2,IF(AND(H171&gt;OFFSET(H171,-计算结果!B$21,0,1,1),B171&lt;OFFSET(B171,-计算结果!B$21,0,1,1)),"买",IF(AND(H171&lt;OFFSET(H171,-计算结果!B$21,0,1,1),B171&gt;OFFSET(B171,-计算结果!B$21,0,1,1)),"卖",J170)),IF(计算结果!B$22=3,IF(AND(I171&gt;0,OFFSET(I171,-计算结果!B$21,0,1,1)&lt;0),"买",IF(AND(I171&lt;0,OFFSET(I171,-计算结果!B$21,0,1,1)&gt;0),"卖",J170)),""))),"买")</f>
        <v>买</v>
      </c>
      <c r="K171" s="4" t="str">
        <f t="shared" ca="1" si="14"/>
        <v/>
      </c>
      <c r="L171" s="3">
        <f ca="1">IF(J170="买",B171/B170-1,0)-IF(K171=1,计算结果!B$17,0)</f>
        <v>6.6613403612896249E-3</v>
      </c>
      <c r="M171" s="2">
        <f t="shared" ca="1" si="13"/>
        <v>1.0112868205694916</v>
      </c>
      <c r="N171" s="3">
        <f ca="1">1-M171/MAX(M$2:M171)</f>
        <v>1.948767004238805E-2</v>
      </c>
      <c r="P171" s="2"/>
    </row>
    <row r="172" spans="1:16" x14ac:dyDescent="0.15">
      <c r="A172" s="1">
        <v>38610</v>
      </c>
      <c r="B172" s="2">
        <v>969.6</v>
      </c>
      <c r="C172" s="3">
        <f t="shared" si="11"/>
        <v>-6.0812830476508761E-4</v>
      </c>
      <c r="D172" s="3">
        <f>1-B172/MAX(B$2:B172)</f>
        <v>7.5673511411085026E-2</v>
      </c>
      <c r="E172" s="4">
        <f>E171*(计算结果!B$18-1)/(计算结果!B$18+1)+B172*2/(计算结果!B$18+1)</f>
        <v>952.90183619723689</v>
      </c>
      <c r="F172" s="4">
        <f>F171*(计算结果!B$19-1)/(计算结果!B$19+1)+B172*2/(计算结果!B$19+1)</f>
        <v>939.29233300402529</v>
      </c>
      <c r="G172" s="11">
        <f t="shared" si="10"/>
        <v>13.609503193211594</v>
      </c>
      <c r="H172" s="11">
        <f>H171*(计算结果!B$20-1)/(计算结果!B$20+1)+G172*2/(计算结果!B$20+1)</f>
        <v>12.041738740115514</v>
      </c>
      <c r="I172" s="11">
        <f t="shared" si="12"/>
        <v>3.1355289061921603</v>
      </c>
      <c r="J172" s="20" t="str">
        <f ca="1">IFERROR(IF(计算结果!B$22=1,IF(AND(G172&gt;0,H172&gt;0,G172&gt;H172,OFFSET(G172,-计算结果!B$21,0,1,1)&lt;OFFSET(H172,-计算结果!B$21,0,1,1)),"买",IF(AND(G172&lt;0,H172&lt;0,OFFSET(G172,-计算结果!B$21,0,1,1)&gt;OFFSET(H172,-计算结果!B$21,0,1,1)),"卖",J171)),IF(计算结果!B$22=2,IF(AND(H172&gt;OFFSET(H172,-计算结果!B$21,0,1,1),B172&lt;OFFSET(B172,-计算结果!B$21,0,1,1)),"买",IF(AND(H172&lt;OFFSET(H172,-计算结果!B$21,0,1,1),B172&gt;OFFSET(B172,-计算结果!B$21,0,1,1)),"卖",J171)),IF(计算结果!B$22=3,IF(AND(I172&gt;0,OFFSET(I172,-计算结果!B$21,0,1,1)&lt;0),"买",IF(AND(I172&lt;0,OFFSET(I172,-计算结果!B$21,0,1,1)&gt;0),"卖",J171)),""))),"买")</f>
        <v>买</v>
      </c>
      <c r="K172" s="4" t="str">
        <f t="shared" ca="1" si="14"/>
        <v/>
      </c>
      <c r="L172" s="3">
        <f ca="1">IF(J171="买",B172/B171-1,0)-IF(K172=1,计算结果!B$17,0)</f>
        <v>-6.0812830476508761E-4</v>
      </c>
      <c r="M172" s="2">
        <f t="shared" ca="1" si="13"/>
        <v>1.0106718284296674</v>
      </c>
      <c r="N172" s="3">
        <f ca="1">1-M172/MAX(M$2:M172)</f>
        <v>2.008394734340635E-2</v>
      </c>
      <c r="P172" s="2"/>
    </row>
    <row r="173" spans="1:16" x14ac:dyDescent="0.15">
      <c r="A173" s="1">
        <v>38611</v>
      </c>
      <c r="B173" s="2">
        <v>967.49</v>
      </c>
      <c r="C173" s="3">
        <f t="shared" si="11"/>
        <v>-2.1761551155116132E-3</v>
      </c>
      <c r="D173" s="3">
        <f>1-B173/MAX(B$2:B173)</f>
        <v>7.7684989227630674E-2</v>
      </c>
      <c r="E173" s="4">
        <f>E172*(计算结果!B$18-1)/(计算结果!B$18+1)+B173*2/(计算结果!B$18+1)</f>
        <v>955.1461690899697</v>
      </c>
      <c r="F173" s="4">
        <f>F172*(计算结果!B$19-1)/(计算结果!B$19+1)+B173*2/(计算结果!B$19+1)</f>
        <v>941.38104907780121</v>
      </c>
      <c r="G173" s="11">
        <f t="shared" si="10"/>
        <v>13.765120012168495</v>
      </c>
      <c r="H173" s="11">
        <f>H172*(计算结果!B$20-1)/(计算结果!B$20+1)+G173*2/(计算结果!B$20+1)</f>
        <v>12.386414994526111</v>
      </c>
      <c r="I173" s="11">
        <f t="shared" si="12"/>
        <v>2.7574100352847672</v>
      </c>
      <c r="J173" s="20" t="str">
        <f ca="1">IFERROR(IF(计算结果!B$22=1,IF(AND(G173&gt;0,H173&gt;0,G173&gt;H173,OFFSET(G173,-计算结果!B$21,0,1,1)&lt;OFFSET(H173,-计算结果!B$21,0,1,1)),"买",IF(AND(G173&lt;0,H173&lt;0,OFFSET(G173,-计算结果!B$21,0,1,1)&gt;OFFSET(H173,-计算结果!B$21,0,1,1)),"卖",J172)),IF(计算结果!B$22=2,IF(AND(H173&gt;OFFSET(H173,-计算结果!B$21,0,1,1),B173&lt;OFFSET(B173,-计算结果!B$21,0,1,1)),"买",IF(AND(H173&lt;OFFSET(H173,-计算结果!B$21,0,1,1),B173&gt;OFFSET(B173,-计算结果!B$21,0,1,1)),"卖",J172)),IF(计算结果!B$22=3,IF(AND(I173&gt;0,OFFSET(I173,-计算结果!B$21,0,1,1)&lt;0),"买",IF(AND(I173&lt;0,OFFSET(I173,-计算结果!B$21,0,1,1)&gt;0),"卖",J172)),""))),"买")</f>
        <v>买</v>
      </c>
      <c r="K173" s="4" t="str">
        <f t="shared" ca="1" si="14"/>
        <v/>
      </c>
      <c r="L173" s="3">
        <f ca="1">IF(J172="买",B173/B172-1,0)-IF(K173=1,计算结果!B$17,0)</f>
        <v>-2.1761551155116132E-3</v>
      </c>
      <c r="M173" s="2">
        <f t="shared" ca="1" si="13"/>
        <v>1.0084724497601267</v>
      </c>
      <c r="N173" s="3">
        <f ca="1">1-M173/MAX(M$2:M173)</f>
        <v>2.2216396674166972E-2</v>
      </c>
      <c r="P173" s="2"/>
    </row>
    <row r="174" spans="1:16" x14ac:dyDescent="0.15">
      <c r="A174" s="1">
        <v>38614</v>
      </c>
      <c r="B174" s="2">
        <v>971.14</v>
      </c>
      <c r="C174" s="3">
        <f t="shared" si="11"/>
        <v>3.7726488129075086E-3</v>
      </c>
      <c r="D174" s="3">
        <f>1-B174/MAX(B$2:B174)</f>
        <v>7.4205418597113382E-2</v>
      </c>
      <c r="E174" s="4">
        <f>E173*(计算结果!B$18-1)/(计算结果!B$18+1)+B174*2/(计算结果!B$18+1)</f>
        <v>957.60675846074355</v>
      </c>
      <c r="F174" s="4">
        <f>F173*(计算结果!B$19-1)/(计算结果!B$19+1)+B174*2/(计算结果!B$19+1)</f>
        <v>943.58541581277882</v>
      </c>
      <c r="G174" s="11">
        <f t="shared" si="10"/>
        <v>14.02134264796473</v>
      </c>
      <c r="H174" s="11">
        <f>H173*(计算结果!B$20-1)/(计算结果!B$20+1)+G174*2/(计算结果!B$20+1)</f>
        <v>12.713400525213835</v>
      </c>
      <c r="I174" s="11">
        <f t="shared" si="12"/>
        <v>2.615884245501789</v>
      </c>
      <c r="J174" s="20" t="str">
        <f ca="1">IFERROR(IF(计算结果!B$22=1,IF(AND(G174&gt;0,H174&gt;0,G174&gt;H174,OFFSET(G174,-计算结果!B$21,0,1,1)&lt;OFFSET(H174,-计算结果!B$21,0,1,1)),"买",IF(AND(G174&lt;0,H174&lt;0,OFFSET(G174,-计算结果!B$21,0,1,1)&gt;OFFSET(H174,-计算结果!B$21,0,1,1)),"卖",J173)),IF(计算结果!B$22=2,IF(AND(H174&gt;OFFSET(H174,-计算结果!B$21,0,1,1),B174&lt;OFFSET(B174,-计算结果!B$21,0,1,1)),"买",IF(AND(H174&lt;OFFSET(H174,-计算结果!B$21,0,1,1),B174&gt;OFFSET(B174,-计算结果!B$21,0,1,1)),"卖",J173)),IF(计算结果!B$22=3,IF(AND(I174&gt;0,OFFSET(I174,-计算结果!B$21,0,1,1)&lt;0),"买",IF(AND(I174&lt;0,OFFSET(I174,-计算结果!B$21,0,1,1)&gt;0),"卖",J173)),""))),"买")</f>
        <v>买</v>
      </c>
      <c r="K174" s="4" t="str">
        <f t="shared" ca="1" si="14"/>
        <v/>
      </c>
      <c r="L174" s="3">
        <f ca="1">IF(J173="买",B174/B173-1,0)-IF(K174=1,计算结果!B$17,0)</f>
        <v>3.7726488129075086E-3</v>
      </c>
      <c r="M174" s="2">
        <f t="shared" ca="1" si="13"/>
        <v>1.0122770621505641</v>
      </c>
      <c r="N174" s="3">
        <f ca="1">1-M174/MAX(M$2:M174)</f>
        <v>1.852756252379939E-2</v>
      </c>
      <c r="P174" s="2"/>
    </row>
    <row r="175" spans="1:16" x14ac:dyDescent="0.15">
      <c r="A175" s="1">
        <v>38615</v>
      </c>
      <c r="B175" s="2">
        <v>961.92</v>
      </c>
      <c r="C175" s="3">
        <f t="shared" si="11"/>
        <v>-9.4939967460923036E-3</v>
      </c>
      <c r="D175" s="3">
        <f>1-B175/MAX(B$2:B175)</f>
        <v>8.2994909340502243E-2</v>
      </c>
      <c r="E175" s="4">
        <f>E174*(计算结果!B$18-1)/(计算结果!B$18+1)+B175*2/(计算结果!B$18+1)</f>
        <v>958.27033408216755</v>
      </c>
      <c r="F175" s="4">
        <f>F174*(计算结果!B$19-1)/(计算结果!B$19+1)+B175*2/(计算结果!B$19+1)</f>
        <v>944.94353315998035</v>
      </c>
      <c r="G175" s="11">
        <f t="shared" si="10"/>
        <v>13.326800922187203</v>
      </c>
      <c r="H175" s="11">
        <f>H174*(计算结果!B$20-1)/(计算结果!B$20+1)+G175*2/(计算结果!B$20+1)</f>
        <v>12.83608060460851</v>
      </c>
      <c r="I175" s="11">
        <f t="shared" si="12"/>
        <v>0.98144063515738722</v>
      </c>
      <c r="J175" s="20" t="str">
        <f ca="1">IFERROR(IF(计算结果!B$22=1,IF(AND(G175&gt;0,H175&gt;0,G175&gt;H175,OFFSET(G175,-计算结果!B$21,0,1,1)&lt;OFFSET(H175,-计算结果!B$21,0,1,1)),"买",IF(AND(G175&lt;0,H175&lt;0,OFFSET(G175,-计算结果!B$21,0,1,1)&gt;OFFSET(H175,-计算结果!B$21,0,1,1)),"卖",J174)),IF(计算结果!B$22=2,IF(AND(H175&gt;OFFSET(H175,-计算结果!B$21,0,1,1),B175&lt;OFFSET(B175,-计算结果!B$21,0,1,1)),"买",IF(AND(H175&lt;OFFSET(H175,-计算结果!B$21,0,1,1),B175&gt;OFFSET(B175,-计算结果!B$21,0,1,1)),"卖",J174)),IF(计算结果!B$22=3,IF(AND(I175&gt;0,OFFSET(I175,-计算结果!B$21,0,1,1)&lt;0),"买",IF(AND(I175&lt;0,OFFSET(I175,-计算结果!B$21,0,1,1)&gt;0),"卖",J174)),""))),"买")</f>
        <v>买</v>
      </c>
      <c r="K175" s="4" t="str">
        <f t="shared" ca="1" si="14"/>
        <v/>
      </c>
      <c r="L175" s="3">
        <f ca="1">IF(J174="买",B175/B174-1,0)-IF(K175=1,计算结果!B$17,0)</f>
        <v>-9.4939967460923036E-3</v>
      </c>
      <c r="M175" s="2">
        <f t="shared" ca="1" si="13"/>
        <v>1.0026665070163627</v>
      </c>
      <c r="N175" s="3">
        <f ca="1">1-M175/MAX(M$2:M175)</f>
        <v>2.7845658651577843E-2</v>
      </c>
      <c r="P175" s="2"/>
    </row>
    <row r="176" spans="1:16" x14ac:dyDescent="0.15">
      <c r="A176" s="1">
        <v>38616</v>
      </c>
      <c r="B176" s="2">
        <v>944.41</v>
      </c>
      <c r="C176" s="3">
        <f t="shared" si="11"/>
        <v>-1.8203176979374569E-2</v>
      </c>
      <c r="D176" s="3">
        <f>1-B176/MAX(B$2:B176)</f>
        <v>9.9687315296764556E-2</v>
      </c>
      <c r="E176" s="4">
        <f>E175*(计算结果!B$18-1)/(计算结果!B$18+1)+B176*2/(计算结果!B$18+1)</f>
        <v>956.1379749926034</v>
      </c>
      <c r="F176" s="4">
        <f>F175*(计算结果!B$19-1)/(计算结果!B$19+1)+B176*2/(计算结果!B$19+1)</f>
        <v>944.90401218516695</v>
      </c>
      <c r="G176" s="11">
        <f t="shared" si="10"/>
        <v>11.233962807436455</v>
      </c>
      <c r="H176" s="11">
        <f>H175*(计算结果!B$20-1)/(计算结果!B$20+1)+G176*2/(计算结果!B$20+1)</f>
        <v>12.5156570451741</v>
      </c>
      <c r="I176" s="11">
        <f t="shared" si="12"/>
        <v>-2.5633884754752891</v>
      </c>
      <c r="J176" s="20" t="str">
        <f ca="1">IFERROR(IF(计算结果!B$22=1,IF(AND(G176&gt;0,H176&gt;0,G176&gt;H176,OFFSET(G176,-计算结果!B$21,0,1,1)&lt;OFFSET(H176,-计算结果!B$21,0,1,1)),"买",IF(AND(G176&lt;0,H176&lt;0,OFFSET(G176,-计算结果!B$21,0,1,1)&gt;OFFSET(H176,-计算结果!B$21,0,1,1)),"卖",J175)),IF(计算结果!B$22=2,IF(AND(H176&gt;OFFSET(H176,-计算结果!B$21,0,1,1),B176&lt;OFFSET(B176,-计算结果!B$21,0,1,1)),"买",IF(AND(H176&lt;OFFSET(H176,-计算结果!B$21,0,1,1),B176&gt;OFFSET(B176,-计算结果!B$21,0,1,1)),"卖",J175)),IF(计算结果!B$22=3,IF(AND(I176&gt;0,OFFSET(I176,-计算结果!B$21,0,1,1)&lt;0),"买",IF(AND(I176&lt;0,OFFSET(I176,-计算结果!B$21,0,1,1)&gt;0),"卖",J175)),""))),"买")</f>
        <v>买</v>
      </c>
      <c r="K176" s="4" t="str">
        <f t="shared" ca="1" si="14"/>
        <v/>
      </c>
      <c r="L176" s="3">
        <f ca="1">IF(J175="买",B176/B175-1,0)-IF(K176=1,计算结果!B$17,0)</f>
        <v>-1.8203176979374569E-2</v>
      </c>
      <c r="M176" s="2">
        <f t="shared" ca="1" si="13"/>
        <v>0.98441479113785257</v>
      </c>
      <c r="N176" s="3">
        <f ca="1">1-M176/MAX(M$2:M176)</f>
        <v>4.5541956178410392E-2</v>
      </c>
      <c r="P176" s="2"/>
    </row>
    <row r="177" spans="1:16" x14ac:dyDescent="0.15">
      <c r="A177" s="1">
        <v>38617</v>
      </c>
      <c r="B177" s="2">
        <v>923.27</v>
      </c>
      <c r="C177" s="3">
        <f t="shared" si="11"/>
        <v>-2.2384345782022641E-2</v>
      </c>
      <c r="D177" s="3">
        <f>1-B177/MAX(B$2:B177)</f>
        <v>0.11984022574310282</v>
      </c>
      <c r="E177" s="4">
        <f>E176*(计算结果!B$18-1)/(计算结果!B$18+1)+B177*2/(计算结果!B$18+1)</f>
        <v>951.08136345527987</v>
      </c>
      <c r="F177" s="4">
        <f>F176*(计算结果!B$19-1)/(计算结果!B$19+1)+B177*2/(计算结果!B$19+1)</f>
        <v>943.30149276404336</v>
      </c>
      <c r="G177" s="11">
        <f t="shared" si="10"/>
        <v>7.7798706912365105</v>
      </c>
      <c r="H177" s="11">
        <f>H176*(计算结果!B$20-1)/(计算结果!B$20+1)+G177*2/(计算结果!B$20+1)</f>
        <v>11.568499774386583</v>
      </c>
      <c r="I177" s="11">
        <f t="shared" si="12"/>
        <v>-7.5772581663001439</v>
      </c>
      <c r="J177" s="20" t="str">
        <f ca="1">IFERROR(IF(计算结果!B$22=1,IF(AND(G177&gt;0,H177&gt;0,G177&gt;H177,OFFSET(G177,-计算结果!B$21,0,1,1)&lt;OFFSET(H177,-计算结果!B$21,0,1,1)),"买",IF(AND(G177&lt;0,H177&lt;0,OFFSET(G177,-计算结果!B$21,0,1,1)&gt;OFFSET(H177,-计算结果!B$21,0,1,1)),"卖",J176)),IF(计算结果!B$22=2,IF(AND(H177&gt;OFFSET(H177,-计算结果!B$21,0,1,1),B177&lt;OFFSET(B177,-计算结果!B$21,0,1,1)),"买",IF(AND(H177&lt;OFFSET(H177,-计算结果!B$21,0,1,1),B177&gt;OFFSET(B177,-计算结果!B$21,0,1,1)),"卖",J176)),IF(计算结果!B$22=3,IF(AND(I177&gt;0,OFFSET(I177,-计算结果!B$21,0,1,1)&lt;0),"买",IF(AND(I177&lt;0,OFFSET(I177,-计算结果!B$21,0,1,1)&gt;0),"卖",J176)),""))),"买")</f>
        <v>卖</v>
      </c>
      <c r="K177" s="4">
        <f t="shared" ca="1" si="14"/>
        <v>1</v>
      </c>
      <c r="L177" s="3">
        <f ca="1">IF(J176="买",B177/B176-1,0)-IF(K177=1,计算结果!B$17,0)</f>
        <v>-2.2384345782022641E-2</v>
      </c>
      <c r="M177" s="2">
        <f t="shared" ca="1" si="13"/>
        <v>0.96237931006008526</v>
      </c>
      <c r="N177" s="3">
        <f ca="1">1-M177/MAX(M$2:M177)</f>
        <v>6.6906875065745886E-2</v>
      </c>
      <c r="P177" s="2"/>
    </row>
    <row r="178" spans="1:16" x14ac:dyDescent="0.15">
      <c r="A178" s="1">
        <v>38618</v>
      </c>
      <c r="B178" s="2">
        <v>916.15</v>
      </c>
      <c r="C178" s="3">
        <f t="shared" si="11"/>
        <v>-7.7117202985041988E-3</v>
      </c>
      <c r="D178" s="3">
        <f>1-B178/MAX(B$2:B178)</f>
        <v>0.12662777174016671</v>
      </c>
      <c r="E178" s="4">
        <f>E177*(计算结果!B$18-1)/(计算结果!B$18+1)+B178*2/(计算结果!B$18+1)</f>
        <v>945.70730753908288</v>
      </c>
      <c r="F178" s="4">
        <f>F177*(计算结果!B$19-1)/(计算结果!B$19+1)+B178*2/(计算结果!B$19+1)</f>
        <v>941.29027107781803</v>
      </c>
      <c r="G178" s="11">
        <f t="shared" si="10"/>
        <v>4.4170364612648427</v>
      </c>
      <c r="H178" s="11">
        <f>H177*(计算结果!B$20-1)/(计算结果!B$20+1)+G178*2/(计算结果!B$20+1)</f>
        <v>10.138207111762235</v>
      </c>
      <c r="I178" s="11">
        <f t="shared" si="12"/>
        <v>-11.442341300994784</v>
      </c>
      <c r="J178" s="20" t="str">
        <f ca="1">IFERROR(IF(计算结果!B$22=1,IF(AND(G178&gt;0,H178&gt;0,G178&gt;H178,OFFSET(G178,-计算结果!B$21,0,1,1)&lt;OFFSET(H178,-计算结果!B$21,0,1,1)),"买",IF(AND(G178&lt;0,H178&lt;0,OFFSET(G178,-计算结果!B$21,0,1,1)&gt;OFFSET(H178,-计算结果!B$21,0,1,1)),"卖",J177)),IF(计算结果!B$22=2,IF(AND(H178&gt;OFFSET(H178,-计算结果!B$21,0,1,1),B178&lt;OFFSET(B178,-计算结果!B$21,0,1,1)),"买",IF(AND(H178&lt;OFFSET(H178,-计算结果!B$21,0,1,1),B178&gt;OFFSET(B178,-计算结果!B$21,0,1,1)),"卖",J177)),IF(计算结果!B$22=3,IF(AND(I178&gt;0,OFFSET(I178,-计算结果!B$21,0,1,1)&lt;0),"买",IF(AND(I178&lt;0,OFFSET(I178,-计算结果!B$21,0,1,1)&gt;0),"卖",J177)),""))),"买")</f>
        <v>卖</v>
      </c>
      <c r="K178" s="4" t="str">
        <f t="shared" ca="1" si="14"/>
        <v/>
      </c>
      <c r="L178" s="3">
        <f ca="1">IF(J177="买",B178/B177-1,0)-IF(K178=1,计算结果!B$17,0)</f>
        <v>0</v>
      </c>
      <c r="M178" s="2">
        <f t="shared" ca="1" si="13"/>
        <v>0.96237931006008526</v>
      </c>
      <c r="N178" s="3">
        <f ca="1">1-M178/MAX(M$2:M178)</f>
        <v>6.6906875065745886E-2</v>
      </c>
      <c r="P178" s="2"/>
    </row>
    <row r="179" spans="1:16" x14ac:dyDescent="0.15">
      <c r="A179" s="1">
        <v>38621</v>
      </c>
      <c r="B179" s="2">
        <v>918.48</v>
      </c>
      <c r="C179" s="3">
        <f t="shared" si="11"/>
        <v>2.5432516509305003E-3</v>
      </c>
      <c r="D179" s="3">
        <f>1-B179/MAX(B$2:B179)</f>
        <v>0.1244065663787679</v>
      </c>
      <c r="E179" s="4">
        <f>E178*(计算结果!B$18-1)/(计算结果!B$18+1)+B179*2/(计算结果!B$18+1)</f>
        <v>941.51849099460856</v>
      </c>
      <c r="F179" s="4">
        <f>F178*(计算结果!B$19-1)/(计算结果!B$19+1)+B179*2/(计算结果!B$19+1)</f>
        <v>939.60062136835006</v>
      </c>
      <c r="G179" s="11">
        <f t="shared" si="10"/>
        <v>1.9178696262584936</v>
      </c>
      <c r="H179" s="11">
        <f>H178*(计算结果!B$20-1)/(计算结果!B$20+1)+G179*2/(计算结果!B$20+1)</f>
        <v>8.4941396146614867</v>
      </c>
      <c r="I179" s="11">
        <f t="shared" si="12"/>
        <v>-13.152539976805986</v>
      </c>
      <c r="J179" s="20" t="str">
        <f ca="1">IFERROR(IF(计算结果!B$22=1,IF(AND(G179&gt;0,H179&gt;0,G179&gt;H179,OFFSET(G179,-计算结果!B$21,0,1,1)&lt;OFFSET(H179,-计算结果!B$21,0,1,1)),"买",IF(AND(G179&lt;0,H179&lt;0,OFFSET(G179,-计算结果!B$21,0,1,1)&gt;OFFSET(H179,-计算结果!B$21,0,1,1)),"卖",J178)),IF(计算结果!B$22=2,IF(AND(H179&gt;OFFSET(H179,-计算结果!B$21,0,1,1),B179&lt;OFFSET(B179,-计算结果!B$21,0,1,1)),"买",IF(AND(H179&lt;OFFSET(H179,-计算结果!B$21,0,1,1),B179&gt;OFFSET(B179,-计算结果!B$21,0,1,1)),"卖",J178)),IF(计算结果!B$22=3,IF(AND(I179&gt;0,OFFSET(I179,-计算结果!B$21,0,1,1)&lt;0),"买",IF(AND(I179&lt;0,OFFSET(I179,-计算结果!B$21,0,1,1)&gt;0),"卖",J178)),""))),"买")</f>
        <v>卖</v>
      </c>
      <c r="K179" s="4" t="str">
        <f t="shared" ca="1" si="14"/>
        <v/>
      </c>
      <c r="L179" s="3">
        <f ca="1">IF(J178="买",B179/B178-1,0)-IF(K179=1,计算结果!B$17,0)</f>
        <v>0</v>
      </c>
      <c r="M179" s="2">
        <f t="shared" ca="1" si="13"/>
        <v>0.96237931006008526</v>
      </c>
      <c r="N179" s="3">
        <f ca="1">1-M179/MAX(M$2:M179)</f>
        <v>6.6906875065745886E-2</v>
      </c>
      <c r="P179" s="2"/>
    </row>
    <row r="180" spans="1:16" x14ac:dyDescent="0.15">
      <c r="A180" s="1">
        <v>38622</v>
      </c>
      <c r="B180" s="2">
        <v>904.21</v>
      </c>
      <c r="C180" s="3">
        <f t="shared" si="11"/>
        <v>-1.5536538629039254E-2</v>
      </c>
      <c r="D180" s="3">
        <f>1-B180/MAX(B$2:B180)</f>
        <v>0.13801025758355734</v>
      </c>
      <c r="E180" s="4">
        <f>E179*(计算结果!B$18-1)/(计算结果!B$18+1)+B180*2/(计算结果!B$18+1)</f>
        <v>935.77872314928413</v>
      </c>
      <c r="F180" s="4">
        <f>F179*(计算结果!B$19-1)/(计算结果!B$19+1)+B180*2/(计算结果!B$19+1)</f>
        <v>936.97909385958349</v>
      </c>
      <c r="G180" s="11">
        <f t="shared" si="10"/>
        <v>-1.200370710299353</v>
      </c>
      <c r="H180" s="11">
        <f>H179*(计算结果!B$20-1)/(计算结果!B$20+1)+G180*2/(计算结果!B$20+1)</f>
        <v>6.5552375496693189</v>
      </c>
      <c r="I180" s="11">
        <f t="shared" si="12"/>
        <v>-15.511216519937344</v>
      </c>
      <c r="J180" s="20" t="str">
        <f ca="1">IFERROR(IF(计算结果!B$22=1,IF(AND(G180&gt;0,H180&gt;0,G180&gt;H180,OFFSET(G180,-计算结果!B$21,0,1,1)&lt;OFFSET(H180,-计算结果!B$21,0,1,1)),"买",IF(AND(G180&lt;0,H180&lt;0,OFFSET(G180,-计算结果!B$21,0,1,1)&gt;OFFSET(H180,-计算结果!B$21,0,1,1)),"卖",J179)),IF(计算结果!B$22=2,IF(AND(H180&gt;OFFSET(H180,-计算结果!B$21,0,1,1),B180&lt;OFFSET(B180,-计算结果!B$21,0,1,1)),"买",IF(AND(H180&lt;OFFSET(H180,-计算结果!B$21,0,1,1),B180&gt;OFFSET(B180,-计算结果!B$21,0,1,1)),"卖",J179)),IF(计算结果!B$22=3,IF(AND(I180&gt;0,OFFSET(I180,-计算结果!B$21,0,1,1)&lt;0),"买",IF(AND(I180&lt;0,OFFSET(I180,-计算结果!B$21,0,1,1)&gt;0),"卖",J179)),""))),"买")</f>
        <v>卖</v>
      </c>
      <c r="K180" s="4" t="str">
        <f t="shared" ca="1" si="14"/>
        <v/>
      </c>
      <c r="L180" s="3">
        <f ca="1">IF(J179="买",B180/B179-1,0)-IF(K180=1,计算结果!B$17,0)</f>
        <v>0</v>
      </c>
      <c r="M180" s="2">
        <f t="shared" ca="1" si="13"/>
        <v>0.96237931006008526</v>
      </c>
      <c r="N180" s="3">
        <f ca="1">1-M180/MAX(M$2:M180)</f>
        <v>6.6906875065745886E-2</v>
      </c>
      <c r="P180" s="2"/>
    </row>
    <row r="181" spans="1:16" x14ac:dyDescent="0.15">
      <c r="A181" s="1">
        <v>38623</v>
      </c>
      <c r="B181" s="2">
        <v>903.72</v>
      </c>
      <c r="C181" s="3">
        <f t="shared" si="11"/>
        <v>-5.4190951217081285E-4</v>
      </c>
      <c r="D181" s="3">
        <f>1-B181/MAX(B$2:B181)</f>
        <v>0.13847737802436655</v>
      </c>
      <c r="E181" s="4">
        <f>E180*(计算结果!B$18-1)/(计算结果!B$18+1)+B181*2/(计算结果!B$18+1)</f>
        <v>930.84661189554811</v>
      </c>
      <c r="F181" s="4">
        <f>F180*(计算结果!B$19-1)/(计算结果!B$19+1)+B181*2/(计算结果!B$19+1)</f>
        <v>934.5154572773921</v>
      </c>
      <c r="G181" s="11">
        <f t="shared" si="10"/>
        <v>-3.6688453818439939</v>
      </c>
      <c r="H181" s="11">
        <f>H180*(计算结果!B$20-1)/(计算结果!B$20+1)+G181*2/(计算结果!B$20+1)</f>
        <v>4.5104209633666565</v>
      </c>
      <c r="I181" s="11">
        <f t="shared" si="12"/>
        <v>-16.358532690421299</v>
      </c>
      <c r="J181" s="20" t="str">
        <f ca="1">IFERROR(IF(计算结果!B$22=1,IF(AND(G181&gt;0,H181&gt;0,G181&gt;H181,OFFSET(G181,-计算结果!B$21,0,1,1)&lt;OFFSET(H181,-计算结果!B$21,0,1,1)),"买",IF(AND(G181&lt;0,H181&lt;0,OFFSET(G181,-计算结果!B$21,0,1,1)&gt;OFFSET(H181,-计算结果!B$21,0,1,1)),"卖",J180)),IF(计算结果!B$22=2,IF(AND(H181&gt;OFFSET(H181,-计算结果!B$21,0,1,1),B181&lt;OFFSET(B181,-计算结果!B$21,0,1,1)),"买",IF(AND(H181&lt;OFFSET(H181,-计算结果!B$21,0,1,1),B181&gt;OFFSET(B181,-计算结果!B$21,0,1,1)),"卖",J180)),IF(计算结果!B$22=3,IF(AND(I181&gt;0,OFFSET(I181,-计算结果!B$21,0,1,1)&lt;0),"买",IF(AND(I181&lt;0,OFFSET(I181,-计算结果!B$21,0,1,1)&gt;0),"卖",J180)),""))),"买")</f>
        <v>卖</v>
      </c>
      <c r="K181" s="4" t="str">
        <f t="shared" ca="1" si="14"/>
        <v/>
      </c>
      <c r="L181" s="3">
        <f ca="1">IF(J180="买",B181/B180-1,0)-IF(K181=1,计算结果!B$17,0)</f>
        <v>0</v>
      </c>
      <c r="M181" s="2">
        <f t="shared" ca="1" si="13"/>
        <v>0.96237931006008526</v>
      </c>
      <c r="N181" s="3">
        <f ca="1">1-M181/MAX(M$2:M181)</f>
        <v>6.6906875065745886E-2</v>
      </c>
      <c r="P181" s="2"/>
    </row>
    <row r="182" spans="1:16" x14ac:dyDescent="0.15">
      <c r="A182" s="1">
        <v>38624</v>
      </c>
      <c r="B182" s="2">
        <v>915.97</v>
      </c>
      <c r="C182" s="3">
        <f t="shared" si="11"/>
        <v>1.3555083432921666E-2</v>
      </c>
      <c r="D182" s="3">
        <f>1-B182/MAX(B$2:B182)</f>
        <v>0.1267993670041373</v>
      </c>
      <c r="E182" s="4">
        <f>E181*(计算结果!B$18-1)/(计算结果!B$18+1)+B182*2/(计算结果!B$18+1)</f>
        <v>928.55790237315603</v>
      </c>
      <c r="F182" s="4">
        <f>F181*(计算结果!B$19-1)/(计算结果!B$19+1)+B182*2/(计算结果!B$19+1)</f>
        <v>933.14171970128893</v>
      </c>
      <c r="G182" s="11">
        <f t="shared" si="10"/>
        <v>-4.5838173281329091</v>
      </c>
      <c r="H182" s="11">
        <f>H181*(计算结果!B$20-1)/(计算结果!B$20+1)+G182*2/(计算结果!B$20+1)</f>
        <v>2.6915733050667434</v>
      </c>
      <c r="I182" s="11">
        <f t="shared" si="12"/>
        <v>-14.550781266399305</v>
      </c>
      <c r="J182" s="20" t="str">
        <f ca="1">IFERROR(IF(计算结果!B$22=1,IF(AND(G182&gt;0,H182&gt;0,G182&gt;H182,OFFSET(G182,-计算结果!B$21,0,1,1)&lt;OFFSET(H182,-计算结果!B$21,0,1,1)),"买",IF(AND(G182&lt;0,H182&lt;0,OFFSET(G182,-计算结果!B$21,0,1,1)&gt;OFFSET(H182,-计算结果!B$21,0,1,1)),"卖",J181)),IF(计算结果!B$22=2,IF(AND(H182&gt;OFFSET(H182,-计算结果!B$21,0,1,1),B182&lt;OFFSET(B182,-计算结果!B$21,0,1,1)),"买",IF(AND(H182&lt;OFFSET(H182,-计算结果!B$21,0,1,1),B182&gt;OFFSET(B182,-计算结果!B$21,0,1,1)),"卖",J181)),IF(计算结果!B$22=3,IF(AND(I182&gt;0,OFFSET(I182,-计算结果!B$21,0,1,1)&lt;0),"买",IF(AND(I182&lt;0,OFFSET(I182,-计算结果!B$21,0,1,1)&gt;0),"卖",J181)),""))),"买")</f>
        <v>卖</v>
      </c>
      <c r="K182" s="4" t="str">
        <f t="shared" ca="1" si="14"/>
        <v/>
      </c>
      <c r="L182" s="3">
        <f ca="1">IF(J181="买",B182/B181-1,0)-IF(K182=1,计算结果!B$17,0)</f>
        <v>0</v>
      </c>
      <c r="M182" s="2">
        <f t="shared" ca="1" si="13"/>
        <v>0.96237931006008526</v>
      </c>
      <c r="N182" s="3">
        <f ca="1">1-M182/MAX(M$2:M182)</f>
        <v>6.6906875065745886E-2</v>
      </c>
      <c r="P182" s="2"/>
    </row>
    <row r="183" spans="1:16" x14ac:dyDescent="0.15">
      <c r="A183" s="1">
        <v>38625</v>
      </c>
      <c r="B183" s="2">
        <v>917.39</v>
      </c>
      <c r="C183" s="3">
        <f t="shared" si="11"/>
        <v>1.5502691136171087E-3</v>
      </c>
      <c r="D183" s="3">
        <f>1-B183/MAX(B$2:B183)</f>
        <v>0.1254456710328129</v>
      </c>
      <c r="E183" s="4">
        <f>E182*(计算结果!B$18-1)/(计算结果!B$18+1)+B183*2/(计算结果!B$18+1)</f>
        <v>926.83976354651668</v>
      </c>
      <c r="F183" s="4">
        <f>F182*(计算结果!B$19-1)/(计算结果!B$19+1)+B183*2/(计算结果!B$19+1)</f>
        <v>931.97492564934157</v>
      </c>
      <c r="G183" s="11">
        <f t="shared" si="10"/>
        <v>-5.1351621028248928</v>
      </c>
      <c r="H183" s="11">
        <f>H182*(计算结果!B$20-1)/(计算结果!B$20+1)+G183*2/(计算结果!B$20+1)</f>
        <v>1.1262262234884162</v>
      </c>
      <c r="I183" s="11">
        <f t="shared" si="12"/>
        <v>-12.522776652626618</v>
      </c>
      <c r="J183" s="20" t="str">
        <f ca="1">IFERROR(IF(计算结果!B$22=1,IF(AND(G183&gt;0,H183&gt;0,G183&gt;H183,OFFSET(G183,-计算结果!B$21,0,1,1)&lt;OFFSET(H183,-计算结果!B$21,0,1,1)),"买",IF(AND(G183&lt;0,H183&lt;0,OFFSET(G183,-计算结果!B$21,0,1,1)&gt;OFFSET(H183,-计算结果!B$21,0,1,1)),"卖",J182)),IF(计算结果!B$22=2,IF(AND(H183&gt;OFFSET(H183,-计算结果!B$21,0,1,1),B183&lt;OFFSET(B183,-计算结果!B$21,0,1,1)),"买",IF(AND(H183&lt;OFFSET(H183,-计算结果!B$21,0,1,1),B183&gt;OFFSET(B183,-计算结果!B$21,0,1,1)),"卖",J182)),IF(计算结果!B$22=3,IF(AND(I183&gt;0,OFFSET(I183,-计算结果!B$21,0,1,1)&lt;0),"买",IF(AND(I183&lt;0,OFFSET(I183,-计算结果!B$21,0,1,1)&gt;0),"卖",J182)),""))),"买")</f>
        <v>卖</v>
      </c>
      <c r="K183" s="4" t="str">
        <f t="shared" ca="1" si="14"/>
        <v/>
      </c>
      <c r="L183" s="3">
        <f ca="1">IF(J182="买",B183/B182-1,0)-IF(K183=1,计算结果!B$17,0)</f>
        <v>0</v>
      </c>
      <c r="M183" s="2">
        <f t="shared" ca="1" si="13"/>
        <v>0.96237931006008526</v>
      </c>
      <c r="N183" s="3">
        <f ca="1">1-M183/MAX(M$2:M183)</f>
        <v>6.6906875065745886E-2</v>
      </c>
      <c r="P183" s="2"/>
    </row>
    <row r="184" spans="1:16" x14ac:dyDescent="0.15">
      <c r="A184" s="1">
        <v>38635</v>
      </c>
      <c r="B184" s="2">
        <v>907.32</v>
      </c>
      <c r="C184" s="3">
        <f t="shared" si="11"/>
        <v>-1.097679285799924E-2</v>
      </c>
      <c r="D184" s="3">
        <f>1-B184/MAX(B$2:B184)</f>
        <v>0.13504547274495216</v>
      </c>
      <c r="E184" s="4">
        <f>E183*(计算结果!B$18-1)/(计算结果!B$18+1)+B184*2/(计算结果!B$18+1)</f>
        <v>923.8367230008987</v>
      </c>
      <c r="F184" s="4">
        <f>F183*(计算结果!B$19-1)/(计算结果!B$19+1)+B184*2/(计算结果!B$19+1)</f>
        <v>930.14863486050149</v>
      </c>
      <c r="G184" s="11">
        <f t="shared" si="10"/>
        <v>-6.3119118596027874</v>
      </c>
      <c r="H184" s="11">
        <f>H183*(计算结果!B$20-1)/(计算结果!B$20+1)+G184*2/(计算结果!B$20+1)</f>
        <v>-0.36140139312982467</v>
      </c>
      <c r="I184" s="11">
        <f t="shared" si="12"/>
        <v>-11.901020932945926</v>
      </c>
      <c r="J184" s="20" t="str">
        <f ca="1">IFERROR(IF(计算结果!B$22=1,IF(AND(G184&gt;0,H184&gt;0,G184&gt;H184,OFFSET(G184,-计算结果!B$21,0,1,1)&lt;OFFSET(H184,-计算结果!B$21,0,1,1)),"买",IF(AND(G184&lt;0,H184&lt;0,OFFSET(G184,-计算结果!B$21,0,1,1)&gt;OFFSET(H184,-计算结果!B$21,0,1,1)),"卖",J183)),IF(计算结果!B$22=2,IF(AND(H184&gt;OFFSET(H184,-计算结果!B$21,0,1,1),B184&lt;OFFSET(B184,-计算结果!B$21,0,1,1)),"买",IF(AND(H184&lt;OFFSET(H184,-计算结果!B$21,0,1,1),B184&gt;OFFSET(B184,-计算结果!B$21,0,1,1)),"卖",J183)),IF(计算结果!B$22=3,IF(AND(I184&gt;0,OFFSET(I184,-计算结果!B$21,0,1,1)&lt;0),"买",IF(AND(I184&lt;0,OFFSET(I184,-计算结果!B$21,0,1,1)&gt;0),"卖",J183)),""))),"买")</f>
        <v>卖</v>
      </c>
      <c r="K184" s="4" t="str">
        <f t="shared" ca="1" si="14"/>
        <v/>
      </c>
      <c r="L184" s="3">
        <f ca="1">IF(J183="买",B184/B183-1,0)-IF(K184=1,计算结果!B$17,0)</f>
        <v>0</v>
      </c>
      <c r="M184" s="2">
        <f t="shared" ca="1" si="13"/>
        <v>0.96237931006008526</v>
      </c>
      <c r="N184" s="3">
        <f ca="1">1-M184/MAX(M$2:M184)</f>
        <v>6.6906875065745886E-2</v>
      </c>
      <c r="P184" s="2"/>
    </row>
    <row r="185" spans="1:16" x14ac:dyDescent="0.15">
      <c r="A185" s="1">
        <v>38636</v>
      </c>
      <c r="B185" s="2">
        <v>919.72</v>
      </c>
      <c r="C185" s="3">
        <f t="shared" si="11"/>
        <v>1.3666622580787324E-2</v>
      </c>
      <c r="D185" s="3">
        <f>1-B185/MAX(B$2:B185)</f>
        <v>0.1232244656714141</v>
      </c>
      <c r="E185" s="4">
        <f>E184*(计算结果!B$18-1)/(计算结果!B$18+1)+B185*2/(计算结果!B$18+1)</f>
        <v>923.20338100076049</v>
      </c>
      <c r="F185" s="4">
        <f>F184*(计算结果!B$19-1)/(计算结果!B$19+1)+B185*2/(计算结果!B$19+1)</f>
        <v>929.37614338935327</v>
      </c>
      <c r="G185" s="11">
        <f t="shared" si="10"/>
        <v>-6.1727623885927869</v>
      </c>
      <c r="H185" s="11">
        <f>H184*(计算结果!B$20-1)/(计算结果!B$20+1)+G185*2/(计算结果!B$20+1)</f>
        <v>-1.5236735922224172</v>
      </c>
      <c r="I185" s="11">
        <f t="shared" si="12"/>
        <v>-9.2981775927407391</v>
      </c>
      <c r="J185" s="20" t="str">
        <f ca="1">IFERROR(IF(计算结果!B$22=1,IF(AND(G185&gt;0,H185&gt;0,G185&gt;H185,OFFSET(G185,-计算结果!B$21,0,1,1)&lt;OFFSET(H185,-计算结果!B$21,0,1,1)),"买",IF(AND(G185&lt;0,H185&lt;0,OFFSET(G185,-计算结果!B$21,0,1,1)&gt;OFFSET(H185,-计算结果!B$21,0,1,1)),"卖",J184)),IF(计算结果!B$22=2,IF(AND(H185&gt;OFFSET(H185,-计算结果!B$21,0,1,1),B185&lt;OFFSET(B185,-计算结果!B$21,0,1,1)),"买",IF(AND(H185&lt;OFFSET(H185,-计算结果!B$21,0,1,1),B185&gt;OFFSET(B185,-计算结果!B$21,0,1,1)),"卖",J184)),IF(计算结果!B$22=3,IF(AND(I185&gt;0,OFFSET(I185,-计算结果!B$21,0,1,1)&lt;0),"买",IF(AND(I185&lt;0,OFFSET(I185,-计算结果!B$21,0,1,1)&gt;0),"卖",J184)),""))),"买")</f>
        <v>卖</v>
      </c>
      <c r="K185" s="4" t="str">
        <f t="shared" ca="1" si="14"/>
        <v/>
      </c>
      <c r="L185" s="3">
        <f ca="1">IF(J184="买",B185/B184-1,0)-IF(K185=1,计算结果!B$17,0)</f>
        <v>0</v>
      </c>
      <c r="M185" s="2">
        <f t="shared" ca="1" si="13"/>
        <v>0.96237931006008526</v>
      </c>
      <c r="N185" s="3">
        <f ca="1">1-M185/MAX(M$2:M185)</f>
        <v>6.6906875065745886E-2</v>
      </c>
      <c r="P185" s="2"/>
    </row>
    <row r="186" spans="1:16" x14ac:dyDescent="0.15">
      <c r="A186" s="1">
        <v>38637</v>
      </c>
      <c r="B186" s="2">
        <v>923.48</v>
      </c>
      <c r="C186" s="3">
        <f t="shared" si="11"/>
        <v>4.0882007567519807E-3</v>
      </c>
      <c r="D186" s="3">
        <f>1-B186/MAX(B$2:B186)</f>
        <v>0.11964003126847034</v>
      </c>
      <c r="E186" s="4">
        <f>E185*(计算结果!B$18-1)/(计算结果!B$18+1)+B186*2/(计算结果!B$18+1)</f>
        <v>923.24593776987433</v>
      </c>
      <c r="F186" s="4">
        <f>F185*(计算结果!B$19-1)/(计算结果!B$19+1)+B186*2/(计算结果!B$19+1)</f>
        <v>928.93939202717888</v>
      </c>
      <c r="G186" s="11">
        <f t="shared" si="10"/>
        <v>-5.6934542573045519</v>
      </c>
      <c r="H186" s="11">
        <f>H185*(计算结果!B$20-1)/(计算结果!B$20+1)+G186*2/(计算结果!B$20+1)</f>
        <v>-2.3576297252388443</v>
      </c>
      <c r="I186" s="11">
        <f t="shared" si="12"/>
        <v>-6.6716490641314152</v>
      </c>
      <c r="J186" s="20" t="str">
        <f ca="1">IFERROR(IF(计算结果!B$22=1,IF(AND(G186&gt;0,H186&gt;0,G186&gt;H186,OFFSET(G186,-计算结果!B$21,0,1,1)&lt;OFFSET(H186,-计算结果!B$21,0,1,1)),"买",IF(AND(G186&lt;0,H186&lt;0,OFFSET(G186,-计算结果!B$21,0,1,1)&gt;OFFSET(H186,-计算结果!B$21,0,1,1)),"卖",J185)),IF(计算结果!B$22=2,IF(AND(H186&gt;OFFSET(H186,-计算结果!B$21,0,1,1),B186&lt;OFFSET(B186,-计算结果!B$21,0,1,1)),"买",IF(AND(H186&lt;OFFSET(H186,-计算结果!B$21,0,1,1),B186&gt;OFFSET(B186,-计算结果!B$21,0,1,1)),"卖",J185)),IF(计算结果!B$22=3,IF(AND(I186&gt;0,OFFSET(I186,-计算结果!B$21,0,1,1)&lt;0),"买",IF(AND(I186&lt;0,OFFSET(I186,-计算结果!B$21,0,1,1)&gt;0),"卖",J185)),""))),"买")</f>
        <v>卖</v>
      </c>
      <c r="K186" s="4" t="str">
        <f t="shared" ca="1" si="14"/>
        <v/>
      </c>
      <c r="L186" s="3">
        <f ca="1">IF(J185="买",B186/B185-1,0)-IF(K186=1,计算结果!B$17,0)</f>
        <v>0</v>
      </c>
      <c r="M186" s="2">
        <f t="shared" ca="1" si="13"/>
        <v>0.96237931006008526</v>
      </c>
      <c r="N186" s="3">
        <f ca="1">1-M186/MAX(M$2:M186)</f>
        <v>6.6906875065745886E-2</v>
      </c>
      <c r="P186" s="2"/>
    </row>
    <row r="187" spans="1:16" x14ac:dyDescent="0.15">
      <c r="A187" s="1">
        <v>38638</v>
      </c>
      <c r="B187" s="2">
        <v>916.5</v>
      </c>
      <c r="C187" s="3">
        <f t="shared" si="11"/>
        <v>-7.5583661801014168E-3</v>
      </c>
      <c r="D187" s="3">
        <f>1-B187/MAX(B$2:B187)</f>
        <v>0.12629411428244586</v>
      </c>
      <c r="E187" s="4">
        <f>E186*(计算结果!B$18-1)/(计算结果!B$18+1)+B187*2/(计算结果!B$18+1)</f>
        <v>922.20810118989368</v>
      </c>
      <c r="F187" s="4">
        <f>F186*(计算结果!B$19-1)/(计算结果!B$19+1)+B187*2/(计算结果!B$19+1)</f>
        <v>928.01795558072115</v>
      </c>
      <c r="G187" s="11">
        <f t="shared" si="10"/>
        <v>-5.8098543908274678</v>
      </c>
      <c r="H187" s="11">
        <f>H186*(计算结果!B$20-1)/(计算结果!B$20+1)+G187*2/(计算结果!B$20+1)</f>
        <v>-3.048074658356569</v>
      </c>
      <c r="I187" s="11">
        <f t="shared" si="12"/>
        <v>-5.5235594649417976</v>
      </c>
      <c r="J187" s="20" t="str">
        <f ca="1">IFERROR(IF(计算结果!B$22=1,IF(AND(G187&gt;0,H187&gt;0,G187&gt;H187,OFFSET(G187,-计算结果!B$21,0,1,1)&lt;OFFSET(H187,-计算结果!B$21,0,1,1)),"买",IF(AND(G187&lt;0,H187&lt;0,OFFSET(G187,-计算结果!B$21,0,1,1)&gt;OFFSET(H187,-计算结果!B$21,0,1,1)),"卖",J186)),IF(计算结果!B$22=2,IF(AND(H187&gt;OFFSET(H187,-计算结果!B$21,0,1,1),B187&lt;OFFSET(B187,-计算结果!B$21,0,1,1)),"买",IF(AND(H187&lt;OFFSET(H187,-计算结果!B$21,0,1,1),B187&gt;OFFSET(B187,-计算结果!B$21,0,1,1)),"卖",J186)),IF(计算结果!B$22=3,IF(AND(I187&gt;0,OFFSET(I187,-计算结果!B$21,0,1,1)&lt;0),"买",IF(AND(I187&lt;0,OFFSET(I187,-计算结果!B$21,0,1,1)&gt;0),"卖",J186)),""))),"买")</f>
        <v>卖</v>
      </c>
      <c r="K187" s="4" t="str">
        <f t="shared" ca="1" si="14"/>
        <v/>
      </c>
      <c r="L187" s="3">
        <f ca="1">IF(J186="买",B187/B186-1,0)-IF(K187=1,计算结果!B$17,0)</f>
        <v>0</v>
      </c>
      <c r="M187" s="2">
        <f t="shared" ca="1" si="13"/>
        <v>0.96237931006008526</v>
      </c>
      <c r="N187" s="3">
        <f ca="1">1-M187/MAX(M$2:M187)</f>
        <v>6.6906875065745886E-2</v>
      </c>
      <c r="P187" s="2"/>
    </row>
    <row r="188" spans="1:16" x14ac:dyDescent="0.15">
      <c r="A188" s="1">
        <v>38639</v>
      </c>
      <c r="B188" s="2">
        <v>904.83</v>
      </c>
      <c r="C188" s="3">
        <f t="shared" si="11"/>
        <v>-1.2733224222585826E-2</v>
      </c>
      <c r="D188" s="3">
        <f>1-B188/MAX(B$2:B188)</f>
        <v>0.13741920722988044</v>
      </c>
      <c r="E188" s="4">
        <f>E187*(计算结果!B$18-1)/(计算结果!B$18+1)+B188*2/(计算结果!B$18+1)</f>
        <v>919.53454716067938</v>
      </c>
      <c r="F188" s="4">
        <f>F187*(计算结果!B$19-1)/(计算结果!B$19+1)+B188*2/(计算结果!B$19+1)</f>
        <v>926.30032924140846</v>
      </c>
      <c r="G188" s="11">
        <f t="shared" si="10"/>
        <v>-6.7657820807290818</v>
      </c>
      <c r="H188" s="11">
        <f>H187*(计算结果!B$20-1)/(计算结果!B$20+1)+G188*2/(计算结果!B$20+1)</f>
        <v>-3.7916161428310713</v>
      </c>
      <c r="I188" s="11">
        <f t="shared" si="12"/>
        <v>-5.9483318757960211</v>
      </c>
      <c r="J188" s="20" t="str">
        <f ca="1">IFERROR(IF(计算结果!B$22=1,IF(AND(G188&gt;0,H188&gt;0,G188&gt;H188,OFFSET(G188,-计算结果!B$21,0,1,1)&lt;OFFSET(H188,-计算结果!B$21,0,1,1)),"买",IF(AND(G188&lt;0,H188&lt;0,OFFSET(G188,-计算结果!B$21,0,1,1)&gt;OFFSET(H188,-计算结果!B$21,0,1,1)),"卖",J187)),IF(计算结果!B$22=2,IF(AND(H188&gt;OFFSET(H188,-计算结果!B$21,0,1,1),B188&lt;OFFSET(B188,-计算结果!B$21,0,1,1)),"买",IF(AND(H188&lt;OFFSET(H188,-计算结果!B$21,0,1,1),B188&gt;OFFSET(B188,-计算结果!B$21,0,1,1)),"卖",J187)),IF(计算结果!B$22=3,IF(AND(I188&gt;0,OFFSET(I188,-计算结果!B$21,0,1,1)&lt;0),"买",IF(AND(I188&lt;0,OFFSET(I188,-计算结果!B$21,0,1,1)&gt;0),"卖",J187)),""))),"买")</f>
        <v>卖</v>
      </c>
      <c r="K188" s="4" t="str">
        <f t="shared" ca="1" si="14"/>
        <v/>
      </c>
      <c r="L188" s="3">
        <f ca="1">IF(J187="买",B188/B187-1,0)-IF(K188=1,计算结果!B$17,0)</f>
        <v>0</v>
      </c>
      <c r="M188" s="2">
        <f t="shared" ca="1" si="13"/>
        <v>0.96237931006008526</v>
      </c>
      <c r="N188" s="3">
        <f ca="1">1-M188/MAX(M$2:M188)</f>
        <v>6.6906875065745886E-2</v>
      </c>
      <c r="P188" s="2"/>
    </row>
    <row r="189" spans="1:16" x14ac:dyDescent="0.15">
      <c r="A189" s="1">
        <v>38642</v>
      </c>
      <c r="B189" s="2">
        <v>897.62</v>
      </c>
      <c r="C189" s="3">
        <f t="shared" si="11"/>
        <v>-7.9683476454140978E-3</v>
      </c>
      <c r="D189" s="3">
        <f>1-B189/MAX(B$2:B189)</f>
        <v>0.14429255085892967</v>
      </c>
      <c r="E189" s="4">
        <f>E188*(计算结果!B$18-1)/(计算结果!B$18+1)+B189*2/(计算结果!B$18+1)</f>
        <v>916.16307836672877</v>
      </c>
      <c r="F189" s="4">
        <f>F188*(计算结果!B$19-1)/(计算结果!B$19+1)+B189*2/(计算结果!B$19+1)</f>
        <v>924.17586040871151</v>
      </c>
      <c r="G189" s="11">
        <f t="shared" si="10"/>
        <v>-8.0127820419827458</v>
      </c>
      <c r="H189" s="11">
        <f>H188*(计算结果!B$20-1)/(计算结果!B$20+1)+G189*2/(计算结果!B$20+1)</f>
        <v>-4.6358493226614064</v>
      </c>
      <c r="I189" s="11">
        <f t="shared" si="12"/>
        <v>-6.7538654386426789</v>
      </c>
      <c r="J189" s="20" t="str">
        <f ca="1">IFERROR(IF(计算结果!B$22=1,IF(AND(G189&gt;0,H189&gt;0,G189&gt;H189,OFFSET(G189,-计算结果!B$21,0,1,1)&lt;OFFSET(H189,-计算结果!B$21,0,1,1)),"买",IF(AND(G189&lt;0,H189&lt;0,OFFSET(G189,-计算结果!B$21,0,1,1)&gt;OFFSET(H189,-计算结果!B$21,0,1,1)),"卖",J188)),IF(计算结果!B$22=2,IF(AND(H189&gt;OFFSET(H189,-计算结果!B$21,0,1,1),B189&lt;OFFSET(B189,-计算结果!B$21,0,1,1)),"买",IF(AND(H189&lt;OFFSET(H189,-计算结果!B$21,0,1,1),B189&gt;OFFSET(B189,-计算结果!B$21,0,1,1)),"卖",J188)),IF(计算结果!B$22=3,IF(AND(I189&gt;0,OFFSET(I189,-计算结果!B$21,0,1,1)&lt;0),"买",IF(AND(I189&lt;0,OFFSET(I189,-计算结果!B$21,0,1,1)&gt;0),"卖",J188)),""))),"买")</f>
        <v>卖</v>
      </c>
      <c r="K189" s="4" t="str">
        <f t="shared" ca="1" si="14"/>
        <v/>
      </c>
      <c r="L189" s="3">
        <f ca="1">IF(J188="买",B189/B188-1,0)-IF(K189=1,计算结果!B$17,0)</f>
        <v>0</v>
      </c>
      <c r="M189" s="2">
        <f t="shared" ca="1" si="13"/>
        <v>0.96237931006008526</v>
      </c>
      <c r="N189" s="3">
        <f ca="1">1-M189/MAX(M$2:M189)</f>
        <v>6.6906875065745886E-2</v>
      </c>
      <c r="P189" s="2"/>
    </row>
    <row r="190" spans="1:16" x14ac:dyDescent="0.15">
      <c r="A190" s="1">
        <v>38643</v>
      </c>
      <c r="B190" s="2">
        <v>902.37</v>
      </c>
      <c r="C190" s="3">
        <f t="shared" si="11"/>
        <v>5.2917715737170745E-3</v>
      </c>
      <c r="D190" s="3">
        <f>1-B190/MAX(B$2:B190)</f>
        <v>0.13976434250414693</v>
      </c>
      <c r="E190" s="4">
        <f>E189*(计算结果!B$18-1)/(计算结果!B$18+1)+B190*2/(计算结果!B$18+1)</f>
        <v>914.04106631030902</v>
      </c>
      <c r="F190" s="4">
        <f>F189*(计算结果!B$19-1)/(计算结果!B$19+1)+B190*2/(计算结果!B$19+1)</f>
        <v>922.56061148954757</v>
      </c>
      <c r="G190" s="11">
        <f t="shared" si="10"/>
        <v>-8.5195451792385484</v>
      </c>
      <c r="H190" s="11">
        <f>H189*(计算结果!B$20-1)/(计算结果!B$20+1)+G190*2/(计算结果!B$20+1)</f>
        <v>-5.4125884939768341</v>
      </c>
      <c r="I190" s="11">
        <f t="shared" si="12"/>
        <v>-6.2139133705234286</v>
      </c>
      <c r="J190" s="20" t="str">
        <f ca="1">IFERROR(IF(计算结果!B$22=1,IF(AND(G190&gt;0,H190&gt;0,G190&gt;H190,OFFSET(G190,-计算结果!B$21,0,1,1)&lt;OFFSET(H190,-计算结果!B$21,0,1,1)),"买",IF(AND(G190&lt;0,H190&lt;0,OFFSET(G190,-计算结果!B$21,0,1,1)&gt;OFFSET(H190,-计算结果!B$21,0,1,1)),"卖",J189)),IF(计算结果!B$22=2,IF(AND(H190&gt;OFFSET(H190,-计算结果!B$21,0,1,1),B190&lt;OFFSET(B190,-计算结果!B$21,0,1,1)),"买",IF(AND(H190&lt;OFFSET(H190,-计算结果!B$21,0,1,1),B190&gt;OFFSET(B190,-计算结果!B$21,0,1,1)),"卖",J189)),IF(计算结果!B$22=3,IF(AND(I190&gt;0,OFFSET(I190,-计算结果!B$21,0,1,1)&lt;0),"买",IF(AND(I190&lt;0,OFFSET(I190,-计算结果!B$21,0,1,1)&gt;0),"卖",J189)),""))),"买")</f>
        <v>卖</v>
      </c>
      <c r="K190" s="4" t="str">
        <f t="shared" ca="1" si="14"/>
        <v/>
      </c>
      <c r="L190" s="3">
        <f ca="1">IF(J189="买",B190/B189-1,0)-IF(K190=1,计算结果!B$17,0)</f>
        <v>0</v>
      </c>
      <c r="M190" s="2">
        <f t="shared" ca="1" si="13"/>
        <v>0.96237931006008526</v>
      </c>
      <c r="N190" s="3">
        <f ca="1">1-M190/MAX(M$2:M190)</f>
        <v>6.6906875065745886E-2</v>
      </c>
      <c r="P190" s="2"/>
    </row>
    <row r="191" spans="1:16" x14ac:dyDescent="0.15">
      <c r="A191" s="1">
        <v>38644</v>
      </c>
      <c r="B191" s="2">
        <v>898.74</v>
      </c>
      <c r="C191" s="3">
        <f t="shared" si="11"/>
        <v>-4.0227401176901045E-3</v>
      </c>
      <c r="D191" s="3">
        <f>1-B191/MAX(B$2:B191)</f>
        <v>0.143224846994223</v>
      </c>
      <c r="E191" s="4">
        <f>E190*(计算结果!B$18-1)/(计算结果!B$18+1)+B191*2/(计算结果!B$18+1)</f>
        <v>911.68705610872291</v>
      </c>
      <c r="F191" s="4">
        <f>F190*(计算结果!B$19-1)/(计算结果!B$19+1)+B191*2/(计算结果!B$19+1)</f>
        <v>920.79612174958118</v>
      </c>
      <c r="G191" s="11">
        <f t="shared" si="10"/>
        <v>-9.1090656408582618</v>
      </c>
      <c r="H191" s="11">
        <f>H190*(计算结果!B$20-1)/(计算结果!B$20+1)+G191*2/(计算结果!B$20+1)</f>
        <v>-6.15188392335312</v>
      </c>
      <c r="I191" s="11">
        <f t="shared" si="12"/>
        <v>-5.9143634350102836</v>
      </c>
      <c r="J191" s="20" t="str">
        <f ca="1">IFERROR(IF(计算结果!B$22=1,IF(AND(G191&gt;0,H191&gt;0,G191&gt;H191,OFFSET(G191,-计算结果!B$21,0,1,1)&lt;OFFSET(H191,-计算结果!B$21,0,1,1)),"买",IF(AND(G191&lt;0,H191&lt;0,OFFSET(G191,-计算结果!B$21,0,1,1)&gt;OFFSET(H191,-计算结果!B$21,0,1,1)),"卖",J190)),IF(计算结果!B$22=2,IF(AND(H191&gt;OFFSET(H191,-计算结果!B$21,0,1,1),B191&lt;OFFSET(B191,-计算结果!B$21,0,1,1)),"买",IF(AND(H191&lt;OFFSET(H191,-计算结果!B$21,0,1,1),B191&gt;OFFSET(B191,-计算结果!B$21,0,1,1)),"卖",J190)),IF(计算结果!B$22=3,IF(AND(I191&gt;0,OFFSET(I191,-计算结果!B$21,0,1,1)&lt;0),"买",IF(AND(I191&lt;0,OFFSET(I191,-计算结果!B$21,0,1,1)&gt;0),"卖",J190)),""))),"买")</f>
        <v>卖</v>
      </c>
      <c r="K191" s="4" t="str">
        <f t="shared" ca="1" si="14"/>
        <v/>
      </c>
      <c r="L191" s="3">
        <f ca="1">IF(J190="买",B191/B190-1,0)-IF(K191=1,计算结果!B$17,0)</f>
        <v>0</v>
      </c>
      <c r="M191" s="2">
        <f t="shared" ca="1" si="13"/>
        <v>0.96237931006008526</v>
      </c>
      <c r="N191" s="3">
        <f ca="1">1-M191/MAX(M$2:M191)</f>
        <v>6.6906875065745886E-2</v>
      </c>
      <c r="P191" s="2"/>
    </row>
    <row r="192" spans="1:16" x14ac:dyDescent="0.15">
      <c r="A192" s="1">
        <v>38645</v>
      </c>
      <c r="B192" s="2">
        <v>899.91</v>
      </c>
      <c r="C192" s="3">
        <f t="shared" si="11"/>
        <v>1.3018225515721848E-3</v>
      </c>
      <c r="D192" s="3">
        <f>1-B192/MAX(B$2:B192)</f>
        <v>0.14210947777841332</v>
      </c>
      <c r="E192" s="4">
        <f>E191*(计算结果!B$18-1)/(计算结果!B$18+1)+B192*2/(计算结果!B$18+1)</f>
        <v>909.87520132276563</v>
      </c>
      <c r="F192" s="4">
        <f>F191*(计算结果!B$19-1)/(计算结果!B$19+1)+B192*2/(计算结果!B$19+1)</f>
        <v>919.24900161998255</v>
      </c>
      <c r="G192" s="11">
        <f t="shared" si="10"/>
        <v>-9.373800297216917</v>
      </c>
      <c r="H192" s="11">
        <f>H191*(计算结果!B$20-1)/(计算结果!B$20+1)+G192*2/(计算结果!B$20+1)</f>
        <v>-6.7962671981258787</v>
      </c>
      <c r="I192" s="11">
        <f t="shared" si="12"/>
        <v>-5.1550661981820767</v>
      </c>
      <c r="J192" s="20" t="str">
        <f ca="1">IFERROR(IF(计算结果!B$22=1,IF(AND(G192&gt;0,H192&gt;0,G192&gt;H192,OFFSET(G192,-计算结果!B$21,0,1,1)&lt;OFFSET(H192,-计算结果!B$21,0,1,1)),"买",IF(AND(G192&lt;0,H192&lt;0,OFFSET(G192,-计算结果!B$21,0,1,1)&gt;OFFSET(H192,-计算结果!B$21,0,1,1)),"卖",J191)),IF(计算结果!B$22=2,IF(AND(H192&gt;OFFSET(H192,-计算结果!B$21,0,1,1),B192&lt;OFFSET(B192,-计算结果!B$21,0,1,1)),"买",IF(AND(H192&lt;OFFSET(H192,-计算结果!B$21,0,1,1),B192&gt;OFFSET(B192,-计算结果!B$21,0,1,1)),"卖",J191)),IF(计算结果!B$22=3,IF(AND(I192&gt;0,OFFSET(I192,-计算结果!B$21,0,1,1)&lt;0),"买",IF(AND(I192&lt;0,OFFSET(I192,-计算结果!B$21,0,1,1)&gt;0),"卖",J191)),""))),"买")</f>
        <v>卖</v>
      </c>
      <c r="K192" s="4" t="str">
        <f t="shared" ca="1" si="14"/>
        <v/>
      </c>
      <c r="L192" s="3">
        <f ca="1">IF(J191="买",B192/B191-1,0)-IF(K192=1,计算结果!B$17,0)</f>
        <v>0</v>
      </c>
      <c r="M192" s="2">
        <f t="shared" ca="1" si="13"/>
        <v>0.96237931006008526</v>
      </c>
      <c r="N192" s="3">
        <f ca="1">1-M192/MAX(M$2:M192)</f>
        <v>6.6906875065745886E-2</v>
      </c>
      <c r="P192" s="2"/>
    </row>
    <row r="193" spans="1:16" x14ac:dyDescent="0.15">
      <c r="A193" s="1">
        <v>38646</v>
      </c>
      <c r="B193" s="2">
        <v>904.41</v>
      </c>
      <c r="C193" s="3">
        <f t="shared" si="11"/>
        <v>5.0005000500050745E-3</v>
      </c>
      <c r="D193" s="3">
        <f>1-B193/MAX(B$2:B193)</f>
        <v>0.13781959617914552</v>
      </c>
      <c r="E193" s="4">
        <f>E192*(计算结果!B$18-1)/(计算结果!B$18+1)+B193*2/(计算结果!B$18+1)</f>
        <v>909.03440111926329</v>
      </c>
      <c r="F193" s="4">
        <f>F192*(计算结果!B$19-1)/(计算结果!B$19+1)+B193*2/(计算结果!B$19+1)</f>
        <v>918.14981631479873</v>
      </c>
      <c r="G193" s="11">
        <f t="shared" si="10"/>
        <v>-9.1154151955354337</v>
      </c>
      <c r="H193" s="11">
        <f>H192*(计算结果!B$20-1)/(计算结果!B$20+1)+G193*2/(计算结果!B$20+1)</f>
        <v>-7.2600967976077895</v>
      </c>
      <c r="I193" s="11">
        <f t="shared" si="12"/>
        <v>-3.7106367958552884</v>
      </c>
      <c r="J193" s="20" t="str">
        <f ca="1">IFERROR(IF(计算结果!B$22=1,IF(AND(G193&gt;0,H193&gt;0,G193&gt;H193,OFFSET(G193,-计算结果!B$21,0,1,1)&lt;OFFSET(H193,-计算结果!B$21,0,1,1)),"买",IF(AND(G193&lt;0,H193&lt;0,OFFSET(G193,-计算结果!B$21,0,1,1)&gt;OFFSET(H193,-计算结果!B$21,0,1,1)),"卖",J192)),IF(计算结果!B$22=2,IF(AND(H193&gt;OFFSET(H193,-计算结果!B$21,0,1,1),B193&lt;OFFSET(B193,-计算结果!B$21,0,1,1)),"买",IF(AND(H193&lt;OFFSET(H193,-计算结果!B$21,0,1,1),B193&gt;OFFSET(B193,-计算结果!B$21,0,1,1)),"卖",J192)),IF(计算结果!B$22=3,IF(AND(I193&gt;0,OFFSET(I193,-计算结果!B$21,0,1,1)&lt;0),"买",IF(AND(I193&lt;0,OFFSET(I193,-计算结果!B$21,0,1,1)&gt;0),"卖",J192)),""))),"买")</f>
        <v>卖</v>
      </c>
      <c r="K193" s="4" t="str">
        <f t="shared" ca="1" si="14"/>
        <v/>
      </c>
      <c r="L193" s="3">
        <f ca="1">IF(J192="买",B193/B192-1,0)-IF(K193=1,计算结果!B$17,0)</f>
        <v>0</v>
      </c>
      <c r="M193" s="2">
        <f t="shared" ca="1" si="13"/>
        <v>0.96237931006008526</v>
      </c>
      <c r="N193" s="3">
        <f ca="1">1-M193/MAX(M$2:M193)</f>
        <v>6.6906875065745886E-2</v>
      </c>
      <c r="P193" s="2"/>
    </row>
    <row r="194" spans="1:16" x14ac:dyDescent="0.15">
      <c r="A194" s="1">
        <v>38649</v>
      </c>
      <c r="B194" s="2">
        <v>906.65</v>
      </c>
      <c r="C194" s="3">
        <f t="shared" si="11"/>
        <v>2.4767528001681249E-3</v>
      </c>
      <c r="D194" s="3">
        <f>1-B194/MAX(B$2:B194)</f>
        <v>0.13568418844973218</v>
      </c>
      <c r="E194" s="4">
        <f>E193*(计算结果!B$18-1)/(计算结果!B$18+1)+B194*2/(计算结果!B$18+1)</f>
        <v>908.66757017783823</v>
      </c>
      <c r="F194" s="4">
        <f>F193*(计算结果!B$19-1)/(计算结果!B$19+1)+B194*2/(计算结果!B$19+1)</f>
        <v>917.29797806925797</v>
      </c>
      <c r="G194" s="11">
        <f t="shared" si="10"/>
        <v>-8.6304078914197362</v>
      </c>
      <c r="H194" s="11">
        <f>H193*(计算结果!B$20-1)/(计算结果!B$20+1)+G194*2/(计算结果!B$20+1)</f>
        <v>-7.5341590163701788</v>
      </c>
      <c r="I194" s="11">
        <f t="shared" si="12"/>
        <v>-2.1924977500991147</v>
      </c>
      <c r="J194" s="20" t="str">
        <f ca="1">IFERROR(IF(计算结果!B$22=1,IF(AND(G194&gt;0,H194&gt;0,G194&gt;H194,OFFSET(G194,-计算结果!B$21,0,1,1)&lt;OFFSET(H194,-计算结果!B$21,0,1,1)),"买",IF(AND(G194&lt;0,H194&lt;0,OFFSET(G194,-计算结果!B$21,0,1,1)&gt;OFFSET(H194,-计算结果!B$21,0,1,1)),"卖",J193)),IF(计算结果!B$22=2,IF(AND(H194&gt;OFFSET(H194,-计算结果!B$21,0,1,1),B194&lt;OFFSET(B194,-计算结果!B$21,0,1,1)),"买",IF(AND(H194&lt;OFFSET(H194,-计算结果!B$21,0,1,1),B194&gt;OFFSET(B194,-计算结果!B$21,0,1,1)),"卖",J193)),IF(计算结果!B$22=3,IF(AND(I194&gt;0,OFFSET(I194,-计算结果!B$21,0,1,1)&lt;0),"买",IF(AND(I194&lt;0,OFFSET(I194,-计算结果!B$21,0,1,1)&gt;0),"卖",J193)),""))),"买")</f>
        <v>卖</v>
      </c>
      <c r="K194" s="4" t="str">
        <f t="shared" ca="1" si="14"/>
        <v/>
      </c>
      <c r="L194" s="3">
        <f ca="1">IF(J193="买",B194/B193-1,0)-IF(K194=1,计算结果!B$17,0)</f>
        <v>0</v>
      </c>
      <c r="M194" s="2">
        <f t="shared" ca="1" si="13"/>
        <v>0.96237931006008526</v>
      </c>
      <c r="N194" s="3">
        <f ca="1">1-M194/MAX(M$2:M194)</f>
        <v>6.6906875065745886E-2</v>
      </c>
      <c r="P194" s="2"/>
    </row>
    <row r="195" spans="1:16" x14ac:dyDescent="0.15">
      <c r="A195" s="1">
        <v>38650</v>
      </c>
      <c r="B195" s="2">
        <v>894.27</v>
      </c>
      <c r="C195" s="3">
        <f t="shared" si="11"/>
        <v>-1.3654662769536197E-2</v>
      </c>
      <c r="D195" s="3">
        <f>1-B195/MAX(B$2:B195)</f>
        <v>0.14748612938282901</v>
      </c>
      <c r="E195" s="4">
        <f>E194*(计算结果!B$18-1)/(计算结果!B$18+1)+B195*2/(计算结果!B$18+1)</f>
        <v>906.45255938124774</v>
      </c>
      <c r="F195" s="4">
        <f>F194*(计算结果!B$19-1)/(计算结果!B$19+1)+B195*2/(计算结果!B$19+1)</f>
        <v>915.59220191597967</v>
      </c>
      <c r="G195" s="11">
        <f t="shared" ref="G195:G258" si="15">E195-F195</f>
        <v>-9.1396425347319337</v>
      </c>
      <c r="H195" s="11">
        <f>H194*(计算结果!B$20-1)/(计算结果!B$20+1)+G195*2/(计算结果!B$20+1)</f>
        <v>-7.8552557200425301</v>
      </c>
      <c r="I195" s="11">
        <f t="shared" si="12"/>
        <v>-2.568773629378807</v>
      </c>
      <c r="J195" s="20" t="str">
        <f ca="1">IFERROR(IF(计算结果!B$22=1,IF(AND(G195&gt;0,H195&gt;0,G195&gt;H195,OFFSET(G195,-计算结果!B$21,0,1,1)&lt;OFFSET(H195,-计算结果!B$21,0,1,1)),"买",IF(AND(G195&lt;0,H195&lt;0,OFFSET(G195,-计算结果!B$21,0,1,1)&gt;OFFSET(H195,-计算结果!B$21,0,1,1)),"卖",J194)),IF(计算结果!B$22=2,IF(AND(H195&gt;OFFSET(H195,-计算结果!B$21,0,1,1),B195&lt;OFFSET(B195,-计算结果!B$21,0,1,1)),"买",IF(AND(H195&lt;OFFSET(H195,-计算结果!B$21,0,1,1),B195&gt;OFFSET(B195,-计算结果!B$21,0,1,1)),"卖",J194)),IF(计算结果!B$22=3,IF(AND(I195&gt;0,OFFSET(I195,-计算结果!B$21,0,1,1)&lt;0),"买",IF(AND(I195&lt;0,OFFSET(I195,-计算结果!B$21,0,1,1)&gt;0),"卖",J194)),""))),"买")</f>
        <v>卖</v>
      </c>
      <c r="K195" s="4" t="str">
        <f t="shared" ca="1" si="14"/>
        <v/>
      </c>
      <c r="L195" s="3">
        <f ca="1">IF(J194="买",B195/B194-1,0)-IF(K195=1,计算结果!B$17,0)</f>
        <v>0</v>
      </c>
      <c r="M195" s="2">
        <f t="shared" ca="1" si="13"/>
        <v>0.96237931006008526</v>
      </c>
      <c r="N195" s="3">
        <f ca="1">1-M195/MAX(M$2:M195)</f>
        <v>6.6906875065745886E-2</v>
      </c>
      <c r="P195" s="2"/>
    </row>
    <row r="196" spans="1:16" x14ac:dyDescent="0.15">
      <c r="A196" s="1">
        <v>38651</v>
      </c>
      <c r="B196" s="2">
        <v>875.82</v>
      </c>
      <c r="C196" s="3">
        <f t="shared" ref="C196:C259" si="16">B196/B195-1</f>
        <v>-2.0631352947096393E-2</v>
      </c>
      <c r="D196" s="3">
        <f>1-B196/MAX(B$2:B196)</f>
        <v>0.16507464393982718</v>
      </c>
      <c r="E196" s="4">
        <f>E195*(计算结果!B$18-1)/(计算结果!B$18+1)+B196*2/(计算结果!B$18+1)</f>
        <v>901.73985793797897</v>
      </c>
      <c r="F196" s="4">
        <f>F195*(计算结果!B$19-1)/(计算结果!B$19+1)+B196*2/(计算结果!B$19+1)</f>
        <v>912.64611288516642</v>
      </c>
      <c r="G196" s="11">
        <f t="shared" si="15"/>
        <v>-10.906254947187449</v>
      </c>
      <c r="H196" s="11">
        <f>H195*(计算结果!B$20-1)/(计算结果!B$20+1)+G196*2/(计算结果!B$20+1)</f>
        <v>-8.4654555654715136</v>
      </c>
      <c r="I196" s="11">
        <f t="shared" ref="I196:I259" si="17">2*(G196-H196)</f>
        <v>-4.8815987634318709</v>
      </c>
      <c r="J196" s="20" t="str">
        <f ca="1">IFERROR(IF(计算结果!B$22=1,IF(AND(G196&gt;0,H196&gt;0,G196&gt;H196,OFFSET(G196,-计算结果!B$21,0,1,1)&lt;OFFSET(H196,-计算结果!B$21,0,1,1)),"买",IF(AND(G196&lt;0,H196&lt;0,OFFSET(G196,-计算结果!B$21,0,1,1)&gt;OFFSET(H196,-计算结果!B$21,0,1,1)),"卖",J195)),IF(计算结果!B$22=2,IF(AND(H196&gt;OFFSET(H196,-计算结果!B$21,0,1,1),B196&lt;OFFSET(B196,-计算结果!B$21,0,1,1)),"买",IF(AND(H196&lt;OFFSET(H196,-计算结果!B$21,0,1,1),B196&gt;OFFSET(B196,-计算结果!B$21,0,1,1)),"卖",J195)),IF(计算结果!B$22=3,IF(AND(I196&gt;0,OFFSET(I196,-计算结果!B$21,0,1,1)&lt;0),"买",IF(AND(I196&lt;0,OFFSET(I196,-计算结果!B$21,0,1,1)&gt;0),"卖",J195)),""))),"买")</f>
        <v>卖</v>
      </c>
      <c r="K196" s="4" t="str">
        <f t="shared" ca="1" si="14"/>
        <v/>
      </c>
      <c r="L196" s="3">
        <f ca="1">IF(J195="买",B196/B195-1,0)-IF(K196=1,计算结果!B$17,0)</f>
        <v>0</v>
      </c>
      <c r="M196" s="2">
        <f t="shared" ref="M196:M259" ca="1" si="18">IFERROR(M195*(1+L196),M195)</f>
        <v>0.96237931006008526</v>
      </c>
      <c r="N196" s="3">
        <f ca="1">1-M196/MAX(M$2:M196)</f>
        <v>6.6906875065745886E-2</v>
      </c>
      <c r="P196" s="2"/>
    </row>
    <row r="197" spans="1:16" x14ac:dyDescent="0.15">
      <c r="A197" s="1">
        <v>38652</v>
      </c>
      <c r="B197" s="2">
        <v>875.85</v>
      </c>
      <c r="C197" s="3">
        <f t="shared" si="16"/>
        <v>3.4253613756307644E-5</v>
      </c>
      <c r="D197" s="3">
        <f>1-B197/MAX(B$2:B197)</f>
        <v>0.16504604472916551</v>
      </c>
      <c r="E197" s="4">
        <f>E196*(计算结果!B$18-1)/(计算结果!B$18+1)+B197*2/(计算结果!B$18+1)</f>
        <v>897.75680287059754</v>
      </c>
      <c r="F197" s="4">
        <f>F196*(计算结果!B$19-1)/(计算结果!B$19+1)+B197*2/(计算结果!B$19+1)</f>
        <v>909.92047489367258</v>
      </c>
      <c r="G197" s="11">
        <f t="shared" si="15"/>
        <v>-12.163672023075037</v>
      </c>
      <c r="H197" s="11">
        <f>H196*(计算结果!B$20-1)/(计算结果!B$20+1)+G197*2/(计算结果!B$20+1)</f>
        <v>-9.205098856992219</v>
      </c>
      <c r="I197" s="11">
        <f t="shared" si="17"/>
        <v>-5.9171463321656361</v>
      </c>
      <c r="J197" s="20" t="str">
        <f ca="1">IFERROR(IF(计算结果!B$22=1,IF(AND(G197&gt;0,H197&gt;0,G197&gt;H197,OFFSET(G197,-计算结果!B$21,0,1,1)&lt;OFFSET(H197,-计算结果!B$21,0,1,1)),"买",IF(AND(G197&lt;0,H197&lt;0,OFFSET(G197,-计算结果!B$21,0,1,1)&gt;OFFSET(H197,-计算结果!B$21,0,1,1)),"卖",J196)),IF(计算结果!B$22=2,IF(AND(H197&gt;OFFSET(H197,-计算结果!B$21,0,1,1),B197&lt;OFFSET(B197,-计算结果!B$21,0,1,1)),"买",IF(AND(H197&lt;OFFSET(H197,-计算结果!B$21,0,1,1),B197&gt;OFFSET(B197,-计算结果!B$21,0,1,1)),"卖",J196)),IF(计算结果!B$22=3,IF(AND(I197&gt;0,OFFSET(I197,-计算结果!B$21,0,1,1)&lt;0),"买",IF(AND(I197&lt;0,OFFSET(I197,-计算结果!B$21,0,1,1)&gt;0),"卖",J196)),""))),"买")</f>
        <v>卖</v>
      </c>
      <c r="K197" s="4" t="str">
        <f t="shared" ref="K197:K260" ca="1" si="19">IF(J196&lt;&gt;J197,1,"")</f>
        <v/>
      </c>
      <c r="L197" s="3">
        <f ca="1">IF(J196="买",B197/B196-1,0)-IF(K197=1,计算结果!B$17,0)</f>
        <v>0</v>
      </c>
      <c r="M197" s="2">
        <f t="shared" ca="1" si="18"/>
        <v>0.96237931006008526</v>
      </c>
      <c r="N197" s="3">
        <f ca="1">1-M197/MAX(M$2:M197)</f>
        <v>6.6906875065745886E-2</v>
      </c>
      <c r="P197" s="2"/>
    </row>
    <row r="198" spans="1:16" x14ac:dyDescent="0.15">
      <c r="A198" s="1">
        <v>38653</v>
      </c>
      <c r="B198" s="2">
        <v>867.73</v>
      </c>
      <c r="C198" s="3">
        <f t="shared" si="16"/>
        <v>-9.2709938916480938E-3</v>
      </c>
      <c r="D198" s="3">
        <f>1-B198/MAX(B$2:B198)</f>
        <v>0.17278689774828881</v>
      </c>
      <c r="E198" s="4">
        <f>E197*(计算结果!B$18-1)/(计算结果!B$18+1)+B198*2/(计算结果!B$18+1)</f>
        <v>893.13729473665933</v>
      </c>
      <c r="F198" s="4">
        <f>F197*(计算结果!B$19-1)/(计算结果!B$19+1)+B198*2/(计算结果!B$19+1)</f>
        <v>906.79525453117833</v>
      </c>
      <c r="G198" s="11">
        <f t="shared" si="15"/>
        <v>-13.657959794519002</v>
      </c>
      <c r="H198" s="11">
        <f>H197*(计算结果!B$20-1)/(计算结果!B$20+1)+G198*2/(计算结果!B$20+1)</f>
        <v>-10.095671044497575</v>
      </c>
      <c r="I198" s="11">
        <f t="shared" si="17"/>
        <v>-7.1245775000428537</v>
      </c>
      <c r="J198" s="20" t="str">
        <f ca="1">IFERROR(IF(计算结果!B$22=1,IF(AND(G198&gt;0,H198&gt;0,G198&gt;H198,OFFSET(G198,-计算结果!B$21,0,1,1)&lt;OFFSET(H198,-计算结果!B$21,0,1,1)),"买",IF(AND(G198&lt;0,H198&lt;0,OFFSET(G198,-计算结果!B$21,0,1,1)&gt;OFFSET(H198,-计算结果!B$21,0,1,1)),"卖",J197)),IF(计算结果!B$22=2,IF(AND(H198&gt;OFFSET(H198,-计算结果!B$21,0,1,1),B198&lt;OFFSET(B198,-计算结果!B$21,0,1,1)),"买",IF(AND(H198&lt;OFFSET(H198,-计算结果!B$21,0,1,1),B198&gt;OFFSET(B198,-计算结果!B$21,0,1,1)),"卖",J197)),IF(计算结果!B$22=3,IF(AND(I198&gt;0,OFFSET(I198,-计算结果!B$21,0,1,1)&lt;0),"买",IF(AND(I198&lt;0,OFFSET(I198,-计算结果!B$21,0,1,1)&gt;0),"卖",J197)),""))),"买")</f>
        <v>卖</v>
      </c>
      <c r="K198" s="4" t="str">
        <f t="shared" ca="1" si="19"/>
        <v/>
      </c>
      <c r="L198" s="3">
        <f ca="1">IF(J197="买",B198/B197-1,0)-IF(K198=1,计算结果!B$17,0)</f>
        <v>0</v>
      </c>
      <c r="M198" s="2">
        <f t="shared" ca="1" si="18"/>
        <v>0.96237931006008526</v>
      </c>
      <c r="N198" s="3">
        <f ca="1">1-M198/MAX(M$2:M198)</f>
        <v>6.6906875065745886E-2</v>
      </c>
      <c r="P198" s="2"/>
    </row>
    <row r="199" spans="1:16" x14ac:dyDescent="0.15">
      <c r="A199" s="1">
        <v>38656</v>
      </c>
      <c r="B199" s="2">
        <v>876.28</v>
      </c>
      <c r="C199" s="3">
        <f t="shared" si="16"/>
        <v>9.8532953798993184E-3</v>
      </c>
      <c r="D199" s="3">
        <f>1-B199/MAX(B$2:B199)</f>
        <v>0.16463612270967987</v>
      </c>
      <c r="E199" s="4">
        <f>E198*(计算结果!B$18-1)/(计算结果!B$18+1)+B199*2/(计算结果!B$18+1)</f>
        <v>890.54386477717344</v>
      </c>
      <c r="F199" s="4">
        <f>F198*(计算结果!B$19-1)/(计算结果!B$19+1)+B199*2/(计算结果!B$19+1)</f>
        <v>904.53486530664668</v>
      </c>
      <c r="G199" s="11">
        <f t="shared" si="15"/>
        <v>-13.99100052947324</v>
      </c>
      <c r="H199" s="11">
        <f>H198*(计算结果!B$20-1)/(计算结果!B$20+1)+G199*2/(计算结果!B$20+1)</f>
        <v>-10.874736941492706</v>
      </c>
      <c r="I199" s="11">
        <f t="shared" si="17"/>
        <v>-6.2325271759610672</v>
      </c>
      <c r="J199" s="20" t="str">
        <f ca="1">IFERROR(IF(计算结果!B$22=1,IF(AND(G199&gt;0,H199&gt;0,G199&gt;H199,OFFSET(G199,-计算结果!B$21,0,1,1)&lt;OFFSET(H199,-计算结果!B$21,0,1,1)),"买",IF(AND(G199&lt;0,H199&lt;0,OFFSET(G199,-计算结果!B$21,0,1,1)&gt;OFFSET(H199,-计算结果!B$21,0,1,1)),"卖",J198)),IF(计算结果!B$22=2,IF(AND(H199&gt;OFFSET(H199,-计算结果!B$21,0,1,1),B199&lt;OFFSET(B199,-计算结果!B$21,0,1,1)),"买",IF(AND(H199&lt;OFFSET(H199,-计算结果!B$21,0,1,1),B199&gt;OFFSET(B199,-计算结果!B$21,0,1,1)),"卖",J198)),IF(计算结果!B$22=3,IF(AND(I199&gt;0,OFFSET(I199,-计算结果!B$21,0,1,1)&lt;0),"买",IF(AND(I199&lt;0,OFFSET(I199,-计算结果!B$21,0,1,1)&gt;0),"卖",J198)),""))),"买")</f>
        <v>卖</v>
      </c>
      <c r="K199" s="4" t="str">
        <f t="shared" ca="1" si="19"/>
        <v/>
      </c>
      <c r="L199" s="3">
        <f ca="1">IF(J198="买",B199/B198-1,0)-IF(K199=1,计算结果!B$17,0)</f>
        <v>0</v>
      </c>
      <c r="M199" s="2">
        <f t="shared" ca="1" si="18"/>
        <v>0.96237931006008526</v>
      </c>
      <c r="N199" s="3">
        <f ca="1">1-M199/MAX(M$2:M199)</f>
        <v>6.6906875065745886E-2</v>
      </c>
      <c r="P199" s="2"/>
    </row>
    <row r="200" spans="1:16" x14ac:dyDescent="0.15">
      <c r="A200" s="1">
        <v>38657</v>
      </c>
      <c r="B200" s="2">
        <v>872.86</v>
      </c>
      <c r="C200" s="3">
        <f t="shared" si="16"/>
        <v>-3.9028620988724727E-3</v>
      </c>
      <c r="D200" s="3">
        <f>1-B200/MAX(B$2:B200)</f>
        <v>0.16789643272512345</v>
      </c>
      <c r="E200" s="4">
        <f>E199*(计算结果!B$18-1)/(计算结果!B$18+1)+B200*2/(计算结果!B$18+1)</f>
        <v>887.82327019606987</v>
      </c>
      <c r="F200" s="4">
        <f>F199*(计算结果!B$19-1)/(计算结果!B$19+1)+B200*2/(计算结果!B$19+1)</f>
        <v>902.18857898763588</v>
      </c>
      <c r="G200" s="11">
        <f t="shared" si="15"/>
        <v>-14.365308791566008</v>
      </c>
      <c r="H200" s="11">
        <f>H199*(计算结果!B$20-1)/(计算结果!B$20+1)+G200*2/(计算结果!B$20+1)</f>
        <v>-11.572851311507367</v>
      </c>
      <c r="I200" s="11">
        <f t="shared" si="17"/>
        <v>-5.5849149601172812</v>
      </c>
      <c r="J200" s="20" t="str">
        <f ca="1">IFERROR(IF(计算结果!B$22=1,IF(AND(G200&gt;0,H200&gt;0,G200&gt;H200,OFFSET(G200,-计算结果!B$21,0,1,1)&lt;OFFSET(H200,-计算结果!B$21,0,1,1)),"买",IF(AND(G200&lt;0,H200&lt;0,OFFSET(G200,-计算结果!B$21,0,1,1)&gt;OFFSET(H200,-计算结果!B$21,0,1,1)),"卖",J199)),IF(计算结果!B$22=2,IF(AND(H200&gt;OFFSET(H200,-计算结果!B$21,0,1,1),B200&lt;OFFSET(B200,-计算结果!B$21,0,1,1)),"买",IF(AND(H200&lt;OFFSET(H200,-计算结果!B$21,0,1,1),B200&gt;OFFSET(B200,-计算结果!B$21,0,1,1)),"卖",J199)),IF(计算结果!B$22=3,IF(AND(I200&gt;0,OFFSET(I200,-计算结果!B$21,0,1,1)&lt;0),"买",IF(AND(I200&lt;0,OFFSET(I200,-计算结果!B$21,0,1,1)&gt;0),"卖",J199)),""))),"买")</f>
        <v>卖</v>
      </c>
      <c r="K200" s="4" t="str">
        <f t="shared" ca="1" si="19"/>
        <v/>
      </c>
      <c r="L200" s="3">
        <f ca="1">IF(J199="买",B200/B199-1,0)-IF(K200=1,计算结果!B$17,0)</f>
        <v>0</v>
      </c>
      <c r="M200" s="2">
        <f t="shared" ca="1" si="18"/>
        <v>0.96237931006008526</v>
      </c>
      <c r="N200" s="3">
        <f ca="1">1-M200/MAX(M$2:M200)</f>
        <v>6.6906875065745886E-2</v>
      </c>
      <c r="P200" s="2"/>
    </row>
    <row r="201" spans="1:16" x14ac:dyDescent="0.15">
      <c r="A201" s="1">
        <v>38658</v>
      </c>
      <c r="B201" s="2">
        <v>882.48</v>
      </c>
      <c r="C201" s="3">
        <f t="shared" si="16"/>
        <v>1.1021240519671016E-2</v>
      </c>
      <c r="D201" s="3">
        <f>1-B201/MAX(B$2:B201)</f>
        <v>0.15872561917291084</v>
      </c>
      <c r="E201" s="4">
        <f>E200*(计算结果!B$18-1)/(计算结果!B$18+1)+B201*2/(计算结果!B$18+1)</f>
        <v>887.00122862744377</v>
      </c>
      <c r="F201" s="4">
        <f>F200*(计算结果!B$19-1)/(计算结果!B$19+1)+B201*2/(计算结果!B$19+1)</f>
        <v>900.72868424781097</v>
      </c>
      <c r="G201" s="11">
        <f t="shared" si="15"/>
        <v>-13.727455620367209</v>
      </c>
      <c r="H201" s="11">
        <f>H200*(计算结果!B$20-1)/(计算结果!B$20+1)+G201*2/(计算结果!B$20+1)</f>
        <v>-12.003772173279337</v>
      </c>
      <c r="I201" s="11">
        <f t="shared" si="17"/>
        <v>-3.4473668941757438</v>
      </c>
      <c r="J201" s="20" t="str">
        <f ca="1">IFERROR(IF(计算结果!B$22=1,IF(AND(G201&gt;0,H201&gt;0,G201&gt;H201,OFFSET(G201,-计算结果!B$21,0,1,1)&lt;OFFSET(H201,-计算结果!B$21,0,1,1)),"买",IF(AND(G201&lt;0,H201&lt;0,OFFSET(G201,-计算结果!B$21,0,1,1)&gt;OFFSET(H201,-计算结果!B$21,0,1,1)),"卖",J200)),IF(计算结果!B$22=2,IF(AND(H201&gt;OFFSET(H201,-计算结果!B$21,0,1,1),B201&lt;OFFSET(B201,-计算结果!B$21,0,1,1)),"买",IF(AND(H201&lt;OFFSET(H201,-计算结果!B$21,0,1,1),B201&gt;OFFSET(B201,-计算结果!B$21,0,1,1)),"卖",J200)),IF(计算结果!B$22=3,IF(AND(I201&gt;0,OFFSET(I201,-计算结果!B$21,0,1,1)&lt;0),"买",IF(AND(I201&lt;0,OFFSET(I201,-计算结果!B$21,0,1,1)&gt;0),"卖",J200)),""))),"买")</f>
        <v>卖</v>
      </c>
      <c r="K201" s="4" t="str">
        <f t="shared" ca="1" si="19"/>
        <v/>
      </c>
      <c r="L201" s="3">
        <f ca="1">IF(J200="买",B201/B200-1,0)-IF(K201=1,计算结果!B$17,0)</f>
        <v>0</v>
      </c>
      <c r="M201" s="2">
        <f t="shared" ca="1" si="18"/>
        <v>0.96237931006008526</v>
      </c>
      <c r="N201" s="3">
        <f ca="1">1-M201/MAX(M$2:M201)</f>
        <v>6.6906875065745886E-2</v>
      </c>
      <c r="P201" s="2"/>
    </row>
    <row r="202" spans="1:16" x14ac:dyDescent="0.15">
      <c r="A202" s="1">
        <v>38659</v>
      </c>
      <c r="B202" s="2">
        <v>874.58</v>
      </c>
      <c r="C202" s="3">
        <f t="shared" si="16"/>
        <v>-8.9520442389628974E-3</v>
      </c>
      <c r="D202" s="3">
        <f>1-B202/MAX(B$2:B202)</f>
        <v>0.1662567446471811</v>
      </c>
      <c r="E202" s="4">
        <f>E201*(计算结果!B$18-1)/(计算结果!B$18+1)+B202*2/(计算结果!B$18+1)</f>
        <v>885.09027037706778</v>
      </c>
      <c r="F202" s="4">
        <f>F201*(计算结果!B$19-1)/(计算结果!B$19+1)+B202*2/(计算结果!B$19+1)</f>
        <v>898.79174467389919</v>
      </c>
      <c r="G202" s="11">
        <f t="shared" si="15"/>
        <v>-13.701474296831407</v>
      </c>
      <c r="H202" s="11">
        <f>H201*(计算结果!B$20-1)/(计算结果!B$20+1)+G202*2/(计算结果!B$20+1)</f>
        <v>-12.343312597989751</v>
      </c>
      <c r="I202" s="11">
        <f t="shared" si="17"/>
        <v>-2.7163233976833112</v>
      </c>
      <c r="J202" s="20" t="str">
        <f ca="1">IFERROR(IF(计算结果!B$22=1,IF(AND(G202&gt;0,H202&gt;0,G202&gt;H202,OFFSET(G202,-计算结果!B$21,0,1,1)&lt;OFFSET(H202,-计算结果!B$21,0,1,1)),"买",IF(AND(G202&lt;0,H202&lt;0,OFFSET(G202,-计算结果!B$21,0,1,1)&gt;OFFSET(H202,-计算结果!B$21,0,1,1)),"卖",J201)),IF(计算结果!B$22=2,IF(AND(H202&gt;OFFSET(H202,-计算结果!B$21,0,1,1),B202&lt;OFFSET(B202,-计算结果!B$21,0,1,1)),"买",IF(AND(H202&lt;OFFSET(H202,-计算结果!B$21,0,1,1),B202&gt;OFFSET(B202,-计算结果!B$21,0,1,1)),"卖",J201)),IF(计算结果!B$22=3,IF(AND(I202&gt;0,OFFSET(I202,-计算结果!B$21,0,1,1)&lt;0),"买",IF(AND(I202&lt;0,OFFSET(I202,-计算结果!B$21,0,1,1)&gt;0),"卖",J201)),""))),"买")</f>
        <v>卖</v>
      </c>
      <c r="K202" s="4" t="str">
        <f t="shared" ca="1" si="19"/>
        <v/>
      </c>
      <c r="L202" s="3">
        <f ca="1">IF(J201="买",B202/B201-1,0)-IF(K202=1,计算结果!B$17,0)</f>
        <v>0</v>
      </c>
      <c r="M202" s="2">
        <f t="shared" ca="1" si="18"/>
        <v>0.96237931006008526</v>
      </c>
      <c r="N202" s="3">
        <f ca="1">1-M202/MAX(M$2:M202)</f>
        <v>6.6906875065745886E-2</v>
      </c>
      <c r="P202" s="2"/>
    </row>
    <row r="203" spans="1:16" x14ac:dyDescent="0.15">
      <c r="A203" s="1">
        <v>38660</v>
      </c>
      <c r="B203" s="2">
        <v>878.36</v>
      </c>
      <c r="C203" s="3">
        <f t="shared" si="16"/>
        <v>4.3220745958059137E-3</v>
      </c>
      <c r="D203" s="3">
        <f>1-B203/MAX(B$2:B203)</f>
        <v>0.16265324410379611</v>
      </c>
      <c r="E203" s="4">
        <f>E202*(计算结果!B$18-1)/(计算结果!B$18+1)+B203*2/(计算结果!B$18+1)</f>
        <v>884.05484416521119</v>
      </c>
      <c r="F203" s="4">
        <f>F202*(计算结果!B$19-1)/(计算结果!B$19+1)+B203*2/(计算结果!B$19+1)</f>
        <v>897.27828210546227</v>
      </c>
      <c r="G203" s="11">
        <f t="shared" si="15"/>
        <v>-13.223437940251074</v>
      </c>
      <c r="H203" s="11">
        <f>H202*(计算结果!B$20-1)/(计算结果!B$20+1)+G203*2/(计算结果!B$20+1)</f>
        <v>-12.519337666442016</v>
      </c>
      <c r="I203" s="11">
        <f t="shared" si="17"/>
        <v>-1.4082005476181152</v>
      </c>
      <c r="J203" s="20" t="str">
        <f ca="1">IFERROR(IF(计算结果!B$22=1,IF(AND(G203&gt;0,H203&gt;0,G203&gt;H203,OFFSET(G203,-计算结果!B$21,0,1,1)&lt;OFFSET(H203,-计算结果!B$21,0,1,1)),"买",IF(AND(G203&lt;0,H203&lt;0,OFFSET(G203,-计算结果!B$21,0,1,1)&gt;OFFSET(H203,-计算结果!B$21,0,1,1)),"卖",J202)),IF(计算结果!B$22=2,IF(AND(H203&gt;OFFSET(H203,-计算结果!B$21,0,1,1),B203&lt;OFFSET(B203,-计算结果!B$21,0,1,1)),"买",IF(AND(H203&lt;OFFSET(H203,-计算结果!B$21,0,1,1),B203&gt;OFFSET(B203,-计算结果!B$21,0,1,1)),"卖",J202)),IF(计算结果!B$22=3,IF(AND(I203&gt;0,OFFSET(I203,-计算结果!B$21,0,1,1)&lt;0),"买",IF(AND(I203&lt;0,OFFSET(I203,-计算结果!B$21,0,1,1)&gt;0),"卖",J202)),""))),"买")</f>
        <v>卖</v>
      </c>
      <c r="K203" s="4" t="str">
        <f t="shared" ca="1" si="19"/>
        <v/>
      </c>
      <c r="L203" s="3">
        <f ca="1">IF(J202="买",B203/B202-1,0)-IF(K203=1,计算结果!B$17,0)</f>
        <v>0</v>
      </c>
      <c r="M203" s="2">
        <f t="shared" ca="1" si="18"/>
        <v>0.96237931006008526</v>
      </c>
      <c r="N203" s="3">
        <f ca="1">1-M203/MAX(M$2:M203)</f>
        <v>6.6906875065745886E-2</v>
      </c>
      <c r="P203" s="2"/>
    </row>
    <row r="204" spans="1:16" x14ac:dyDescent="0.15">
      <c r="A204" s="1">
        <v>38663</v>
      </c>
      <c r="B204" s="2">
        <v>877.28</v>
      </c>
      <c r="C204" s="3">
        <f t="shared" si="16"/>
        <v>-1.2295641878046215E-3</v>
      </c>
      <c r="D204" s="3">
        <f>1-B204/MAX(B$2:B204)</f>
        <v>0.16368281568762044</v>
      </c>
      <c r="E204" s="4">
        <f>E203*(计算结果!B$18-1)/(计算结果!B$18+1)+B204*2/(计算结果!B$18+1)</f>
        <v>883.01256044748641</v>
      </c>
      <c r="F204" s="4">
        <f>F203*(计算结果!B$19-1)/(计算结果!B$19+1)+B204*2/(计算结果!B$19+1)</f>
        <v>895.79692787542797</v>
      </c>
      <c r="G204" s="11">
        <f t="shared" si="15"/>
        <v>-12.784367427941561</v>
      </c>
      <c r="H204" s="11">
        <f>H203*(计算结果!B$20-1)/(计算结果!B$20+1)+G204*2/(计算结果!B$20+1)</f>
        <v>-12.572343618741925</v>
      </c>
      <c r="I204" s="11">
        <f t="shared" si="17"/>
        <v>-0.42404761839927119</v>
      </c>
      <c r="J204" s="20" t="str">
        <f ca="1">IFERROR(IF(计算结果!B$22=1,IF(AND(G204&gt;0,H204&gt;0,G204&gt;H204,OFFSET(G204,-计算结果!B$21,0,1,1)&lt;OFFSET(H204,-计算结果!B$21,0,1,1)),"买",IF(AND(G204&lt;0,H204&lt;0,OFFSET(G204,-计算结果!B$21,0,1,1)&gt;OFFSET(H204,-计算结果!B$21,0,1,1)),"卖",J203)),IF(计算结果!B$22=2,IF(AND(H204&gt;OFFSET(H204,-计算结果!B$21,0,1,1),B204&lt;OFFSET(B204,-计算结果!B$21,0,1,1)),"买",IF(AND(H204&lt;OFFSET(H204,-计算结果!B$21,0,1,1),B204&gt;OFFSET(B204,-计算结果!B$21,0,1,1)),"卖",J203)),IF(计算结果!B$22=3,IF(AND(I204&gt;0,OFFSET(I204,-计算结果!B$21,0,1,1)&lt;0),"买",IF(AND(I204&lt;0,OFFSET(I204,-计算结果!B$21,0,1,1)&gt;0),"卖",J203)),""))),"买")</f>
        <v>卖</v>
      </c>
      <c r="K204" s="4" t="str">
        <f t="shared" ca="1" si="19"/>
        <v/>
      </c>
      <c r="L204" s="3">
        <f ca="1">IF(J203="买",B204/B203-1,0)-IF(K204=1,计算结果!B$17,0)</f>
        <v>0</v>
      </c>
      <c r="M204" s="2">
        <f t="shared" ca="1" si="18"/>
        <v>0.96237931006008526</v>
      </c>
      <c r="N204" s="3">
        <f ca="1">1-M204/MAX(M$2:M204)</f>
        <v>6.6906875065745886E-2</v>
      </c>
      <c r="P204" s="2"/>
    </row>
    <row r="205" spans="1:16" x14ac:dyDescent="0.15">
      <c r="A205" s="1">
        <v>38664</v>
      </c>
      <c r="B205" s="2">
        <v>881.52</v>
      </c>
      <c r="C205" s="3">
        <f t="shared" si="16"/>
        <v>4.8331205544409617E-3</v>
      </c>
      <c r="D205" s="3">
        <f>1-B205/MAX(B$2:B205)</f>
        <v>0.15964079391408803</v>
      </c>
      <c r="E205" s="4">
        <f>E204*(计算结果!B$18-1)/(计算结果!B$18+1)+B205*2/(计算结果!B$18+1)</f>
        <v>882.78293576325768</v>
      </c>
      <c r="F205" s="4">
        <f>F204*(计算结果!B$19-1)/(计算结果!B$19+1)+B205*2/(计算结果!B$19+1)</f>
        <v>894.7393776624333</v>
      </c>
      <c r="G205" s="11">
        <f t="shared" si="15"/>
        <v>-11.956441899175616</v>
      </c>
      <c r="H205" s="11">
        <f>H204*(计算结果!B$20-1)/(计算结果!B$20+1)+G205*2/(计算结果!B$20+1)</f>
        <v>-12.449163274828663</v>
      </c>
      <c r="I205" s="11">
        <f t="shared" si="17"/>
        <v>0.98544275130609549</v>
      </c>
      <c r="J205" s="20" t="str">
        <f ca="1">IFERROR(IF(计算结果!B$22=1,IF(AND(G205&gt;0,H205&gt;0,G205&gt;H205,OFFSET(G205,-计算结果!B$21,0,1,1)&lt;OFFSET(H205,-计算结果!B$21,0,1,1)),"买",IF(AND(G205&lt;0,H205&lt;0,OFFSET(G205,-计算结果!B$21,0,1,1)&gt;OFFSET(H205,-计算结果!B$21,0,1,1)),"卖",J204)),IF(计算结果!B$22=2,IF(AND(H205&gt;OFFSET(H205,-计算结果!B$21,0,1,1),B205&lt;OFFSET(B205,-计算结果!B$21,0,1,1)),"买",IF(AND(H205&lt;OFFSET(H205,-计算结果!B$21,0,1,1),B205&gt;OFFSET(B205,-计算结果!B$21,0,1,1)),"卖",J204)),IF(计算结果!B$22=3,IF(AND(I205&gt;0,OFFSET(I205,-计算结果!B$21,0,1,1)&lt;0),"买",IF(AND(I205&lt;0,OFFSET(I205,-计算结果!B$21,0,1,1)&gt;0),"卖",J204)),""))),"买")</f>
        <v>买</v>
      </c>
      <c r="K205" s="4">
        <f t="shared" ca="1" si="19"/>
        <v>1</v>
      </c>
      <c r="L205" s="3">
        <f ca="1">IF(J204="买",B205/B204-1,0)-IF(K205=1,计算结果!B$17,0)</f>
        <v>0</v>
      </c>
      <c r="M205" s="2">
        <f t="shared" ca="1" si="18"/>
        <v>0.96237931006008526</v>
      </c>
      <c r="N205" s="3">
        <f ca="1">1-M205/MAX(M$2:M205)</f>
        <v>6.6906875065745886E-2</v>
      </c>
      <c r="P205" s="2"/>
    </row>
    <row r="206" spans="1:16" x14ac:dyDescent="0.15">
      <c r="A206" s="1">
        <v>38665</v>
      </c>
      <c r="B206" s="2">
        <v>879.25</v>
      </c>
      <c r="C206" s="3">
        <f t="shared" si="16"/>
        <v>-2.5750975587620628E-3</v>
      </c>
      <c r="D206" s="3">
        <f>1-B206/MAX(B$2:B206)</f>
        <v>0.16180480085416316</v>
      </c>
      <c r="E206" s="4">
        <f>E205*(计算结果!B$18-1)/(计算结果!B$18+1)+B206*2/(计算结果!B$18+1)</f>
        <v>882.23940718429503</v>
      </c>
      <c r="F206" s="4">
        <f>F205*(计算结果!B$19-1)/(计算结果!B$19+1)+B206*2/(计算结果!B$19+1)</f>
        <v>893.59201635410489</v>
      </c>
      <c r="G206" s="11">
        <f t="shared" si="15"/>
        <v>-11.352609169809853</v>
      </c>
      <c r="H206" s="11">
        <f>H205*(计算结果!B$20-1)/(计算结果!B$20+1)+G206*2/(计算结果!B$20+1)</f>
        <v>-12.2298524538249</v>
      </c>
      <c r="I206" s="11">
        <f t="shared" si="17"/>
        <v>1.7544865680300958</v>
      </c>
      <c r="J206" s="20" t="str">
        <f ca="1">IFERROR(IF(计算结果!B$22=1,IF(AND(G206&gt;0,H206&gt;0,G206&gt;H206,OFFSET(G206,-计算结果!B$21,0,1,1)&lt;OFFSET(H206,-计算结果!B$21,0,1,1)),"买",IF(AND(G206&lt;0,H206&lt;0,OFFSET(G206,-计算结果!B$21,0,1,1)&gt;OFFSET(H206,-计算结果!B$21,0,1,1)),"卖",J205)),IF(计算结果!B$22=2,IF(AND(H206&gt;OFFSET(H206,-计算结果!B$21,0,1,1),B206&lt;OFFSET(B206,-计算结果!B$21,0,1,1)),"买",IF(AND(H206&lt;OFFSET(H206,-计算结果!B$21,0,1,1),B206&gt;OFFSET(B206,-计算结果!B$21,0,1,1)),"卖",J205)),IF(计算结果!B$22=3,IF(AND(I206&gt;0,OFFSET(I206,-计算结果!B$21,0,1,1)&lt;0),"买",IF(AND(I206&lt;0,OFFSET(I206,-计算结果!B$21,0,1,1)&gt;0),"卖",J205)),""))),"买")</f>
        <v>买</v>
      </c>
      <c r="K206" s="4" t="str">
        <f t="shared" ca="1" si="19"/>
        <v/>
      </c>
      <c r="L206" s="3">
        <f ca="1">IF(J205="买",B206/B205-1,0)-IF(K206=1,计算结果!B$17,0)</f>
        <v>-2.5750975587620628E-3</v>
      </c>
      <c r="M206" s="2">
        <f t="shared" ca="1" si="18"/>
        <v>0.95990108944814645</v>
      </c>
      <c r="N206" s="3">
        <f ca="1">1-M206/MAX(M$2:M206)</f>
        <v>6.9309680893861692E-2</v>
      </c>
      <c r="P206" s="2"/>
    </row>
    <row r="207" spans="1:16" x14ac:dyDescent="0.15">
      <c r="A207" s="1">
        <v>38666</v>
      </c>
      <c r="B207" s="2">
        <v>862.97</v>
      </c>
      <c r="C207" s="3">
        <f t="shared" si="16"/>
        <v>-1.8515780494739786E-2</v>
      </c>
      <c r="D207" s="3">
        <f>1-B207/MAX(B$2:B207)</f>
        <v>0.17732463917329211</v>
      </c>
      <c r="E207" s="4">
        <f>E206*(计算结果!B$18-1)/(计算结果!B$18+1)+B207*2/(计算结果!B$18+1)</f>
        <v>879.27488300209575</v>
      </c>
      <c r="F207" s="4">
        <f>F206*(计算结果!B$19-1)/(计算结果!B$19+1)+B207*2/(计算结果!B$19+1)</f>
        <v>891.32371884639338</v>
      </c>
      <c r="G207" s="11">
        <f t="shared" si="15"/>
        <v>-12.048835844297628</v>
      </c>
      <c r="H207" s="11">
        <f>H206*(计算结果!B$20-1)/(计算结果!B$20+1)+G207*2/(计算结果!B$20+1)</f>
        <v>-12.193649131919447</v>
      </c>
      <c r="I207" s="11">
        <f t="shared" si="17"/>
        <v>0.28962657524363777</v>
      </c>
      <c r="J207" s="20" t="str">
        <f ca="1">IFERROR(IF(计算结果!B$22=1,IF(AND(G207&gt;0,H207&gt;0,G207&gt;H207,OFFSET(G207,-计算结果!B$21,0,1,1)&lt;OFFSET(H207,-计算结果!B$21,0,1,1)),"买",IF(AND(G207&lt;0,H207&lt;0,OFFSET(G207,-计算结果!B$21,0,1,1)&gt;OFFSET(H207,-计算结果!B$21,0,1,1)),"卖",J206)),IF(计算结果!B$22=2,IF(AND(H207&gt;OFFSET(H207,-计算结果!B$21,0,1,1),B207&lt;OFFSET(B207,-计算结果!B$21,0,1,1)),"买",IF(AND(H207&lt;OFFSET(H207,-计算结果!B$21,0,1,1),B207&gt;OFFSET(B207,-计算结果!B$21,0,1,1)),"卖",J206)),IF(计算结果!B$22=3,IF(AND(I207&gt;0,OFFSET(I207,-计算结果!B$21,0,1,1)&lt;0),"买",IF(AND(I207&lt;0,OFFSET(I207,-计算结果!B$21,0,1,1)&gt;0),"卖",J206)),""))),"买")</f>
        <v>买</v>
      </c>
      <c r="K207" s="4" t="str">
        <f t="shared" ca="1" si="19"/>
        <v/>
      </c>
      <c r="L207" s="3">
        <f ca="1">IF(J206="买",B207/B206-1,0)-IF(K207=1,计算结果!B$17,0)</f>
        <v>-1.8515780494739786E-2</v>
      </c>
      <c r="M207" s="2">
        <f t="shared" ca="1" si="18"/>
        <v>0.94212777157926297</v>
      </c>
      <c r="N207" s="3">
        <f ca="1">1-M207/MAX(M$2:M207)</f>
        <v>8.6542138551010228E-2</v>
      </c>
      <c r="P207" s="2"/>
    </row>
    <row r="208" spans="1:16" x14ac:dyDescent="0.15">
      <c r="A208" s="1">
        <v>38667</v>
      </c>
      <c r="B208" s="2">
        <v>864.79</v>
      </c>
      <c r="C208" s="3">
        <f t="shared" si="16"/>
        <v>2.1089956777176067E-3</v>
      </c>
      <c r="D208" s="3">
        <f>1-B208/MAX(B$2:B208)</f>
        <v>0.17558962039314385</v>
      </c>
      <c r="E208" s="4">
        <f>E207*(计算结果!B$18-1)/(计算结果!B$18+1)+B208*2/(计算结果!B$18+1)</f>
        <v>877.0464394633118</v>
      </c>
      <c r="F208" s="4">
        <f>F207*(计算结果!B$19-1)/(计算结果!B$19+1)+B208*2/(计算结果!B$19+1)</f>
        <v>889.35825819110494</v>
      </c>
      <c r="G208" s="11">
        <f t="shared" si="15"/>
        <v>-12.311818727793138</v>
      </c>
      <c r="H208" s="11">
        <f>H207*(计算结果!B$20-1)/(计算结果!B$20+1)+G208*2/(计算结果!B$20+1)</f>
        <v>-12.217283051094185</v>
      </c>
      <c r="I208" s="11">
        <f t="shared" si="17"/>
        <v>-0.18907135339790671</v>
      </c>
      <c r="J208" s="20" t="str">
        <f ca="1">IFERROR(IF(计算结果!B$22=1,IF(AND(G208&gt;0,H208&gt;0,G208&gt;H208,OFFSET(G208,-计算结果!B$21,0,1,1)&lt;OFFSET(H208,-计算结果!B$21,0,1,1)),"买",IF(AND(G208&lt;0,H208&lt;0,OFFSET(G208,-计算结果!B$21,0,1,1)&gt;OFFSET(H208,-计算结果!B$21,0,1,1)),"卖",J207)),IF(计算结果!B$22=2,IF(AND(H208&gt;OFFSET(H208,-计算结果!B$21,0,1,1),B208&lt;OFFSET(B208,-计算结果!B$21,0,1,1)),"买",IF(AND(H208&lt;OFFSET(H208,-计算结果!B$21,0,1,1),B208&gt;OFFSET(B208,-计算结果!B$21,0,1,1)),"卖",J207)),IF(计算结果!B$22=3,IF(AND(I208&gt;0,OFFSET(I208,-计算结果!B$21,0,1,1)&lt;0),"买",IF(AND(I208&lt;0,OFFSET(I208,-计算结果!B$21,0,1,1)&gt;0),"卖",J207)),""))),"买")</f>
        <v>买</v>
      </c>
      <c r="K208" s="4" t="str">
        <f t="shared" ca="1" si="19"/>
        <v/>
      </c>
      <c r="L208" s="3">
        <f ca="1">IF(J207="买",B208/B207-1,0)-IF(K208=1,计算结果!B$17,0)</f>
        <v>2.1089956777176067E-3</v>
      </c>
      <c r="M208" s="2">
        <f t="shared" ca="1" si="18"/>
        <v>0.94411471497738131</v>
      </c>
      <c r="N208" s="3">
        <f ca="1">1-M208/MAX(M$2:M208)</f>
        <v>8.4615659869437199E-2</v>
      </c>
      <c r="P208" s="2"/>
    </row>
    <row r="209" spans="1:16" x14ac:dyDescent="0.15">
      <c r="A209" s="1">
        <v>38670</v>
      </c>
      <c r="B209" s="2">
        <v>862.15</v>
      </c>
      <c r="C209" s="3">
        <f t="shared" si="16"/>
        <v>-3.0527642549057488E-3</v>
      </c>
      <c r="D209" s="3">
        <f>1-B209/MAX(B$2:B209)</f>
        <v>0.17810635093138094</v>
      </c>
      <c r="E209" s="4">
        <f>E208*(计算结果!B$18-1)/(计算结果!B$18+1)+B209*2/(计算结果!B$18+1)</f>
        <v>874.75467954587918</v>
      </c>
      <c r="F209" s="4">
        <f>F208*(计算结果!B$19-1)/(计算结果!B$19+1)+B209*2/(计算结果!B$19+1)</f>
        <v>887.34283165843044</v>
      </c>
      <c r="G209" s="11">
        <f t="shared" si="15"/>
        <v>-12.588152112551256</v>
      </c>
      <c r="H209" s="11">
        <f>H208*(计算结果!B$20-1)/(计算结果!B$20+1)+G209*2/(计算结果!B$20+1)</f>
        <v>-12.2914568633856</v>
      </c>
      <c r="I209" s="11">
        <f t="shared" si="17"/>
        <v>-0.59339049833131341</v>
      </c>
      <c r="J209" s="20" t="str">
        <f ca="1">IFERROR(IF(计算结果!B$22=1,IF(AND(G209&gt;0,H209&gt;0,G209&gt;H209,OFFSET(G209,-计算结果!B$21,0,1,1)&lt;OFFSET(H209,-计算结果!B$21,0,1,1)),"买",IF(AND(G209&lt;0,H209&lt;0,OFFSET(G209,-计算结果!B$21,0,1,1)&gt;OFFSET(H209,-计算结果!B$21,0,1,1)),"卖",J208)),IF(计算结果!B$22=2,IF(AND(H209&gt;OFFSET(H209,-计算结果!B$21,0,1,1),B209&lt;OFFSET(B209,-计算结果!B$21,0,1,1)),"买",IF(AND(H209&lt;OFFSET(H209,-计算结果!B$21,0,1,1),B209&gt;OFFSET(B209,-计算结果!B$21,0,1,1)),"卖",J208)),IF(计算结果!B$22=3,IF(AND(I209&gt;0,OFFSET(I209,-计算结果!B$21,0,1,1)&lt;0),"买",IF(AND(I209&lt;0,OFFSET(I209,-计算结果!B$21,0,1,1)&gt;0),"卖",J208)),""))),"买")</f>
        <v>买</v>
      </c>
      <c r="K209" s="4" t="str">
        <f t="shared" ca="1" si="19"/>
        <v/>
      </c>
      <c r="L209" s="3">
        <f ca="1">IF(J208="买",B209/B208-1,0)-IF(K209=1,计算结果!B$17,0)</f>
        <v>-3.0527642549057488E-3</v>
      </c>
      <c r="M209" s="2">
        <f t="shared" ca="1" si="18"/>
        <v>0.94123255532296779</v>
      </c>
      <c r="N209" s="3">
        <f ca="1">1-M209/MAX(M$2:M209)</f>
        <v>8.741011246248831E-2</v>
      </c>
      <c r="P209" s="2"/>
    </row>
    <row r="210" spans="1:16" x14ac:dyDescent="0.15">
      <c r="A210" s="1">
        <v>38671</v>
      </c>
      <c r="B210" s="2">
        <v>856.64</v>
      </c>
      <c r="C210" s="3">
        <f t="shared" si="16"/>
        <v>-6.3909992460708942E-3</v>
      </c>
      <c r="D210" s="3">
        <f>1-B210/MAX(B$2:B210)</f>
        <v>0.18335907262292894</v>
      </c>
      <c r="E210" s="4">
        <f>E209*(计算结果!B$18-1)/(计算结果!B$18+1)+B210*2/(计算结果!B$18+1)</f>
        <v>871.96780576959009</v>
      </c>
      <c r="F210" s="4">
        <f>F209*(计算结果!B$19-1)/(计算结果!B$19+1)+B210*2/(计算结果!B$19+1)</f>
        <v>885.0685478318801</v>
      </c>
      <c r="G210" s="11">
        <f t="shared" si="15"/>
        <v>-13.10074206229001</v>
      </c>
      <c r="H210" s="11">
        <f>H209*(计算结果!B$20-1)/(计算结果!B$20+1)+G210*2/(计算结果!B$20+1)</f>
        <v>-12.453313903166482</v>
      </c>
      <c r="I210" s="11">
        <f t="shared" si="17"/>
        <v>-1.2948563182470565</v>
      </c>
      <c r="J210" s="20" t="str">
        <f ca="1">IFERROR(IF(计算结果!B$22=1,IF(AND(G210&gt;0,H210&gt;0,G210&gt;H210,OFFSET(G210,-计算结果!B$21,0,1,1)&lt;OFFSET(H210,-计算结果!B$21,0,1,1)),"买",IF(AND(G210&lt;0,H210&lt;0,OFFSET(G210,-计算结果!B$21,0,1,1)&gt;OFFSET(H210,-计算结果!B$21,0,1,1)),"卖",J209)),IF(计算结果!B$22=2,IF(AND(H210&gt;OFFSET(H210,-计算结果!B$21,0,1,1),B210&lt;OFFSET(B210,-计算结果!B$21,0,1,1)),"买",IF(AND(H210&lt;OFFSET(H210,-计算结果!B$21,0,1,1),B210&gt;OFFSET(B210,-计算结果!B$21,0,1,1)),"卖",J209)),IF(计算结果!B$22=3,IF(AND(I210&gt;0,OFFSET(I210,-计算结果!B$21,0,1,1)&lt;0),"买",IF(AND(I210&lt;0,OFFSET(I210,-计算结果!B$21,0,1,1)&gt;0),"卖",J209)),""))),"买")</f>
        <v>买</v>
      </c>
      <c r="K210" s="4" t="str">
        <f t="shared" ca="1" si="19"/>
        <v/>
      </c>
      <c r="L210" s="3">
        <f ca="1">IF(J209="买",B210/B209-1,0)-IF(K210=1,计算结果!B$17,0)</f>
        <v>-6.3909992460708942E-3</v>
      </c>
      <c r="M210" s="2">
        <f t="shared" ca="1" si="18"/>
        <v>0.93521713877152135</v>
      </c>
      <c r="N210" s="3">
        <f ca="1">1-M210/MAX(M$2:M210)</f>
        <v>9.3242473745712484E-2</v>
      </c>
      <c r="P210" s="2"/>
    </row>
    <row r="211" spans="1:16" x14ac:dyDescent="0.15">
      <c r="A211" s="1">
        <v>38672</v>
      </c>
      <c r="B211" s="2">
        <v>863.12</v>
      </c>
      <c r="C211" s="3">
        <f t="shared" si="16"/>
        <v>7.564437803511348E-3</v>
      </c>
      <c r="D211" s="3">
        <f>1-B211/MAX(B$2:B211)</f>
        <v>0.17718164311998319</v>
      </c>
      <c r="E211" s="4">
        <f>E210*(计算结果!B$18-1)/(计算结果!B$18+1)+B211*2/(计算结果!B$18+1)</f>
        <v>870.60660488196083</v>
      </c>
      <c r="F211" s="4">
        <f>F210*(计算结果!B$19-1)/(计算结果!B$19+1)+B211*2/(计算结果!B$19+1)</f>
        <v>883.44272947396303</v>
      </c>
      <c r="G211" s="11">
        <f t="shared" si="15"/>
        <v>-12.836124592002193</v>
      </c>
      <c r="H211" s="11">
        <f>H210*(计算结果!B$20-1)/(计算结果!B$20+1)+G211*2/(计算结果!B$20+1)</f>
        <v>-12.529876040933623</v>
      </c>
      <c r="I211" s="11">
        <f t="shared" si="17"/>
        <v>-0.61249710213714081</v>
      </c>
      <c r="J211" s="20" t="str">
        <f ca="1">IFERROR(IF(计算结果!B$22=1,IF(AND(G211&gt;0,H211&gt;0,G211&gt;H211,OFFSET(G211,-计算结果!B$21,0,1,1)&lt;OFFSET(H211,-计算结果!B$21,0,1,1)),"买",IF(AND(G211&lt;0,H211&lt;0,OFFSET(G211,-计算结果!B$21,0,1,1)&gt;OFFSET(H211,-计算结果!B$21,0,1,1)),"卖",J210)),IF(计算结果!B$22=2,IF(AND(H211&gt;OFFSET(H211,-计算结果!B$21,0,1,1),B211&lt;OFFSET(B211,-计算结果!B$21,0,1,1)),"买",IF(AND(H211&lt;OFFSET(H211,-计算结果!B$21,0,1,1),B211&gt;OFFSET(B211,-计算结果!B$21,0,1,1)),"卖",J210)),IF(计算结果!B$22=3,IF(AND(I211&gt;0,OFFSET(I211,-计算结果!B$21,0,1,1)&lt;0),"买",IF(AND(I211&lt;0,OFFSET(I211,-计算结果!B$21,0,1,1)&gt;0),"卖",J210)),""))),"买")</f>
        <v>买</v>
      </c>
      <c r="K211" s="4" t="str">
        <f t="shared" ca="1" si="19"/>
        <v/>
      </c>
      <c r="L211" s="3">
        <f ca="1">IF(J210="买",B211/B210-1,0)-IF(K211=1,计算结果!B$17,0)</f>
        <v>7.564437803511348E-3</v>
      </c>
      <c r="M211" s="2">
        <f t="shared" ca="1" si="18"/>
        <v>0.94229153065053639</v>
      </c>
      <c r="N211" s="3">
        <f ca="1">1-M211/MAX(M$2:M211)</f>
        <v>8.638336283549608E-2</v>
      </c>
      <c r="P211" s="2"/>
    </row>
    <row r="212" spans="1:16" x14ac:dyDescent="0.15">
      <c r="A212" s="1">
        <v>38673</v>
      </c>
      <c r="B212" s="2">
        <v>862.66</v>
      </c>
      <c r="C212" s="3">
        <f t="shared" si="16"/>
        <v>-5.329502270832176E-4</v>
      </c>
      <c r="D212" s="3">
        <f>1-B212/MAX(B$2:B212)</f>
        <v>0.17762016435013062</v>
      </c>
      <c r="E212" s="4">
        <f>E211*(计算结果!B$18-1)/(计算结果!B$18+1)+B212*2/(计算结果!B$18+1)</f>
        <v>869.38405028473608</v>
      </c>
      <c r="F212" s="4">
        <f>F211*(计算结果!B$19-1)/(计算结果!B$19+1)+B212*2/(计算结果!B$19+1)</f>
        <v>881.90326803144717</v>
      </c>
      <c r="G212" s="11">
        <f t="shared" si="15"/>
        <v>-12.519217746711092</v>
      </c>
      <c r="H212" s="11">
        <f>H211*(计算结果!B$20-1)/(计算结果!B$20+1)+G212*2/(计算结果!B$20+1)</f>
        <v>-12.527744382089118</v>
      </c>
      <c r="I212" s="11">
        <f t="shared" si="17"/>
        <v>1.705327075605112E-2</v>
      </c>
      <c r="J212" s="20" t="str">
        <f ca="1">IFERROR(IF(计算结果!B$22=1,IF(AND(G212&gt;0,H212&gt;0,G212&gt;H212,OFFSET(G212,-计算结果!B$21,0,1,1)&lt;OFFSET(H212,-计算结果!B$21,0,1,1)),"买",IF(AND(G212&lt;0,H212&lt;0,OFFSET(G212,-计算结果!B$21,0,1,1)&gt;OFFSET(H212,-计算结果!B$21,0,1,1)),"卖",J211)),IF(计算结果!B$22=2,IF(AND(H212&gt;OFFSET(H212,-计算结果!B$21,0,1,1),B212&lt;OFFSET(B212,-计算结果!B$21,0,1,1)),"买",IF(AND(H212&lt;OFFSET(H212,-计算结果!B$21,0,1,1),B212&gt;OFFSET(B212,-计算结果!B$21,0,1,1)),"卖",J211)),IF(计算结果!B$22=3,IF(AND(I212&gt;0,OFFSET(I212,-计算结果!B$21,0,1,1)&lt;0),"买",IF(AND(I212&lt;0,OFFSET(I212,-计算结果!B$21,0,1,1)&gt;0),"卖",J211)),""))),"买")</f>
        <v>买</v>
      </c>
      <c r="K212" s="4" t="str">
        <f t="shared" ca="1" si="19"/>
        <v/>
      </c>
      <c r="L212" s="3">
        <f ca="1">IF(J211="买",B212/B211-1,0)-IF(K212=1,计算结果!B$17,0)</f>
        <v>-5.329502270832176E-4</v>
      </c>
      <c r="M212" s="2">
        <f t="shared" ca="1" si="18"/>
        <v>0.94178933616529759</v>
      </c>
      <c r="N212" s="3">
        <f ca="1">1-M212/MAX(M$2:M212)</f>
        <v>8.6870275029739874E-2</v>
      </c>
      <c r="P212" s="2"/>
    </row>
    <row r="213" spans="1:16" x14ac:dyDescent="0.15">
      <c r="A213" s="1">
        <v>38674</v>
      </c>
      <c r="B213" s="2">
        <v>882.24</v>
      </c>
      <c r="C213" s="3">
        <f t="shared" si="16"/>
        <v>2.2697238773097261E-2</v>
      </c>
      <c r="D213" s="3">
        <f>1-B213/MAX(B$2:B213)</f>
        <v>0.15895441285820511</v>
      </c>
      <c r="E213" s="4">
        <f>E212*(计算结果!B$18-1)/(计算结果!B$18+1)+B213*2/(计算结果!B$18+1)</f>
        <v>871.36188870246895</v>
      </c>
      <c r="F213" s="4">
        <f>F212*(计算结果!B$19-1)/(计算结果!B$19+1)+B213*2/(计算结果!B$19+1)</f>
        <v>881.92821114022888</v>
      </c>
      <c r="G213" s="11">
        <f t="shared" si="15"/>
        <v>-10.566322437759936</v>
      </c>
      <c r="H213" s="11">
        <f>H212*(计算结果!B$20-1)/(计算结果!B$20+1)+G213*2/(计算结果!B$20+1)</f>
        <v>-12.135459993223282</v>
      </c>
      <c r="I213" s="11">
        <f t="shared" si="17"/>
        <v>3.138275110926692</v>
      </c>
      <c r="J213" s="20" t="str">
        <f ca="1">IFERROR(IF(计算结果!B$22=1,IF(AND(G213&gt;0,H213&gt;0,G213&gt;H213,OFFSET(G213,-计算结果!B$21,0,1,1)&lt;OFFSET(H213,-计算结果!B$21,0,1,1)),"买",IF(AND(G213&lt;0,H213&lt;0,OFFSET(G213,-计算结果!B$21,0,1,1)&gt;OFFSET(H213,-计算结果!B$21,0,1,1)),"卖",J212)),IF(计算结果!B$22=2,IF(AND(H213&gt;OFFSET(H213,-计算结果!B$21,0,1,1),B213&lt;OFFSET(B213,-计算结果!B$21,0,1,1)),"买",IF(AND(H213&lt;OFFSET(H213,-计算结果!B$21,0,1,1),B213&gt;OFFSET(B213,-计算结果!B$21,0,1,1)),"卖",J212)),IF(计算结果!B$22=3,IF(AND(I213&gt;0,OFFSET(I213,-计算结果!B$21,0,1,1)&lt;0),"买",IF(AND(I213&lt;0,OFFSET(I213,-计算结果!B$21,0,1,1)&gt;0),"卖",J212)),""))),"买")</f>
        <v>买</v>
      </c>
      <c r="K213" s="4" t="str">
        <f t="shared" ca="1" si="19"/>
        <v/>
      </c>
      <c r="L213" s="3">
        <f ca="1">IF(J212="买",B213/B212-1,0)-IF(K213=1,计算结果!B$17,0)</f>
        <v>2.2697238773097261E-2</v>
      </c>
      <c r="M213" s="2">
        <f t="shared" ca="1" si="18"/>
        <v>0.96316535360219813</v>
      </c>
      <c r="N213" s="3">
        <f ca="1">1-M213/MAX(M$2:M213)</f>
        <v>6.614475163127731E-2</v>
      </c>
      <c r="P213" s="2"/>
    </row>
    <row r="214" spans="1:16" x14ac:dyDescent="0.15">
      <c r="A214" s="1">
        <v>38677</v>
      </c>
      <c r="B214" s="2">
        <v>883.87</v>
      </c>
      <c r="C214" s="3">
        <f t="shared" si="16"/>
        <v>1.8475698222706338E-3</v>
      </c>
      <c r="D214" s="3">
        <f>1-B214/MAX(B$2:B214)</f>
        <v>0.15740052241224811</v>
      </c>
      <c r="E214" s="4">
        <f>E213*(计算结果!B$18-1)/(计算结果!B$18+1)+B214*2/(计算结果!B$18+1)</f>
        <v>873.28621351747381</v>
      </c>
      <c r="F214" s="4">
        <f>F213*(计算结果!B$19-1)/(计算结果!B$19+1)+B214*2/(计算结果!B$19+1)</f>
        <v>882.07204735206369</v>
      </c>
      <c r="G214" s="11">
        <f t="shared" si="15"/>
        <v>-8.7858338345898801</v>
      </c>
      <c r="H214" s="11">
        <f>H213*(计算结果!B$20-1)/(计算结果!B$20+1)+G214*2/(计算结果!B$20+1)</f>
        <v>-11.465534761496603</v>
      </c>
      <c r="I214" s="11">
        <f t="shared" si="17"/>
        <v>5.3594018538134449</v>
      </c>
      <c r="J214" s="20" t="str">
        <f ca="1">IFERROR(IF(计算结果!B$22=1,IF(AND(G214&gt;0,H214&gt;0,G214&gt;H214,OFFSET(G214,-计算结果!B$21,0,1,1)&lt;OFFSET(H214,-计算结果!B$21,0,1,1)),"买",IF(AND(G214&lt;0,H214&lt;0,OFFSET(G214,-计算结果!B$21,0,1,1)&gt;OFFSET(H214,-计算结果!B$21,0,1,1)),"卖",J213)),IF(计算结果!B$22=2,IF(AND(H214&gt;OFFSET(H214,-计算结果!B$21,0,1,1),B214&lt;OFFSET(B214,-计算结果!B$21,0,1,1)),"买",IF(AND(H214&lt;OFFSET(H214,-计算结果!B$21,0,1,1),B214&gt;OFFSET(B214,-计算结果!B$21,0,1,1)),"卖",J213)),IF(计算结果!B$22=3,IF(AND(I214&gt;0,OFFSET(I214,-计算结果!B$21,0,1,1)&lt;0),"买",IF(AND(I214&lt;0,OFFSET(I214,-计算结果!B$21,0,1,1)&gt;0),"卖",J213)),""))),"买")</f>
        <v>买</v>
      </c>
      <c r="K214" s="4" t="str">
        <f t="shared" ca="1" si="19"/>
        <v/>
      </c>
      <c r="L214" s="3">
        <f ca="1">IF(J213="买",B214/B213-1,0)-IF(K214=1,计算结果!B$17,0)</f>
        <v>1.8475698222706338E-3</v>
      </c>
      <c r="M214" s="2">
        <f t="shared" ca="1" si="18"/>
        <v>0.96494486884337016</v>
      </c>
      <c r="N214" s="3">
        <f ca="1">1-M214/MAX(M$2:M214)</f>
        <v>6.4419388856022164E-2</v>
      </c>
      <c r="P214" s="2"/>
    </row>
    <row r="215" spans="1:16" x14ac:dyDescent="0.15">
      <c r="A215" s="1">
        <v>38678</v>
      </c>
      <c r="B215" s="2">
        <v>869.62</v>
      </c>
      <c r="C215" s="3">
        <f t="shared" si="16"/>
        <v>-1.6122280425854507E-2</v>
      </c>
      <c r="D215" s="3">
        <f>1-B215/MAX(B$2:B215)</f>
        <v>0.17098514747659632</v>
      </c>
      <c r="E215" s="4">
        <f>E214*(计算结果!B$18-1)/(计算结果!B$18+1)+B215*2/(计算结果!B$18+1)</f>
        <v>872.72218066863161</v>
      </c>
      <c r="F215" s="4">
        <f>F214*(计算结果!B$19-1)/(计算结果!B$19+1)+B215*2/(计算结果!B$19+1)</f>
        <v>881.14967347413301</v>
      </c>
      <c r="G215" s="11">
        <f t="shared" si="15"/>
        <v>-8.4274928055014016</v>
      </c>
      <c r="H215" s="11">
        <f>H214*(计算结果!B$20-1)/(计算结果!B$20+1)+G215*2/(计算结果!B$20+1)</f>
        <v>-10.857926370297562</v>
      </c>
      <c r="I215" s="11">
        <f t="shared" si="17"/>
        <v>4.8608671295923216</v>
      </c>
      <c r="J215" s="20" t="str">
        <f ca="1">IFERROR(IF(计算结果!B$22=1,IF(AND(G215&gt;0,H215&gt;0,G215&gt;H215,OFFSET(G215,-计算结果!B$21,0,1,1)&lt;OFFSET(H215,-计算结果!B$21,0,1,1)),"买",IF(AND(G215&lt;0,H215&lt;0,OFFSET(G215,-计算结果!B$21,0,1,1)&gt;OFFSET(H215,-计算结果!B$21,0,1,1)),"卖",J214)),IF(计算结果!B$22=2,IF(AND(H215&gt;OFFSET(H215,-计算结果!B$21,0,1,1),B215&lt;OFFSET(B215,-计算结果!B$21,0,1,1)),"买",IF(AND(H215&lt;OFFSET(H215,-计算结果!B$21,0,1,1),B215&gt;OFFSET(B215,-计算结果!B$21,0,1,1)),"卖",J214)),IF(计算结果!B$22=3,IF(AND(I215&gt;0,OFFSET(I215,-计算结果!B$21,0,1,1)&lt;0),"买",IF(AND(I215&lt;0,OFFSET(I215,-计算结果!B$21,0,1,1)&gt;0),"卖",J214)),""))),"买")</f>
        <v>买</v>
      </c>
      <c r="K215" s="4" t="str">
        <f t="shared" ca="1" si="19"/>
        <v/>
      </c>
      <c r="L215" s="3">
        <f ca="1">IF(J214="买",B215/B214-1,0)-IF(K215=1,计算结果!B$17,0)</f>
        <v>-1.6122280425854507E-2</v>
      </c>
      <c r="M215" s="2">
        <f t="shared" ca="1" si="18"/>
        <v>0.94938775707238798</v>
      </c>
      <c r="N215" s="3">
        <f ca="1">1-M215/MAX(M$2:M215)</f>
        <v>7.9503081829877753E-2</v>
      </c>
      <c r="P215" s="2"/>
    </row>
    <row r="216" spans="1:16" x14ac:dyDescent="0.15">
      <c r="A216" s="1">
        <v>38679</v>
      </c>
      <c r="B216" s="2">
        <v>876.23</v>
      </c>
      <c r="C216" s="3">
        <f t="shared" si="16"/>
        <v>7.6010211356685176E-3</v>
      </c>
      <c r="D216" s="3">
        <f>1-B216/MAX(B$2:B216)</f>
        <v>0.16468378806078288</v>
      </c>
      <c r="E216" s="4">
        <f>E215*(计算结果!B$18-1)/(计算结果!B$18+1)+B216*2/(计算结果!B$18+1)</f>
        <v>873.26184518114974</v>
      </c>
      <c r="F216" s="4">
        <f>F215*(计算结果!B$19-1)/(计算结果!B$19+1)+B216*2/(计算结果!B$19+1)</f>
        <v>880.78525321678978</v>
      </c>
      <c r="G216" s="11">
        <f t="shared" si="15"/>
        <v>-7.5234080356400455</v>
      </c>
      <c r="H216" s="11">
        <f>H215*(计算结果!B$20-1)/(计算结果!B$20+1)+G216*2/(计算结果!B$20+1)</f>
        <v>-10.191022703366059</v>
      </c>
      <c r="I216" s="11">
        <f t="shared" si="17"/>
        <v>5.335229335452027</v>
      </c>
      <c r="J216" s="20" t="str">
        <f ca="1">IFERROR(IF(计算结果!B$22=1,IF(AND(G216&gt;0,H216&gt;0,G216&gt;H216,OFFSET(G216,-计算结果!B$21,0,1,1)&lt;OFFSET(H216,-计算结果!B$21,0,1,1)),"买",IF(AND(G216&lt;0,H216&lt;0,OFFSET(G216,-计算结果!B$21,0,1,1)&gt;OFFSET(H216,-计算结果!B$21,0,1,1)),"卖",J215)),IF(计算结果!B$22=2,IF(AND(H216&gt;OFFSET(H216,-计算结果!B$21,0,1,1),B216&lt;OFFSET(B216,-计算结果!B$21,0,1,1)),"买",IF(AND(H216&lt;OFFSET(H216,-计算结果!B$21,0,1,1),B216&gt;OFFSET(B216,-计算结果!B$21,0,1,1)),"卖",J215)),IF(计算结果!B$22=3,IF(AND(I216&gt;0,OFFSET(I216,-计算结果!B$21,0,1,1)&lt;0),"买",IF(AND(I216&lt;0,OFFSET(I216,-计算结果!B$21,0,1,1)&gt;0),"卖",J215)),""))),"买")</f>
        <v>买</v>
      </c>
      <c r="K216" s="4" t="str">
        <f t="shared" ca="1" si="19"/>
        <v/>
      </c>
      <c r="L216" s="3">
        <f ca="1">IF(J215="买",B216/B215-1,0)-IF(K216=1,计算结果!B$17,0)</f>
        <v>7.6010211356685176E-3</v>
      </c>
      <c r="M216" s="2">
        <f t="shared" ca="1" si="18"/>
        <v>0.95660407347984011</v>
      </c>
      <c r="N216" s="3">
        <f ca="1">1-M216/MAX(M$2:M216)</f>
        <v>7.2506365299548903E-2</v>
      </c>
      <c r="P216" s="2"/>
    </row>
    <row r="217" spans="1:16" x14ac:dyDescent="0.15">
      <c r="A217" s="1">
        <v>38680</v>
      </c>
      <c r="B217" s="2">
        <v>881.49</v>
      </c>
      <c r="C217" s="3">
        <f t="shared" si="16"/>
        <v>6.0029900825124827E-3</v>
      </c>
      <c r="D217" s="3">
        <f>1-B217/MAX(B$2:B217)</f>
        <v>0.15966939312474981</v>
      </c>
      <c r="E217" s="4">
        <f>E216*(计算结果!B$18-1)/(计算结果!B$18+1)+B217*2/(计算结果!B$18+1)</f>
        <v>874.5277151532805</v>
      </c>
      <c r="F217" s="4">
        <f>F216*(计算结果!B$19-1)/(计算结果!B$19+1)+B217*2/(计算结果!B$19+1)</f>
        <v>880.83745668221275</v>
      </c>
      <c r="G217" s="11">
        <f t="shared" si="15"/>
        <v>-6.3097415289322498</v>
      </c>
      <c r="H217" s="11">
        <f>H216*(计算结果!B$20-1)/(计算结果!B$20+1)+G217*2/(计算结果!B$20+1)</f>
        <v>-9.4147664684792982</v>
      </c>
      <c r="I217" s="11">
        <f t="shared" si="17"/>
        <v>6.2100498790940968</v>
      </c>
      <c r="J217" s="20" t="str">
        <f ca="1">IFERROR(IF(计算结果!B$22=1,IF(AND(G217&gt;0,H217&gt;0,G217&gt;H217,OFFSET(G217,-计算结果!B$21,0,1,1)&lt;OFFSET(H217,-计算结果!B$21,0,1,1)),"买",IF(AND(G217&lt;0,H217&lt;0,OFFSET(G217,-计算结果!B$21,0,1,1)&gt;OFFSET(H217,-计算结果!B$21,0,1,1)),"卖",J216)),IF(计算结果!B$22=2,IF(AND(H217&gt;OFFSET(H217,-计算结果!B$21,0,1,1),B217&lt;OFFSET(B217,-计算结果!B$21,0,1,1)),"买",IF(AND(H217&lt;OFFSET(H217,-计算结果!B$21,0,1,1),B217&gt;OFFSET(B217,-计算结果!B$21,0,1,1)),"卖",J216)),IF(计算结果!B$22=3,IF(AND(I217&gt;0,OFFSET(I217,-计算结果!B$21,0,1,1)&lt;0),"买",IF(AND(I217&lt;0,OFFSET(I217,-计算结果!B$21,0,1,1)&gt;0),"卖",J216)),""))),"买")</f>
        <v>买</v>
      </c>
      <c r="K217" s="4" t="str">
        <f t="shared" ca="1" si="19"/>
        <v/>
      </c>
      <c r="L217" s="3">
        <f ca="1">IF(J216="买",B217/B216-1,0)-IF(K217=1,计算结果!B$17,0)</f>
        <v>6.0029900825124827E-3</v>
      </c>
      <c r="M217" s="2">
        <f t="shared" ca="1" si="18"/>
        <v>0.9623465582458306</v>
      </c>
      <c r="N217" s="3">
        <f ca="1">1-M217/MAX(M$2:M217)</f>
        <v>6.6938630208848715E-2</v>
      </c>
      <c r="P217" s="2"/>
    </row>
    <row r="218" spans="1:16" x14ac:dyDescent="0.15">
      <c r="A218" s="1">
        <v>38681</v>
      </c>
      <c r="B218" s="2">
        <v>884.1</v>
      </c>
      <c r="C218" s="3">
        <f t="shared" si="16"/>
        <v>2.9608957560494087E-3</v>
      </c>
      <c r="D218" s="3">
        <f>1-B218/MAX(B$2:B218)</f>
        <v>0.1571812617971744</v>
      </c>
      <c r="E218" s="4">
        <f>E217*(计算结果!B$18-1)/(计算结果!B$18+1)+B218*2/(计算结果!B$18+1)</f>
        <v>876.00037436046807</v>
      </c>
      <c r="F218" s="4">
        <f>F217*(计算结果!B$19-1)/(计算结果!B$19+1)+B218*2/(计算结果!B$19+1)</f>
        <v>881.07912655760447</v>
      </c>
      <c r="G218" s="11">
        <f t="shared" si="15"/>
        <v>-5.0787521971363958</v>
      </c>
      <c r="H218" s="11">
        <f>H217*(计算结果!B$20-1)/(计算结果!B$20+1)+G218*2/(计算结果!B$20+1)</f>
        <v>-8.5475636142107181</v>
      </c>
      <c r="I218" s="11">
        <f t="shared" si="17"/>
        <v>6.9376228341486446</v>
      </c>
      <c r="J218" s="20" t="str">
        <f ca="1">IFERROR(IF(计算结果!B$22=1,IF(AND(G218&gt;0,H218&gt;0,G218&gt;H218,OFFSET(G218,-计算结果!B$21,0,1,1)&lt;OFFSET(H218,-计算结果!B$21,0,1,1)),"买",IF(AND(G218&lt;0,H218&lt;0,OFFSET(G218,-计算结果!B$21,0,1,1)&gt;OFFSET(H218,-计算结果!B$21,0,1,1)),"卖",J217)),IF(计算结果!B$22=2,IF(AND(H218&gt;OFFSET(H218,-计算结果!B$21,0,1,1),B218&lt;OFFSET(B218,-计算结果!B$21,0,1,1)),"买",IF(AND(H218&lt;OFFSET(H218,-计算结果!B$21,0,1,1),B218&gt;OFFSET(B218,-计算结果!B$21,0,1,1)),"卖",J217)),IF(计算结果!B$22=3,IF(AND(I218&gt;0,OFFSET(I218,-计算结果!B$21,0,1,1)&lt;0),"买",IF(AND(I218&lt;0,OFFSET(I218,-计算结果!B$21,0,1,1)&gt;0),"卖",J217)),""))),"买")</f>
        <v>买</v>
      </c>
      <c r="K218" s="4" t="str">
        <f t="shared" ca="1" si="19"/>
        <v/>
      </c>
      <c r="L218" s="3">
        <f ca="1">IF(J217="买",B218/B217-1,0)-IF(K218=1,计算结果!B$17,0)</f>
        <v>2.9608957560494087E-3</v>
      </c>
      <c r="M218" s="2">
        <f t="shared" ca="1" si="18"/>
        <v>0.96519596608598945</v>
      </c>
      <c r="N218" s="3">
        <f ca="1">1-M218/MAX(M$2:M218)</f>
        <v>6.4175932758900434E-2</v>
      </c>
      <c r="P218" s="2"/>
    </row>
    <row r="219" spans="1:16" x14ac:dyDescent="0.15">
      <c r="A219" s="1">
        <v>38684</v>
      </c>
      <c r="B219" s="2">
        <v>880.17</v>
      </c>
      <c r="C219" s="3">
        <f t="shared" si="16"/>
        <v>-4.4451985069563493E-3</v>
      </c>
      <c r="D219" s="3">
        <f>1-B219/MAX(B$2:B219)</f>
        <v>0.16092775839386841</v>
      </c>
      <c r="E219" s="4">
        <f>E218*(计算结果!B$18-1)/(计算结果!B$18+1)+B219*2/(计算结果!B$18+1)</f>
        <v>876.64185522808839</v>
      </c>
      <c r="F219" s="4">
        <f>F218*(计算结果!B$19-1)/(计算结果!B$19+1)+B219*2/(计算结果!B$19+1)</f>
        <v>881.01178384963373</v>
      </c>
      <c r="G219" s="11">
        <f t="shared" si="15"/>
        <v>-4.3699286215453412</v>
      </c>
      <c r="H219" s="11">
        <f>H218*(计算结果!B$20-1)/(计算结果!B$20+1)+G219*2/(计算结果!B$20+1)</f>
        <v>-7.7120366156776425</v>
      </c>
      <c r="I219" s="11">
        <f t="shared" si="17"/>
        <v>6.6842159882646026</v>
      </c>
      <c r="J219" s="20" t="str">
        <f ca="1">IFERROR(IF(计算结果!B$22=1,IF(AND(G219&gt;0,H219&gt;0,G219&gt;H219,OFFSET(G219,-计算结果!B$21,0,1,1)&lt;OFFSET(H219,-计算结果!B$21,0,1,1)),"买",IF(AND(G219&lt;0,H219&lt;0,OFFSET(G219,-计算结果!B$21,0,1,1)&gt;OFFSET(H219,-计算结果!B$21,0,1,1)),"卖",J218)),IF(计算结果!B$22=2,IF(AND(H219&gt;OFFSET(H219,-计算结果!B$21,0,1,1),B219&lt;OFFSET(B219,-计算结果!B$21,0,1,1)),"买",IF(AND(H219&lt;OFFSET(H219,-计算结果!B$21,0,1,1),B219&gt;OFFSET(B219,-计算结果!B$21,0,1,1)),"卖",J218)),IF(计算结果!B$22=3,IF(AND(I219&gt;0,OFFSET(I219,-计算结果!B$21,0,1,1)&lt;0),"买",IF(AND(I219&lt;0,OFFSET(I219,-计算结果!B$21,0,1,1)&gt;0),"卖",J218)),""))),"买")</f>
        <v>买</v>
      </c>
      <c r="K219" s="4" t="str">
        <f t="shared" ca="1" si="19"/>
        <v/>
      </c>
      <c r="L219" s="3">
        <f ca="1">IF(J218="买",B219/B218-1,0)-IF(K219=1,计算结果!B$17,0)</f>
        <v>-4.4451985069563493E-3</v>
      </c>
      <c r="M219" s="2">
        <f t="shared" ca="1" si="18"/>
        <v>0.96090547841862373</v>
      </c>
      <c r="N219" s="3">
        <f ca="1">1-M219/MAX(M$2:M219)</f>
        <v>6.8335856505374326E-2</v>
      </c>
      <c r="P219" s="2"/>
    </row>
    <row r="220" spans="1:16" x14ac:dyDescent="0.15">
      <c r="A220" s="1">
        <v>38685</v>
      </c>
      <c r="B220" s="2">
        <v>871.31</v>
      </c>
      <c r="C220" s="3">
        <f t="shared" si="16"/>
        <v>-1.0066237204176431E-2</v>
      </c>
      <c r="D220" s="3">
        <f>1-B220/MAX(B$2:B220)</f>
        <v>0.16937405860931576</v>
      </c>
      <c r="E220" s="4">
        <f>E219*(计算结果!B$18-1)/(计算结果!B$18+1)+B220*2/(计算结果!B$18+1)</f>
        <v>875.82156980838249</v>
      </c>
      <c r="F220" s="4">
        <f>F219*(计算结果!B$19-1)/(计算结果!B$19+1)+B220*2/(计算结果!B$19+1)</f>
        <v>880.29313319410539</v>
      </c>
      <c r="G220" s="11">
        <f t="shared" si="15"/>
        <v>-4.4715633857229022</v>
      </c>
      <c r="H220" s="11">
        <f>H219*(计算结果!B$20-1)/(计算结果!B$20+1)+G220*2/(计算结果!B$20+1)</f>
        <v>-7.0639419696866943</v>
      </c>
      <c r="I220" s="11">
        <f t="shared" si="17"/>
        <v>5.1847571679275841</v>
      </c>
      <c r="J220" s="20" t="str">
        <f ca="1">IFERROR(IF(计算结果!B$22=1,IF(AND(G220&gt;0,H220&gt;0,G220&gt;H220,OFFSET(G220,-计算结果!B$21,0,1,1)&lt;OFFSET(H220,-计算结果!B$21,0,1,1)),"买",IF(AND(G220&lt;0,H220&lt;0,OFFSET(G220,-计算结果!B$21,0,1,1)&gt;OFFSET(H220,-计算结果!B$21,0,1,1)),"卖",J219)),IF(计算结果!B$22=2,IF(AND(H220&gt;OFFSET(H220,-计算结果!B$21,0,1,1),B220&lt;OFFSET(B220,-计算结果!B$21,0,1,1)),"买",IF(AND(H220&lt;OFFSET(H220,-计算结果!B$21,0,1,1),B220&gt;OFFSET(B220,-计算结果!B$21,0,1,1)),"卖",J219)),IF(计算结果!B$22=3,IF(AND(I220&gt;0,OFFSET(I220,-计算结果!B$21,0,1,1)&lt;0),"买",IF(AND(I220&lt;0,OFFSET(I220,-计算结果!B$21,0,1,1)&gt;0),"卖",J219)),""))),"买")</f>
        <v>买</v>
      </c>
      <c r="K220" s="4" t="str">
        <f t="shared" ca="1" si="19"/>
        <v/>
      </c>
      <c r="L220" s="3">
        <f ca="1">IF(J219="买",B220/B219-1,0)-IF(K220=1,计算结果!B$17,0)</f>
        <v>-1.0066237204176431E-2</v>
      </c>
      <c r="M220" s="2">
        <f t="shared" ca="1" si="18"/>
        <v>0.95123277594206923</v>
      </c>
      <c r="N220" s="3">
        <f ca="1">1-M220/MAX(M$2:M220)</f>
        <v>7.7714208768417059E-2</v>
      </c>
      <c r="P220" s="2"/>
    </row>
    <row r="221" spans="1:16" x14ac:dyDescent="0.15">
      <c r="A221" s="1">
        <v>38686</v>
      </c>
      <c r="B221" s="2">
        <v>873.83</v>
      </c>
      <c r="C221" s="3">
        <f t="shared" si="16"/>
        <v>2.8921968071067283E-3</v>
      </c>
      <c r="D221" s="3">
        <f>1-B221/MAX(B$2:B221)</f>
        <v>0.16697172491372569</v>
      </c>
      <c r="E221" s="4">
        <f>E220*(计算结果!B$18-1)/(计算结果!B$18+1)+B221*2/(计算结果!B$18+1)</f>
        <v>875.5151744532468</v>
      </c>
      <c r="F221" s="4">
        <f>F220*(计算结果!B$19-1)/(计算结果!B$19+1)+B221*2/(计算结果!B$19+1)</f>
        <v>879.81438258713479</v>
      </c>
      <c r="G221" s="11">
        <f t="shared" si="15"/>
        <v>-4.2992081338879871</v>
      </c>
      <c r="H221" s="11">
        <f>H220*(计算结果!B$20-1)/(计算结果!B$20+1)+G221*2/(计算结果!B$20+1)</f>
        <v>-6.5109952025269529</v>
      </c>
      <c r="I221" s="11">
        <f t="shared" si="17"/>
        <v>4.4235741372779316</v>
      </c>
      <c r="J221" s="20" t="str">
        <f ca="1">IFERROR(IF(计算结果!B$22=1,IF(AND(G221&gt;0,H221&gt;0,G221&gt;H221,OFFSET(G221,-计算结果!B$21,0,1,1)&lt;OFFSET(H221,-计算结果!B$21,0,1,1)),"买",IF(AND(G221&lt;0,H221&lt;0,OFFSET(G221,-计算结果!B$21,0,1,1)&gt;OFFSET(H221,-计算结果!B$21,0,1,1)),"卖",J220)),IF(计算结果!B$22=2,IF(AND(H221&gt;OFFSET(H221,-计算结果!B$21,0,1,1),B221&lt;OFFSET(B221,-计算结果!B$21,0,1,1)),"买",IF(AND(H221&lt;OFFSET(H221,-计算结果!B$21,0,1,1),B221&gt;OFFSET(B221,-计算结果!B$21,0,1,1)),"卖",J220)),IF(计算结果!B$22=3,IF(AND(I221&gt;0,OFFSET(I221,-计算结果!B$21,0,1,1)&lt;0),"买",IF(AND(I221&lt;0,OFFSET(I221,-计算结果!B$21,0,1,1)&gt;0),"卖",J220)),""))),"买")</f>
        <v>买</v>
      </c>
      <c r="K221" s="4" t="str">
        <f t="shared" ca="1" si="19"/>
        <v/>
      </c>
      <c r="L221" s="3">
        <f ca="1">IF(J220="买",B221/B220-1,0)-IF(K221=1,计算结果!B$17,0)</f>
        <v>2.8921968071067283E-3</v>
      </c>
      <c r="M221" s="2">
        <f t="shared" ca="1" si="18"/>
        <v>0.9539839283394641</v>
      </c>
      <c r="N221" s="3">
        <f ca="1">1-M221/MAX(M$2:M221)</f>
        <v>7.5046776747777266E-2</v>
      </c>
      <c r="P221" s="2"/>
    </row>
    <row r="222" spans="1:16" x14ac:dyDescent="0.15">
      <c r="A222" s="1">
        <v>38687</v>
      </c>
      <c r="B222" s="2">
        <v>873.07</v>
      </c>
      <c r="C222" s="3">
        <f t="shared" si="16"/>
        <v>-8.6973438769555322E-4</v>
      </c>
      <c r="D222" s="3">
        <f>1-B222/MAX(B$2:B222)</f>
        <v>0.16769623825049096</v>
      </c>
      <c r="E222" s="4">
        <f>E221*(计算结果!B$18-1)/(计算结果!B$18+1)+B222*2/(计算结果!B$18+1)</f>
        <v>875.13899376813185</v>
      </c>
      <c r="F222" s="4">
        <f>F221*(计算结果!B$19-1)/(计算结果!B$19+1)+B222*2/(计算结果!B$19+1)</f>
        <v>879.31479869179145</v>
      </c>
      <c r="G222" s="11">
        <f t="shared" si="15"/>
        <v>-4.175804923659598</v>
      </c>
      <c r="H222" s="11">
        <f>H221*(计算结果!B$20-1)/(计算结果!B$20+1)+G222*2/(计算结果!B$20+1)</f>
        <v>-6.0439571467534812</v>
      </c>
      <c r="I222" s="11">
        <f t="shared" si="17"/>
        <v>3.7363044461877664</v>
      </c>
      <c r="J222" s="20" t="str">
        <f ca="1">IFERROR(IF(计算结果!B$22=1,IF(AND(G222&gt;0,H222&gt;0,G222&gt;H222,OFFSET(G222,-计算结果!B$21,0,1,1)&lt;OFFSET(H222,-计算结果!B$21,0,1,1)),"买",IF(AND(G222&lt;0,H222&lt;0,OFFSET(G222,-计算结果!B$21,0,1,1)&gt;OFFSET(H222,-计算结果!B$21,0,1,1)),"卖",J221)),IF(计算结果!B$22=2,IF(AND(H222&gt;OFFSET(H222,-计算结果!B$21,0,1,1),B222&lt;OFFSET(B222,-计算结果!B$21,0,1,1)),"买",IF(AND(H222&lt;OFFSET(H222,-计算结果!B$21,0,1,1),B222&gt;OFFSET(B222,-计算结果!B$21,0,1,1)),"卖",J221)),IF(计算结果!B$22=3,IF(AND(I222&gt;0,OFFSET(I222,-计算结果!B$21,0,1,1)&lt;0),"买",IF(AND(I222&lt;0,OFFSET(I222,-计算结果!B$21,0,1,1)&gt;0),"卖",J221)),""))),"买")</f>
        <v>买</v>
      </c>
      <c r="K222" s="4" t="str">
        <f t="shared" ca="1" si="19"/>
        <v/>
      </c>
      <c r="L222" s="3">
        <f ca="1">IF(J221="买",B222/B221-1,0)-IF(K222=1,计算结果!B$17,0)</f>
        <v>-8.6973438769555322E-4</v>
      </c>
      <c r="M222" s="2">
        <f t="shared" ca="1" si="18"/>
        <v>0.95315421571167835</v>
      </c>
      <c r="N222" s="3">
        <f ca="1">1-M222/MAX(M$2:M222)</f>
        <v>7.5851240373049578E-2</v>
      </c>
      <c r="P222" s="2"/>
    </row>
    <row r="223" spans="1:16" x14ac:dyDescent="0.15">
      <c r="A223" s="1">
        <v>38688</v>
      </c>
      <c r="B223" s="2">
        <v>869.94</v>
      </c>
      <c r="C223" s="3">
        <f t="shared" si="16"/>
        <v>-3.5850504541445893E-3</v>
      </c>
      <c r="D223" s="3">
        <f>1-B223/MAX(B$2:B223)</f>
        <v>0.17068008922953726</v>
      </c>
      <c r="E223" s="4">
        <f>E222*(计算结果!B$18-1)/(计算结果!B$18+1)+B223*2/(计算结果!B$18+1)</f>
        <v>874.33914857303466</v>
      </c>
      <c r="F223" s="4">
        <f>F222*(计算结果!B$19-1)/(计算结果!B$19+1)+B223*2/(计算结果!B$19+1)</f>
        <v>878.62036915906629</v>
      </c>
      <c r="G223" s="11">
        <f t="shared" si="15"/>
        <v>-4.2812205860316226</v>
      </c>
      <c r="H223" s="11">
        <f>H222*(计算结果!B$20-1)/(计算结果!B$20+1)+G223*2/(计算结果!B$20+1)</f>
        <v>-5.69140983460911</v>
      </c>
      <c r="I223" s="11">
        <f t="shared" si="17"/>
        <v>2.8203784971549748</v>
      </c>
      <c r="J223" s="20" t="str">
        <f ca="1">IFERROR(IF(计算结果!B$22=1,IF(AND(G223&gt;0,H223&gt;0,G223&gt;H223,OFFSET(G223,-计算结果!B$21,0,1,1)&lt;OFFSET(H223,-计算结果!B$21,0,1,1)),"买",IF(AND(G223&lt;0,H223&lt;0,OFFSET(G223,-计算结果!B$21,0,1,1)&gt;OFFSET(H223,-计算结果!B$21,0,1,1)),"卖",J222)),IF(计算结果!B$22=2,IF(AND(H223&gt;OFFSET(H223,-计算结果!B$21,0,1,1),B223&lt;OFFSET(B223,-计算结果!B$21,0,1,1)),"买",IF(AND(H223&lt;OFFSET(H223,-计算结果!B$21,0,1,1),B223&gt;OFFSET(B223,-计算结果!B$21,0,1,1)),"卖",J222)),IF(计算结果!B$22=3,IF(AND(I223&gt;0,OFFSET(I223,-计算结果!B$21,0,1,1)&lt;0),"买",IF(AND(I223&lt;0,OFFSET(I223,-计算结果!B$21,0,1,1)&gt;0),"卖",J222)),""))),"买")</f>
        <v>买</v>
      </c>
      <c r="K223" s="4" t="str">
        <f t="shared" ca="1" si="19"/>
        <v/>
      </c>
      <c r="L223" s="3">
        <f ca="1">IF(J222="买",B223/B222-1,0)-IF(K223=1,计算结果!B$17,0)</f>
        <v>-3.5850504541445893E-3</v>
      </c>
      <c r="M223" s="2">
        <f t="shared" ca="1" si="18"/>
        <v>0.94973710975777137</v>
      </c>
      <c r="N223" s="3">
        <f ca="1">1-M223/MAX(M$2:M223)</f>
        <v>7.9164360303447312E-2</v>
      </c>
      <c r="P223" s="2"/>
    </row>
    <row r="224" spans="1:16" x14ac:dyDescent="0.15">
      <c r="A224" s="1">
        <v>38691</v>
      </c>
      <c r="B224" s="2">
        <v>859.61</v>
      </c>
      <c r="C224" s="3">
        <f t="shared" si="16"/>
        <v>-1.1874382141297102E-2</v>
      </c>
      <c r="D224" s="3">
        <f>1-B224/MAX(B$2:B224)</f>
        <v>0.18052775076741212</v>
      </c>
      <c r="E224" s="4">
        <f>E223*(计算结果!B$18-1)/(计算结果!B$18+1)+B224*2/(计算结果!B$18+1)</f>
        <v>872.07312571564478</v>
      </c>
      <c r="F224" s="4">
        <f>F223*(计算结果!B$19-1)/(计算结果!B$19+1)+B224*2/(计算结果!B$19+1)</f>
        <v>877.21219366580215</v>
      </c>
      <c r="G224" s="11">
        <f t="shared" si="15"/>
        <v>-5.1390679501573686</v>
      </c>
      <c r="H224" s="11">
        <f>H223*(计算结果!B$20-1)/(计算结果!B$20+1)+G224*2/(计算结果!B$20+1)</f>
        <v>-5.5809414577187617</v>
      </c>
      <c r="I224" s="11">
        <f t="shared" si="17"/>
        <v>0.88374701512278619</v>
      </c>
      <c r="J224" s="20" t="str">
        <f ca="1">IFERROR(IF(计算结果!B$22=1,IF(AND(G224&gt;0,H224&gt;0,G224&gt;H224,OFFSET(G224,-计算结果!B$21,0,1,1)&lt;OFFSET(H224,-计算结果!B$21,0,1,1)),"买",IF(AND(G224&lt;0,H224&lt;0,OFFSET(G224,-计算结果!B$21,0,1,1)&gt;OFFSET(H224,-计算结果!B$21,0,1,1)),"卖",J223)),IF(计算结果!B$22=2,IF(AND(H224&gt;OFFSET(H224,-计算结果!B$21,0,1,1),B224&lt;OFFSET(B224,-计算结果!B$21,0,1,1)),"买",IF(AND(H224&lt;OFFSET(H224,-计算结果!B$21,0,1,1),B224&gt;OFFSET(B224,-计算结果!B$21,0,1,1)),"卖",J223)),IF(计算结果!B$22=3,IF(AND(I224&gt;0,OFFSET(I224,-计算结果!B$21,0,1,1)&lt;0),"买",IF(AND(I224&lt;0,OFFSET(I224,-计算结果!B$21,0,1,1)&gt;0),"卖",J223)),""))),"买")</f>
        <v>买</v>
      </c>
      <c r="K224" s="4" t="str">
        <f t="shared" ca="1" si="19"/>
        <v/>
      </c>
      <c r="L224" s="3">
        <f ca="1">IF(J223="买",B224/B223-1,0)-IF(K224=1,计算结果!B$17,0)</f>
        <v>-1.1874382141297102E-2</v>
      </c>
      <c r="M224" s="2">
        <f t="shared" ca="1" si="18"/>
        <v>0.93845956838273659</v>
      </c>
      <c r="N224" s="3">
        <f ca="1">1-M224/MAX(M$2:M224)</f>
        <v>9.0098714578529915E-2</v>
      </c>
      <c r="P224" s="2"/>
    </row>
    <row r="225" spans="1:16" x14ac:dyDescent="0.15">
      <c r="A225" s="1">
        <v>38692</v>
      </c>
      <c r="B225" s="2">
        <v>866.08</v>
      </c>
      <c r="C225" s="3">
        <f t="shared" si="16"/>
        <v>7.5266690708577499E-3</v>
      </c>
      <c r="D225" s="3">
        <f>1-B225/MAX(B$2:B225)</f>
        <v>0.17435985433468704</v>
      </c>
      <c r="E225" s="4">
        <f>E224*(计算结果!B$18-1)/(计算结果!B$18+1)+B225*2/(计算结果!B$18+1)</f>
        <v>871.15110637477642</v>
      </c>
      <c r="F225" s="4">
        <f>F224*(计算结果!B$19-1)/(计算结果!B$19+1)+B225*2/(计算结果!B$19+1)</f>
        <v>876.38758672759457</v>
      </c>
      <c r="G225" s="11">
        <f t="shared" si="15"/>
        <v>-5.2364803528181483</v>
      </c>
      <c r="H225" s="11">
        <f>H224*(计算结果!B$20-1)/(计算结果!B$20+1)+G225*2/(计算结果!B$20+1)</f>
        <v>-5.5120492367386396</v>
      </c>
      <c r="I225" s="11">
        <f t="shared" si="17"/>
        <v>0.55113776784098256</v>
      </c>
      <c r="J225" s="20" t="str">
        <f ca="1">IFERROR(IF(计算结果!B$22=1,IF(AND(G225&gt;0,H225&gt;0,G225&gt;H225,OFFSET(G225,-计算结果!B$21,0,1,1)&lt;OFFSET(H225,-计算结果!B$21,0,1,1)),"买",IF(AND(G225&lt;0,H225&lt;0,OFFSET(G225,-计算结果!B$21,0,1,1)&gt;OFFSET(H225,-计算结果!B$21,0,1,1)),"卖",J224)),IF(计算结果!B$22=2,IF(AND(H225&gt;OFFSET(H225,-计算结果!B$21,0,1,1),B225&lt;OFFSET(B225,-计算结果!B$21,0,1,1)),"买",IF(AND(H225&lt;OFFSET(H225,-计算结果!B$21,0,1,1),B225&gt;OFFSET(B225,-计算结果!B$21,0,1,1)),"卖",J224)),IF(计算结果!B$22=3,IF(AND(I225&gt;0,OFFSET(I225,-计算结果!B$21,0,1,1)&lt;0),"买",IF(AND(I225&lt;0,OFFSET(I225,-计算结果!B$21,0,1,1)&gt;0),"卖",J224)),""))),"买")</f>
        <v>买</v>
      </c>
      <c r="K225" s="4" t="str">
        <f t="shared" ca="1" si="19"/>
        <v/>
      </c>
      <c r="L225" s="3">
        <f ca="1">IF(J224="买",B225/B224-1,0)-IF(K225=1,计算结果!B$17,0)</f>
        <v>7.5266690708577499E-3</v>
      </c>
      <c r="M225" s="2">
        <f t="shared" ca="1" si="18"/>
        <v>0.94552304299033341</v>
      </c>
      <c r="N225" s="3">
        <f ca="1">1-M225/MAX(M$2:M225)</f>
        <v>8.3250188716014528E-2</v>
      </c>
      <c r="P225" s="2"/>
    </row>
    <row r="226" spans="1:16" x14ac:dyDescent="0.15">
      <c r="A226" s="1">
        <v>38693</v>
      </c>
      <c r="B226" s="2">
        <v>873.84</v>
      </c>
      <c r="C226" s="3">
        <f t="shared" si="16"/>
        <v>8.9599113245888429E-3</v>
      </c>
      <c r="D226" s="3">
        <f>1-B226/MAX(B$2:B226)</f>
        <v>0.16696219184350514</v>
      </c>
      <c r="E226" s="4">
        <f>E225*(计算结果!B$18-1)/(计算结果!B$18+1)+B226*2/(计算结果!B$18+1)</f>
        <v>871.56478231711856</v>
      </c>
      <c r="F226" s="4">
        <f>F225*(计算结果!B$19-1)/(计算结果!B$19+1)+B226*2/(计算结果!B$19+1)</f>
        <v>876.19887659962455</v>
      </c>
      <c r="G226" s="11">
        <f t="shared" si="15"/>
        <v>-4.6340942825059983</v>
      </c>
      <c r="H226" s="11">
        <f>H225*(计算结果!B$20-1)/(计算结果!B$20+1)+G226*2/(计算结果!B$20+1)</f>
        <v>-5.3364582458921115</v>
      </c>
      <c r="I226" s="11">
        <f t="shared" si="17"/>
        <v>1.4047279267722264</v>
      </c>
      <c r="J226" s="20" t="str">
        <f ca="1">IFERROR(IF(计算结果!B$22=1,IF(AND(G226&gt;0,H226&gt;0,G226&gt;H226,OFFSET(G226,-计算结果!B$21,0,1,1)&lt;OFFSET(H226,-计算结果!B$21,0,1,1)),"买",IF(AND(G226&lt;0,H226&lt;0,OFFSET(G226,-计算结果!B$21,0,1,1)&gt;OFFSET(H226,-计算结果!B$21,0,1,1)),"卖",J225)),IF(计算结果!B$22=2,IF(AND(H226&gt;OFFSET(H226,-计算结果!B$21,0,1,1),B226&lt;OFFSET(B226,-计算结果!B$21,0,1,1)),"买",IF(AND(H226&lt;OFFSET(H226,-计算结果!B$21,0,1,1),B226&gt;OFFSET(B226,-计算结果!B$21,0,1,1)),"卖",J225)),IF(计算结果!B$22=3,IF(AND(I226&gt;0,OFFSET(I226,-计算结果!B$21,0,1,1)&lt;0),"买",IF(AND(I226&lt;0,OFFSET(I226,-计算结果!B$21,0,1,1)&gt;0),"卖",J225)),""))),"买")</f>
        <v>买</v>
      </c>
      <c r="K226" s="4" t="str">
        <f t="shared" ca="1" si="19"/>
        <v/>
      </c>
      <c r="L226" s="3">
        <f ca="1">IF(J225="买",B226/B225-1,0)-IF(K226=1,计算结果!B$17,0)</f>
        <v>8.9599113245888429E-3</v>
      </c>
      <c r="M226" s="2">
        <f t="shared" ca="1" si="18"/>
        <v>0.95399484561088221</v>
      </c>
      <c r="N226" s="3">
        <f ca="1">1-M226/MAX(M$2:M226)</f>
        <v>7.5036191700076471E-2</v>
      </c>
      <c r="P226" s="2"/>
    </row>
    <row r="227" spans="1:16" x14ac:dyDescent="0.15">
      <c r="A227" s="1">
        <v>38694</v>
      </c>
      <c r="B227" s="2">
        <v>874.06</v>
      </c>
      <c r="C227" s="3">
        <f t="shared" si="16"/>
        <v>2.5176233635448853E-4</v>
      </c>
      <c r="D227" s="3">
        <f>1-B227/MAX(B$2:B227)</f>
        <v>0.16675246429865209</v>
      </c>
      <c r="E227" s="4">
        <f>E226*(计算结果!B$18-1)/(计算结果!B$18+1)+B227*2/(计算结果!B$18+1)</f>
        <v>871.9486619606389</v>
      </c>
      <c r="F227" s="4">
        <f>F226*(计算结果!B$19-1)/(计算结果!B$19+1)+B227*2/(计算结果!B$19+1)</f>
        <v>876.04044129594854</v>
      </c>
      <c r="G227" s="11">
        <f t="shared" si="15"/>
        <v>-4.0917793353096386</v>
      </c>
      <c r="H227" s="11">
        <f>H226*(计算结果!B$20-1)/(计算结果!B$20+1)+G227*2/(计算结果!B$20+1)</f>
        <v>-5.0875224637756169</v>
      </c>
      <c r="I227" s="11">
        <f t="shared" si="17"/>
        <v>1.9914862569319567</v>
      </c>
      <c r="J227" s="20" t="str">
        <f ca="1">IFERROR(IF(计算结果!B$22=1,IF(AND(G227&gt;0,H227&gt;0,G227&gt;H227,OFFSET(G227,-计算结果!B$21,0,1,1)&lt;OFFSET(H227,-计算结果!B$21,0,1,1)),"买",IF(AND(G227&lt;0,H227&lt;0,OFFSET(G227,-计算结果!B$21,0,1,1)&gt;OFFSET(H227,-计算结果!B$21,0,1,1)),"卖",J226)),IF(计算结果!B$22=2,IF(AND(H227&gt;OFFSET(H227,-计算结果!B$21,0,1,1),B227&lt;OFFSET(B227,-计算结果!B$21,0,1,1)),"买",IF(AND(H227&lt;OFFSET(H227,-计算结果!B$21,0,1,1),B227&gt;OFFSET(B227,-计算结果!B$21,0,1,1)),"卖",J226)),IF(计算结果!B$22=3,IF(AND(I227&gt;0,OFFSET(I227,-计算结果!B$21,0,1,1)&lt;0),"买",IF(AND(I227&lt;0,OFFSET(I227,-计算结果!B$21,0,1,1)&gt;0),"卖",J226)),""))),"买")</f>
        <v>买</v>
      </c>
      <c r="K227" s="4" t="str">
        <f t="shared" ca="1" si="19"/>
        <v/>
      </c>
      <c r="L227" s="3">
        <f ca="1">IF(J226="买",B227/B226-1,0)-IF(K227=1,计算结果!B$17,0)</f>
        <v>2.5176233635448853E-4</v>
      </c>
      <c r="M227" s="2">
        <f t="shared" ca="1" si="18"/>
        <v>0.9542350255820834</v>
      </c>
      <c r="N227" s="3">
        <f ca="1">1-M227/MAX(M$2:M227)</f>
        <v>7.4803320650655425E-2</v>
      </c>
      <c r="P227" s="2"/>
    </row>
    <row r="228" spans="1:16" x14ac:dyDescent="0.15">
      <c r="A228" s="1">
        <v>38695</v>
      </c>
      <c r="B228" s="2">
        <v>887.36</v>
      </c>
      <c r="C228" s="3">
        <f t="shared" si="16"/>
        <v>1.5216346703887718E-2</v>
      </c>
      <c r="D228" s="3">
        <f>1-B228/MAX(B$2:B228)</f>
        <v>0.1540734809052603</v>
      </c>
      <c r="E228" s="4">
        <f>E227*(计算结果!B$18-1)/(计算结果!B$18+1)+B228*2/(计算结果!B$18+1)</f>
        <v>874.3196370436176</v>
      </c>
      <c r="F228" s="4">
        <f>F227*(计算结果!B$19-1)/(计算结果!B$19+1)+B228*2/(计算结果!B$19+1)</f>
        <v>876.87892712587825</v>
      </c>
      <c r="G228" s="11">
        <f t="shared" si="15"/>
        <v>-2.5592900822606452</v>
      </c>
      <c r="H228" s="11">
        <f>H227*(计算结果!B$20-1)/(计算结果!B$20+1)+G228*2/(计算结果!B$20+1)</f>
        <v>-4.581875987472622</v>
      </c>
      <c r="I228" s="11">
        <f t="shared" si="17"/>
        <v>4.0451718104239536</v>
      </c>
      <c r="J228" s="20" t="str">
        <f ca="1">IFERROR(IF(计算结果!B$22=1,IF(AND(G228&gt;0,H228&gt;0,G228&gt;H228,OFFSET(G228,-计算结果!B$21,0,1,1)&lt;OFFSET(H228,-计算结果!B$21,0,1,1)),"买",IF(AND(G228&lt;0,H228&lt;0,OFFSET(G228,-计算结果!B$21,0,1,1)&gt;OFFSET(H228,-计算结果!B$21,0,1,1)),"卖",J227)),IF(计算结果!B$22=2,IF(AND(H228&gt;OFFSET(H228,-计算结果!B$21,0,1,1),B228&lt;OFFSET(B228,-计算结果!B$21,0,1,1)),"买",IF(AND(H228&lt;OFFSET(H228,-计算结果!B$21,0,1,1),B228&gt;OFFSET(B228,-计算结果!B$21,0,1,1)),"卖",J227)),IF(计算结果!B$22=3,IF(AND(I228&gt;0,OFFSET(I228,-计算结果!B$21,0,1,1)&lt;0),"买",IF(AND(I228&lt;0,OFFSET(I228,-计算结果!B$21,0,1,1)&gt;0),"卖",J227)),""))),"买")</f>
        <v>买</v>
      </c>
      <c r="K228" s="4" t="str">
        <f t="shared" ca="1" si="19"/>
        <v/>
      </c>
      <c r="L228" s="3">
        <f ca="1">IF(J227="买",B228/B227-1,0)-IF(K228=1,计算结果!B$17,0)</f>
        <v>1.5216346703887718E-2</v>
      </c>
      <c r="M228" s="2">
        <f t="shared" ca="1" si="18"/>
        <v>0.96875499656833353</v>
      </c>
      <c r="N228" s="3">
        <f ca="1">1-M228/MAX(M$2:M228)</f>
        <v>6.0725207208390253E-2</v>
      </c>
      <c r="P228" s="2"/>
    </row>
    <row r="229" spans="1:16" x14ac:dyDescent="0.15">
      <c r="A229" s="1">
        <v>38698</v>
      </c>
      <c r="B229" s="2">
        <v>888.52</v>
      </c>
      <c r="C229" s="3">
        <f t="shared" si="16"/>
        <v>1.3072484673637419E-3</v>
      </c>
      <c r="D229" s="3">
        <f>1-B229/MAX(B$2:B229)</f>
        <v>0.15296764475967128</v>
      </c>
      <c r="E229" s="4">
        <f>E228*(计算结果!B$18-1)/(计算结果!B$18+1)+B229*2/(计算结果!B$18+1)</f>
        <v>876.50430826767638</v>
      </c>
      <c r="F229" s="4">
        <f>F228*(计算结果!B$19-1)/(计算结果!B$19+1)+B229*2/(计算结果!B$19+1)</f>
        <v>877.74122882025767</v>
      </c>
      <c r="G229" s="11">
        <f t="shared" si="15"/>
        <v>-1.2369205525812959</v>
      </c>
      <c r="H229" s="11">
        <f>H228*(计算结果!B$20-1)/(计算结果!B$20+1)+G229*2/(计算结果!B$20+1)</f>
        <v>-3.9128849004943569</v>
      </c>
      <c r="I229" s="11">
        <f t="shared" si="17"/>
        <v>5.3519286958261221</v>
      </c>
      <c r="J229" s="20" t="str">
        <f ca="1">IFERROR(IF(计算结果!B$22=1,IF(AND(G229&gt;0,H229&gt;0,G229&gt;H229,OFFSET(G229,-计算结果!B$21,0,1,1)&lt;OFFSET(H229,-计算结果!B$21,0,1,1)),"买",IF(AND(G229&lt;0,H229&lt;0,OFFSET(G229,-计算结果!B$21,0,1,1)&gt;OFFSET(H229,-计算结果!B$21,0,1,1)),"卖",J228)),IF(计算结果!B$22=2,IF(AND(H229&gt;OFFSET(H229,-计算结果!B$21,0,1,1),B229&lt;OFFSET(B229,-计算结果!B$21,0,1,1)),"买",IF(AND(H229&lt;OFFSET(H229,-计算结果!B$21,0,1,1),B229&gt;OFFSET(B229,-计算结果!B$21,0,1,1)),"卖",J228)),IF(计算结果!B$22=3,IF(AND(I229&gt;0,OFFSET(I229,-计算结果!B$21,0,1,1)&lt;0),"买",IF(AND(I229&lt;0,OFFSET(I229,-计算结果!B$21,0,1,1)&gt;0),"卖",J228)),""))),"买")</f>
        <v>买</v>
      </c>
      <c r="K229" s="4" t="str">
        <f t="shared" ca="1" si="19"/>
        <v/>
      </c>
      <c r="L229" s="3">
        <f ca="1">IF(J228="买",B229/B228-1,0)-IF(K229=1,计算结果!B$17,0)</f>
        <v>1.3072484673637419E-3</v>
      </c>
      <c r="M229" s="2">
        <f t="shared" ca="1" si="18"/>
        <v>0.97002140005284843</v>
      </c>
      <c r="N229" s="3">
        <f ca="1">1-M229/MAX(M$2:M229)</f>
        <v>5.9497341675080029E-2</v>
      </c>
      <c r="P229" s="2"/>
    </row>
    <row r="230" spans="1:16" x14ac:dyDescent="0.15">
      <c r="A230" s="1">
        <v>38699</v>
      </c>
      <c r="B230" s="2">
        <v>889.1</v>
      </c>
      <c r="C230" s="3">
        <f t="shared" si="16"/>
        <v>6.5277089992354931E-4</v>
      </c>
      <c r="D230" s="3">
        <f>1-B230/MAX(B$2:B230)</f>
        <v>0.15241472668687672</v>
      </c>
      <c r="E230" s="4">
        <f>E229*(计算结果!B$18-1)/(计算结果!B$18+1)+B230*2/(计算结果!B$18+1)</f>
        <v>878.44210699572614</v>
      </c>
      <c r="F230" s="4">
        <f>F229*(计算结果!B$19-1)/(计算结果!B$19+1)+B230*2/(计算结果!B$19+1)</f>
        <v>878.58261927801641</v>
      </c>
      <c r="G230" s="11">
        <f t="shared" si="15"/>
        <v>-0.14051228229027402</v>
      </c>
      <c r="H230" s="11">
        <f>H229*(计算结果!B$20-1)/(计算结果!B$20+1)+G230*2/(计算结果!B$20+1)</f>
        <v>-3.1584103768535403</v>
      </c>
      <c r="I230" s="11">
        <f t="shared" si="17"/>
        <v>6.0357961891265326</v>
      </c>
      <c r="J230" s="20" t="str">
        <f ca="1">IFERROR(IF(计算结果!B$22=1,IF(AND(G230&gt;0,H230&gt;0,G230&gt;H230,OFFSET(G230,-计算结果!B$21,0,1,1)&lt;OFFSET(H230,-计算结果!B$21,0,1,1)),"买",IF(AND(G230&lt;0,H230&lt;0,OFFSET(G230,-计算结果!B$21,0,1,1)&gt;OFFSET(H230,-计算结果!B$21,0,1,1)),"卖",J229)),IF(计算结果!B$22=2,IF(AND(H230&gt;OFFSET(H230,-计算结果!B$21,0,1,1),B230&lt;OFFSET(B230,-计算结果!B$21,0,1,1)),"买",IF(AND(H230&lt;OFFSET(H230,-计算结果!B$21,0,1,1),B230&gt;OFFSET(B230,-计算结果!B$21,0,1,1)),"卖",J229)),IF(计算结果!B$22=3,IF(AND(I230&gt;0,OFFSET(I230,-计算结果!B$21,0,1,1)&lt;0),"买",IF(AND(I230&lt;0,OFFSET(I230,-计算结果!B$21,0,1,1)&gt;0),"卖",J229)),""))),"买")</f>
        <v>买</v>
      </c>
      <c r="K230" s="4" t="str">
        <f t="shared" ca="1" si="19"/>
        <v/>
      </c>
      <c r="L230" s="3">
        <f ca="1">IF(J229="买",B230/B229-1,0)-IF(K230=1,计算结果!B$17,0)</f>
        <v>6.5277089992354931E-4</v>
      </c>
      <c r="M230" s="2">
        <f t="shared" ca="1" si="18"/>
        <v>0.97065460179510599</v>
      </c>
      <c r="N230" s="3">
        <f ca="1">1-M230/MAX(M$2:M230)</f>
        <v>5.8883408908424806E-2</v>
      </c>
      <c r="P230" s="2"/>
    </row>
    <row r="231" spans="1:16" x14ac:dyDescent="0.15">
      <c r="A231" s="1">
        <v>38700</v>
      </c>
      <c r="B231" s="2">
        <v>898.15</v>
      </c>
      <c r="C231" s="3">
        <f t="shared" si="16"/>
        <v>1.0178832527274695E-2</v>
      </c>
      <c r="D231" s="3">
        <f>1-B231/MAX(B$2:B231)</f>
        <v>0.14378729813723812</v>
      </c>
      <c r="E231" s="4">
        <f>E230*(计算结果!B$18-1)/(计算结果!B$18+1)+B231*2/(计算结果!B$18+1)</f>
        <v>881.47409053484512</v>
      </c>
      <c r="F231" s="4">
        <f>F230*(计算结果!B$19-1)/(计算结果!B$19+1)+B231*2/(计算结果!B$19+1)</f>
        <v>880.03205488705225</v>
      </c>
      <c r="G231" s="11">
        <f t="shared" si="15"/>
        <v>1.4420356477928635</v>
      </c>
      <c r="H231" s="11">
        <f>H230*(计算结果!B$20-1)/(计算结果!B$20+1)+G231*2/(计算结果!B$20+1)</f>
        <v>-2.2383211719242597</v>
      </c>
      <c r="I231" s="11">
        <f t="shared" si="17"/>
        <v>7.3607136394342465</v>
      </c>
      <c r="J231" s="20" t="str">
        <f ca="1">IFERROR(IF(计算结果!B$22=1,IF(AND(G231&gt;0,H231&gt;0,G231&gt;H231,OFFSET(G231,-计算结果!B$21,0,1,1)&lt;OFFSET(H231,-计算结果!B$21,0,1,1)),"买",IF(AND(G231&lt;0,H231&lt;0,OFFSET(G231,-计算结果!B$21,0,1,1)&gt;OFFSET(H231,-计算结果!B$21,0,1,1)),"卖",J230)),IF(计算结果!B$22=2,IF(AND(H231&gt;OFFSET(H231,-计算结果!B$21,0,1,1),B231&lt;OFFSET(B231,-计算结果!B$21,0,1,1)),"买",IF(AND(H231&lt;OFFSET(H231,-计算结果!B$21,0,1,1),B231&gt;OFFSET(B231,-计算结果!B$21,0,1,1)),"卖",J230)),IF(计算结果!B$22=3,IF(AND(I231&gt;0,OFFSET(I231,-计算结果!B$21,0,1,1)&lt;0),"买",IF(AND(I231&lt;0,OFFSET(I231,-计算结果!B$21,0,1,1)&gt;0),"卖",J230)),""))),"买")</f>
        <v>买</v>
      </c>
      <c r="K231" s="4" t="str">
        <f t="shared" ca="1" si="19"/>
        <v/>
      </c>
      <c r="L231" s="3">
        <f ca="1">IF(J230="买",B231/B230-1,0)-IF(K231=1,计算结果!B$17,0)</f>
        <v>1.0178832527274695E-2</v>
      </c>
      <c r="M231" s="2">
        <f t="shared" ca="1" si="18"/>
        <v>0.98053473242860689</v>
      </c>
      <c r="N231" s="3">
        <f ca="1">1-M231/MAX(M$2:M231)</f>
        <v>4.9303940739063967E-2</v>
      </c>
      <c r="P231" s="2"/>
    </row>
    <row r="232" spans="1:16" x14ac:dyDescent="0.15">
      <c r="A232" s="1">
        <v>38701</v>
      </c>
      <c r="B232" s="2">
        <v>896.43</v>
      </c>
      <c r="C232" s="3">
        <f t="shared" si="16"/>
        <v>-1.9150475978400028E-3</v>
      </c>
      <c r="D232" s="3">
        <f>1-B232/MAX(B$2:B232)</f>
        <v>0.14542698621518058</v>
      </c>
      <c r="E232" s="4">
        <f>E231*(计算结果!B$18-1)/(计算结果!B$18+1)+B232*2/(计算结果!B$18+1)</f>
        <v>883.77499968333041</v>
      </c>
      <c r="F232" s="4">
        <f>F231*(计算结果!B$19-1)/(计算结果!B$19+1)+B232*2/(计算结果!B$19+1)</f>
        <v>881.24671748801131</v>
      </c>
      <c r="G232" s="11">
        <f t="shared" si="15"/>
        <v>2.5282821953190933</v>
      </c>
      <c r="H232" s="11">
        <f>H231*(计算结果!B$20-1)/(计算结果!B$20+1)+G232*2/(计算结果!B$20+1)</f>
        <v>-1.2850004984755889</v>
      </c>
      <c r="I232" s="11">
        <f t="shared" si="17"/>
        <v>7.6265653875893644</v>
      </c>
      <c r="J232" s="20" t="str">
        <f ca="1">IFERROR(IF(计算结果!B$22=1,IF(AND(G232&gt;0,H232&gt;0,G232&gt;H232,OFFSET(G232,-计算结果!B$21,0,1,1)&lt;OFFSET(H232,-计算结果!B$21,0,1,1)),"买",IF(AND(G232&lt;0,H232&lt;0,OFFSET(G232,-计算结果!B$21,0,1,1)&gt;OFFSET(H232,-计算结果!B$21,0,1,1)),"卖",J231)),IF(计算结果!B$22=2,IF(AND(H232&gt;OFFSET(H232,-计算结果!B$21,0,1,1),B232&lt;OFFSET(B232,-计算结果!B$21,0,1,1)),"买",IF(AND(H232&lt;OFFSET(H232,-计算结果!B$21,0,1,1),B232&gt;OFFSET(B232,-计算结果!B$21,0,1,1)),"卖",J231)),IF(计算结果!B$22=3,IF(AND(I232&gt;0,OFFSET(I232,-计算结果!B$21,0,1,1)&lt;0),"买",IF(AND(I232&lt;0,OFFSET(I232,-计算结果!B$21,0,1,1)&gt;0),"卖",J231)),""))),"买")</f>
        <v>买</v>
      </c>
      <c r="K232" s="4" t="str">
        <f t="shared" ca="1" si="19"/>
        <v/>
      </c>
      <c r="L232" s="3">
        <f ca="1">IF(J231="买",B232/B231-1,0)-IF(K232=1,计算结果!B$17,0)</f>
        <v>-1.9150475978400028E-3</v>
      </c>
      <c r="M232" s="2">
        <f t="shared" ca="1" si="18"/>
        <v>0.97865696174467076</v>
      </c>
      <c r="N232" s="3">
        <f ca="1">1-M232/MAX(M$2:M232)</f>
        <v>5.1124568943627602E-2</v>
      </c>
      <c r="P232" s="2"/>
    </row>
    <row r="233" spans="1:16" x14ac:dyDescent="0.15">
      <c r="A233" s="1">
        <v>38702</v>
      </c>
      <c r="B233" s="2">
        <v>902.56</v>
      </c>
      <c r="C233" s="3">
        <f t="shared" si="16"/>
        <v>6.8382361143648485E-3</v>
      </c>
      <c r="D233" s="3">
        <f>1-B233/MAX(B$2:B233)</f>
        <v>0.13958321416995567</v>
      </c>
      <c r="E233" s="4">
        <f>E232*(计算结果!B$18-1)/(计算结果!B$18+1)+B233*2/(计算结果!B$18+1)</f>
        <v>886.66499973204873</v>
      </c>
      <c r="F233" s="4">
        <f>F232*(计算结果!B$19-1)/(计算结果!B$19+1)+B233*2/(计算结果!B$19+1)</f>
        <v>882.82547915556597</v>
      </c>
      <c r="G233" s="11">
        <f t="shared" si="15"/>
        <v>3.8395205764827551</v>
      </c>
      <c r="H233" s="11">
        <f>H232*(计算结果!B$20-1)/(计算结果!B$20+1)+G233*2/(计算结果!B$20+1)</f>
        <v>-0.26009628348392011</v>
      </c>
      <c r="I233" s="11">
        <f t="shared" si="17"/>
        <v>8.1992337199333498</v>
      </c>
      <c r="J233" s="20" t="str">
        <f ca="1">IFERROR(IF(计算结果!B$22=1,IF(AND(G233&gt;0,H233&gt;0,G233&gt;H233,OFFSET(G233,-计算结果!B$21,0,1,1)&lt;OFFSET(H233,-计算结果!B$21,0,1,1)),"买",IF(AND(G233&lt;0,H233&lt;0,OFFSET(G233,-计算结果!B$21,0,1,1)&gt;OFFSET(H233,-计算结果!B$21,0,1,1)),"卖",J232)),IF(计算结果!B$22=2,IF(AND(H233&gt;OFFSET(H233,-计算结果!B$21,0,1,1),B233&lt;OFFSET(B233,-计算结果!B$21,0,1,1)),"买",IF(AND(H233&lt;OFFSET(H233,-计算结果!B$21,0,1,1),B233&gt;OFFSET(B233,-计算结果!B$21,0,1,1)),"卖",J232)),IF(计算结果!B$22=3,IF(AND(I233&gt;0,OFFSET(I233,-计算结果!B$21,0,1,1)&lt;0),"买",IF(AND(I233&lt;0,OFFSET(I233,-计算结果!B$21,0,1,1)&gt;0),"卖",J232)),""))),"买")</f>
        <v>买</v>
      </c>
      <c r="K233" s="4" t="str">
        <f t="shared" ca="1" si="19"/>
        <v/>
      </c>
      <c r="L233" s="3">
        <f ca="1">IF(J232="买",B233/B232-1,0)-IF(K233=1,计算结果!B$17,0)</f>
        <v>6.8382361143648485E-3</v>
      </c>
      <c r="M233" s="2">
        <f t="shared" ca="1" si="18"/>
        <v>0.98534924912404775</v>
      </c>
      <c r="N233" s="3">
        <f ca="1">1-M233/MAX(M$2:M233)</f>
        <v>4.4635934702944358E-2</v>
      </c>
      <c r="P233" s="2"/>
    </row>
    <row r="234" spans="1:16" x14ac:dyDescent="0.15">
      <c r="A234" s="1">
        <v>38705</v>
      </c>
      <c r="B234" s="2">
        <v>902.91</v>
      </c>
      <c r="C234" s="3">
        <f t="shared" si="16"/>
        <v>3.8778585357213124E-4</v>
      </c>
      <c r="D234" s="3">
        <f>1-B234/MAX(B$2:B234)</f>
        <v>0.13924955671223482</v>
      </c>
      <c r="E234" s="4">
        <f>E233*(计算结果!B$18-1)/(计算结果!B$18+1)+B234*2/(计算结果!B$18+1)</f>
        <v>889.16423054250276</v>
      </c>
      <c r="F234" s="4">
        <f>F233*(计算结果!B$19-1)/(计算结果!B$19+1)+B234*2/(计算结果!B$19+1)</f>
        <v>884.31322144033891</v>
      </c>
      <c r="G234" s="11">
        <f t="shared" si="15"/>
        <v>4.8510091021638573</v>
      </c>
      <c r="H234" s="11">
        <f>H233*(计算结果!B$20-1)/(计算结果!B$20+1)+G234*2/(计算结果!B$20+1)</f>
        <v>0.76212479364563546</v>
      </c>
      <c r="I234" s="11">
        <f t="shared" si="17"/>
        <v>8.1777686170364436</v>
      </c>
      <c r="J234" s="20" t="str">
        <f ca="1">IFERROR(IF(计算结果!B$22=1,IF(AND(G234&gt;0,H234&gt;0,G234&gt;H234,OFFSET(G234,-计算结果!B$21,0,1,1)&lt;OFFSET(H234,-计算结果!B$21,0,1,1)),"买",IF(AND(G234&lt;0,H234&lt;0,OFFSET(G234,-计算结果!B$21,0,1,1)&gt;OFFSET(H234,-计算结果!B$21,0,1,1)),"卖",J233)),IF(计算结果!B$22=2,IF(AND(H234&gt;OFFSET(H234,-计算结果!B$21,0,1,1),B234&lt;OFFSET(B234,-计算结果!B$21,0,1,1)),"买",IF(AND(H234&lt;OFFSET(H234,-计算结果!B$21,0,1,1),B234&gt;OFFSET(B234,-计算结果!B$21,0,1,1)),"卖",J233)),IF(计算结果!B$22=3,IF(AND(I234&gt;0,OFFSET(I234,-计算结果!B$21,0,1,1)&lt;0),"买",IF(AND(I234&lt;0,OFFSET(I234,-计算结果!B$21,0,1,1)&gt;0),"卖",J233)),""))),"买")</f>
        <v>买</v>
      </c>
      <c r="K234" s="4" t="str">
        <f t="shared" ca="1" si="19"/>
        <v/>
      </c>
      <c r="L234" s="3">
        <f ca="1">IF(J233="买",B234/B233-1,0)-IF(K234=1,计算结果!B$17,0)</f>
        <v>3.8778585357213124E-4</v>
      </c>
      <c r="M234" s="2">
        <f t="shared" ca="1" si="18"/>
        <v>0.98573135362368602</v>
      </c>
      <c r="N234" s="3">
        <f ca="1">1-M234/MAX(M$2:M234)</f>
        <v>4.4265458033410976E-2</v>
      </c>
      <c r="P234" s="2"/>
    </row>
    <row r="235" spans="1:16" x14ac:dyDescent="0.15">
      <c r="A235" s="1">
        <v>38706</v>
      </c>
      <c r="B235" s="2">
        <v>907.32</v>
      </c>
      <c r="C235" s="3">
        <f t="shared" si="16"/>
        <v>4.8842077283450802E-3</v>
      </c>
      <c r="D235" s="3">
        <f>1-B235/MAX(B$2:B235)</f>
        <v>0.13504547274495216</v>
      </c>
      <c r="E235" s="4">
        <f>E234*(计算结果!B$18-1)/(计算结果!B$18+1)+B235*2/(计算结果!B$18+1)</f>
        <v>891.95742584365632</v>
      </c>
      <c r="F235" s="4">
        <f>F234*(计算结果!B$19-1)/(计算结果!B$19+1)+B235*2/(计算结果!B$19+1)</f>
        <v>886.01742725957308</v>
      </c>
      <c r="G235" s="11">
        <f t="shared" si="15"/>
        <v>5.9399985840832414</v>
      </c>
      <c r="H235" s="11">
        <f>H234*(计算结果!B$20-1)/(计算结果!B$20+1)+G235*2/(计算结果!B$20+1)</f>
        <v>1.7976995517331567</v>
      </c>
      <c r="I235" s="11">
        <f t="shared" si="17"/>
        <v>8.2845980647001696</v>
      </c>
      <c r="J235" s="20" t="str">
        <f ca="1">IFERROR(IF(计算结果!B$22=1,IF(AND(G235&gt;0,H235&gt;0,G235&gt;H235,OFFSET(G235,-计算结果!B$21,0,1,1)&lt;OFFSET(H235,-计算结果!B$21,0,1,1)),"买",IF(AND(G235&lt;0,H235&lt;0,OFFSET(G235,-计算结果!B$21,0,1,1)&gt;OFFSET(H235,-计算结果!B$21,0,1,1)),"卖",J234)),IF(计算结果!B$22=2,IF(AND(H235&gt;OFFSET(H235,-计算结果!B$21,0,1,1),B235&lt;OFFSET(B235,-计算结果!B$21,0,1,1)),"买",IF(AND(H235&lt;OFFSET(H235,-计算结果!B$21,0,1,1),B235&gt;OFFSET(B235,-计算结果!B$21,0,1,1)),"卖",J234)),IF(计算结果!B$22=3,IF(AND(I235&gt;0,OFFSET(I235,-计算结果!B$21,0,1,1)&lt;0),"买",IF(AND(I235&lt;0,OFFSET(I235,-计算结果!B$21,0,1,1)&gt;0),"卖",J234)),""))),"买")</f>
        <v>买</v>
      </c>
      <c r="K235" s="4" t="str">
        <f t="shared" ca="1" si="19"/>
        <v/>
      </c>
      <c r="L235" s="3">
        <f ca="1">IF(J234="买",B235/B234-1,0)-IF(K235=1,计算结果!B$17,0)</f>
        <v>4.8842077283450802E-3</v>
      </c>
      <c r="M235" s="2">
        <f t="shared" ca="1" si="18"/>
        <v>0.99054587031912689</v>
      </c>
      <c r="N235" s="3">
        <f ca="1">1-M235/MAX(M$2:M235)</f>
        <v>3.9597451997291477E-2</v>
      </c>
      <c r="P235" s="2"/>
    </row>
    <row r="236" spans="1:16" x14ac:dyDescent="0.15">
      <c r="A236" s="1">
        <v>38707</v>
      </c>
      <c r="B236" s="2">
        <v>903.14</v>
      </c>
      <c r="C236" s="3">
        <f t="shared" si="16"/>
        <v>-4.6069743861042456E-3</v>
      </c>
      <c r="D236" s="3">
        <f>1-B236/MAX(B$2:B236)</f>
        <v>0.13903029609716111</v>
      </c>
      <c r="E236" s="4">
        <f>E235*(计算结果!B$18-1)/(计算结果!B$18+1)+B236*2/(计算结果!B$18+1)</f>
        <v>893.67782186770933</v>
      </c>
      <c r="F236" s="4">
        <f>F235*(计算结果!B$19-1)/(计算结果!B$19+1)+B236*2/(计算结果!B$19+1)</f>
        <v>887.28576598108612</v>
      </c>
      <c r="G236" s="11">
        <f t="shared" si="15"/>
        <v>6.3920558866232113</v>
      </c>
      <c r="H236" s="11">
        <f>H235*(计算结果!B$20-1)/(计算结果!B$20+1)+G236*2/(计算结果!B$20+1)</f>
        <v>2.7165708187111677</v>
      </c>
      <c r="I236" s="11">
        <f t="shared" si="17"/>
        <v>7.3509701358240873</v>
      </c>
      <c r="J236" s="20" t="str">
        <f ca="1">IFERROR(IF(计算结果!B$22=1,IF(AND(G236&gt;0,H236&gt;0,G236&gt;H236,OFFSET(G236,-计算结果!B$21,0,1,1)&lt;OFFSET(H236,-计算结果!B$21,0,1,1)),"买",IF(AND(G236&lt;0,H236&lt;0,OFFSET(G236,-计算结果!B$21,0,1,1)&gt;OFFSET(H236,-计算结果!B$21,0,1,1)),"卖",J235)),IF(计算结果!B$22=2,IF(AND(H236&gt;OFFSET(H236,-计算结果!B$21,0,1,1),B236&lt;OFFSET(B236,-计算结果!B$21,0,1,1)),"买",IF(AND(H236&lt;OFFSET(H236,-计算结果!B$21,0,1,1),B236&gt;OFFSET(B236,-计算结果!B$21,0,1,1)),"卖",J235)),IF(计算结果!B$22=3,IF(AND(I236&gt;0,OFFSET(I236,-计算结果!B$21,0,1,1)&lt;0),"买",IF(AND(I236&lt;0,OFFSET(I236,-计算结果!B$21,0,1,1)&gt;0),"卖",J235)),""))),"买")</f>
        <v>买</v>
      </c>
      <c r="K236" s="4" t="str">
        <f t="shared" ca="1" si="19"/>
        <v/>
      </c>
      <c r="L236" s="3">
        <f ca="1">IF(J235="买",B236/B235-1,0)-IF(K236=1,计算结果!B$17,0)</f>
        <v>-4.6069743861042456E-3</v>
      </c>
      <c r="M236" s="2">
        <f t="shared" ca="1" si="18"/>
        <v>0.98598245086630532</v>
      </c>
      <c r="N236" s="3">
        <f ca="1">1-M236/MAX(M$2:M236)</f>
        <v>4.4022001936289246E-2</v>
      </c>
      <c r="P236" s="2"/>
    </row>
    <row r="237" spans="1:16" x14ac:dyDescent="0.15">
      <c r="A237" s="1">
        <v>38708</v>
      </c>
      <c r="B237" s="2">
        <v>908.75</v>
      </c>
      <c r="C237" s="3">
        <f t="shared" si="16"/>
        <v>6.2116615364173899E-3</v>
      </c>
      <c r="D237" s="3">
        <f>1-B237/MAX(B$2:B237)</f>
        <v>0.13368224370340709</v>
      </c>
      <c r="E237" s="4">
        <f>E236*(计算结果!B$18-1)/(计算结果!B$18+1)+B237*2/(计算结果!B$18+1)</f>
        <v>895.99661850344637</v>
      </c>
      <c r="F237" s="4">
        <f>F236*(计算结果!B$19-1)/(计算结果!B$19+1)+B237*2/(计算结果!B$19+1)</f>
        <v>888.87570924174645</v>
      </c>
      <c r="G237" s="11">
        <f t="shared" si="15"/>
        <v>7.1209092616999214</v>
      </c>
      <c r="H237" s="11">
        <f>H236*(计算结果!B$20-1)/(计算结果!B$20+1)+G237*2/(计算结果!B$20+1)</f>
        <v>3.5974385073089183</v>
      </c>
      <c r="I237" s="11">
        <f t="shared" si="17"/>
        <v>7.0469415087820062</v>
      </c>
      <c r="J237" s="20" t="str">
        <f ca="1">IFERROR(IF(计算结果!B$22=1,IF(AND(G237&gt;0,H237&gt;0,G237&gt;H237,OFFSET(G237,-计算结果!B$21,0,1,1)&lt;OFFSET(H237,-计算结果!B$21,0,1,1)),"买",IF(AND(G237&lt;0,H237&lt;0,OFFSET(G237,-计算结果!B$21,0,1,1)&gt;OFFSET(H237,-计算结果!B$21,0,1,1)),"卖",J236)),IF(计算结果!B$22=2,IF(AND(H237&gt;OFFSET(H237,-计算结果!B$21,0,1,1),B237&lt;OFFSET(B237,-计算结果!B$21,0,1,1)),"买",IF(AND(H237&lt;OFFSET(H237,-计算结果!B$21,0,1,1),B237&gt;OFFSET(B237,-计算结果!B$21,0,1,1)),"卖",J236)),IF(计算结果!B$22=3,IF(AND(I237&gt;0,OFFSET(I237,-计算结果!B$21,0,1,1)&lt;0),"买",IF(AND(I237&lt;0,OFFSET(I237,-计算结果!B$21,0,1,1)&gt;0),"卖",J236)),""))),"买")</f>
        <v>买</v>
      </c>
      <c r="K237" s="4" t="str">
        <f t="shared" ca="1" si="19"/>
        <v/>
      </c>
      <c r="L237" s="3">
        <f ca="1">IF(J236="买",B237/B236-1,0)-IF(K237=1,计算结果!B$17,0)</f>
        <v>6.2116615364173899E-3</v>
      </c>
      <c r="M237" s="2">
        <f t="shared" ca="1" si="18"/>
        <v>0.99210704013193407</v>
      </c>
      <c r="N237" s="3">
        <f ca="1">1-M237/MAX(M$2:M237)</f>
        <v>3.8083790176055565E-2</v>
      </c>
      <c r="P237" s="2"/>
    </row>
    <row r="238" spans="1:16" x14ac:dyDescent="0.15">
      <c r="A238" s="1">
        <v>38709</v>
      </c>
      <c r="B238" s="2">
        <v>915.89</v>
      </c>
      <c r="C238" s="3">
        <f t="shared" si="16"/>
        <v>7.8569463548829876E-3</v>
      </c>
      <c r="D238" s="3">
        <f>1-B238/MAX(B$2:B238)</f>
        <v>0.12687563156590209</v>
      </c>
      <c r="E238" s="4">
        <f>E237*(计算结果!B$18-1)/(计算结果!B$18+1)+B238*2/(计算结果!B$18+1)</f>
        <v>899.05713873368541</v>
      </c>
      <c r="F238" s="4">
        <f>F237*(计算结果!B$19-1)/(计算结果!B$19+1)+B238*2/(计算结果!B$19+1)</f>
        <v>890.87676781643199</v>
      </c>
      <c r="G238" s="11">
        <f t="shared" si="15"/>
        <v>8.1803709172534127</v>
      </c>
      <c r="H238" s="11">
        <f>H237*(计算结果!B$20-1)/(计算结果!B$20+1)+G238*2/(计算结果!B$20+1)</f>
        <v>4.514024989297817</v>
      </c>
      <c r="I238" s="11">
        <f t="shared" si="17"/>
        <v>7.3326918559111913</v>
      </c>
      <c r="J238" s="20" t="str">
        <f ca="1">IFERROR(IF(计算结果!B$22=1,IF(AND(G238&gt;0,H238&gt;0,G238&gt;H238,OFFSET(G238,-计算结果!B$21,0,1,1)&lt;OFFSET(H238,-计算结果!B$21,0,1,1)),"买",IF(AND(G238&lt;0,H238&lt;0,OFFSET(G238,-计算结果!B$21,0,1,1)&gt;OFFSET(H238,-计算结果!B$21,0,1,1)),"卖",J237)),IF(计算结果!B$22=2,IF(AND(H238&gt;OFFSET(H238,-计算结果!B$21,0,1,1),B238&lt;OFFSET(B238,-计算结果!B$21,0,1,1)),"买",IF(AND(H238&lt;OFFSET(H238,-计算结果!B$21,0,1,1),B238&gt;OFFSET(B238,-计算结果!B$21,0,1,1)),"卖",J237)),IF(计算结果!B$22=3,IF(AND(I238&gt;0,OFFSET(I238,-计算结果!B$21,0,1,1)&lt;0),"买",IF(AND(I238&lt;0,OFFSET(I238,-计算结果!B$21,0,1,1)&gt;0),"卖",J237)),""))),"买")</f>
        <v>买</v>
      </c>
      <c r="K238" s="4" t="str">
        <f t="shared" ca="1" si="19"/>
        <v/>
      </c>
      <c r="L238" s="3">
        <f ca="1">IF(J237="买",B238/B237-1,0)-IF(K238=1,计算结果!B$17,0)</f>
        <v>7.8569463548829876E-3</v>
      </c>
      <c r="M238" s="2">
        <f t="shared" ca="1" si="18"/>
        <v>0.99990197192455244</v>
      </c>
      <c r="N238" s="3">
        <f ca="1">1-M238/MAX(M$2:M238)</f>
        <v>3.0526066117576467E-2</v>
      </c>
      <c r="P238" s="2"/>
    </row>
    <row r="239" spans="1:16" x14ac:dyDescent="0.15">
      <c r="A239" s="1">
        <v>38712</v>
      </c>
      <c r="B239" s="2">
        <v>922.38</v>
      </c>
      <c r="C239" s="3">
        <f t="shared" si="16"/>
        <v>7.0860037777462637E-3</v>
      </c>
      <c r="D239" s="3">
        <f>1-B239/MAX(B$2:B239)</f>
        <v>0.12068866899273578</v>
      </c>
      <c r="E239" s="4">
        <f>E238*(计算结果!B$18-1)/(计算结果!B$18+1)+B239*2/(计算结果!B$18+1)</f>
        <v>902.64527123619541</v>
      </c>
      <c r="F239" s="4">
        <f>F238*(计算结果!B$19-1)/(计算结果!B$19+1)+B239*2/(计算结果!B$19+1)</f>
        <v>893.21034057077031</v>
      </c>
      <c r="G239" s="11">
        <f t="shared" si="15"/>
        <v>9.4349306654250995</v>
      </c>
      <c r="H239" s="11">
        <f>H238*(计算结果!B$20-1)/(计算结果!B$20+1)+G239*2/(计算结果!B$20+1)</f>
        <v>5.4982061245232732</v>
      </c>
      <c r="I239" s="11">
        <f t="shared" si="17"/>
        <v>7.8734490818036527</v>
      </c>
      <c r="J239" s="20" t="str">
        <f ca="1">IFERROR(IF(计算结果!B$22=1,IF(AND(G239&gt;0,H239&gt;0,G239&gt;H239,OFFSET(G239,-计算结果!B$21,0,1,1)&lt;OFFSET(H239,-计算结果!B$21,0,1,1)),"买",IF(AND(G239&lt;0,H239&lt;0,OFFSET(G239,-计算结果!B$21,0,1,1)&gt;OFFSET(H239,-计算结果!B$21,0,1,1)),"卖",J238)),IF(计算结果!B$22=2,IF(AND(H239&gt;OFFSET(H239,-计算结果!B$21,0,1,1),B239&lt;OFFSET(B239,-计算结果!B$21,0,1,1)),"买",IF(AND(H239&lt;OFFSET(H239,-计算结果!B$21,0,1,1),B239&gt;OFFSET(B239,-计算结果!B$21,0,1,1)),"卖",J238)),IF(计算结果!B$22=3,IF(AND(I239&gt;0,OFFSET(I239,-计算结果!B$21,0,1,1)&lt;0),"买",IF(AND(I239&lt;0,OFFSET(I239,-计算结果!B$21,0,1,1)&gt;0),"卖",J238)),""))),"买")</f>
        <v>买</v>
      </c>
      <c r="K239" s="4" t="str">
        <f t="shared" ca="1" si="19"/>
        <v/>
      </c>
      <c r="L239" s="3">
        <f ca="1">IF(J238="买",B239/B238-1,0)-IF(K239=1,计算结果!B$17,0)</f>
        <v>7.0860037777462637E-3</v>
      </c>
      <c r="M239" s="2">
        <f t="shared" ca="1" si="18"/>
        <v>1.0069872810749858</v>
      </c>
      <c r="N239" s="3">
        <f ca="1">1-M239/MAX(M$2:M239)</f>
        <v>2.3656370159659046E-2</v>
      </c>
      <c r="P239" s="2"/>
    </row>
    <row r="240" spans="1:16" x14ac:dyDescent="0.15">
      <c r="A240" s="1">
        <v>38713</v>
      </c>
      <c r="B240" s="2">
        <v>919.36</v>
      </c>
      <c r="C240" s="3">
        <f t="shared" si="16"/>
        <v>-3.2741386413408513E-3</v>
      </c>
      <c r="D240" s="3">
        <f>1-B240/MAX(B$2:B240)</f>
        <v>0.12356765619935561</v>
      </c>
      <c r="E240" s="4">
        <f>E239*(计算结果!B$18-1)/(计算结果!B$18+1)+B240*2/(计算结果!B$18+1)</f>
        <v>905.21676796908832</v>
      </c>
      <c r="F240" s="4">
        <f>F239*(计算结果!B$19-1)/(计算结果!B$19+1)+B240*2/(计算结果!B$19+1)</f>
        <v>895.14735238034291</v>
      </c>
      <c r="G240" s="11">
        <f t="shared" si="15"/>
        <v>10.069415588745414</v>
      </c>
      <c r="H240" s="11">
        <f>H239*(计算结果!B$20-1)/(计算结果!B$20+1)+G240*2/(计算结果!B$20+1)</f>
        <v>6.4124480173677014</v>
      </c>
      <c r="I240" s="11">
        <f t="shared" si="17"/>
        <v>7.313935142755426</v>
      </c>
      <c r="J240" s="20" t="str">
        <f ca="1">IFERROR(IF(计算结果!B$22=1,IF(AND(G240&gt;0,H240&gt;0,G240&gt;H240,OFFSET(G240,-计算结果!B$21,0,1,1)&lt;OFFSET(H240,-计算结果!B$21,0,1,1)),"买",IF(AND(G240&lt;0,H240&lt;0,OFFSET(G240,-计算结果!B$21,0,1,1)&gt;OFFSET(H240,-计算结果!B$21,0,1,1)),"卖",J239)),IF(计算结果!B$22=2,IF(AND(H240&gt;OFFSET(H240,-计算结果!B$21,0,1,1),B240&lt;OFFSET(B240,-计算结果!B$21,0,1,1)),"买",IF(AND(H240&lt;OFFSET(H240,-计算结果!B$21,0,1,1),B240&gt;OFFSET(B240,-计算结果!B$21,0,1,1)),"卖",J239)),IF(计算结果!B$22=3,IF(AND(I240&gt;0,OFFSET(I240,-计算结果!B$21,0,1,1)&lt;0),"买",IF(AND(I240&lt;0,OFFSET(I240,-计算结果!B$21,0,1,1)&gt;0),"卖",J239)),""))),"买")</f>
        <v>买</v>
      </c>
      <c r="K240" s="4" t="str">
        <f t="shared" ca="1" si="19"/>
        <v/>
      </c>
      <c r="L240" s="3">
        <f ca="1">IF(J239="买",B240/B239-1,0)-IF(K240=1,计算结果!B$17,0)</f>
        <v>-3.2741386413408513E-3</v>
      </c>
      <c r="M240" s="2">
        <f t="shared" ca="1" si="18"/>
        <v>1.0036902651066795</v>
      </c>
      <c r="N240" s="3">
        <f ca="1">1-M240/MAX(M$2:M240)</f>
        <v>2.6853054565346257E-2</v>
      </c>
      <c r="P240" s="2"/>
    </row>
    <row r="241" spans="1:16" x14ac:dyDescent="0.15">
      <c r="A241" s="1">
        <v>38714</v>
      </c>
      <c r="B241" s="2">
        <v>920.92</v>
      </c>
      <c r="C241" s="3">
        <f t="shared" si="16"/>
        <v>1.6968325791855143E-3</v>
      </c>
      <c r="D241" s="3">
        <f>1-B241/MAX(B$2:B241)</f>
        <v>0.12208049724494274</v>
      </c>
      <c r="E241" s="4">
        <f>E240*(计算结果!B$18-1)/(计算结果!B$18+1)+B241*2/(计算结果!B$18+1)</f>
        <v>907.63264981999782</v>
      </c>
      <c r="F241" s="4">
        <f>F240*(计算结果!B$19-1)/(计算结果!B$19+1)+B241*2/(计算结果!B$19+1)</f>
        <v>897.05643738920639</v>
      </c>
      <c r="G241" s="11">
        <f t="shared" si="15"/>
        <v>10.576212430791429</v>
      </c>
      <c r="H241" s="11">
        <f>H240*(计算结果!B$20-1)/(计算结果!B$20+1)+G241*2/(计算结果!B$20+1)</f>
        <v>7.2452009000524473</v>
      </c>
      <c r="I241" s="11">
        <f t="shared" si="17"/>
        <v>6.6620230614779636</v>
      </c>
      <c r="J241" s="20" t="str">
        <f ca="1">IFERROR(IF(计算结果!B$22=1,IF(AND(G241&gt;0,H241&gt;0,G241&gt;H241,OFFSET(G241,-计算结果!B$21,0,1,1)&lt;OFFSET(H241,-计算结果!B$21,0,1,1)),"买",IF(AND(G241&lt;0,H241&lt;0,OFFSET(G241,-计算结果!B$21,0,1,1)&gt;OFFSET(H241,-计算结果!B$21,0,1,1)),"卖",J240)),IF(计算结果!B$22=2,IF(AND(H241&gt;OFFSET(H241,-计算结果!B$21,0,1,1),B241&lt;OFFSET(B241,-计算结果!B$21,0,1,1)),"买",IF(AND(H241&lt;OFFSET(H241,-计算结果!B$21,0,1,1),B241&gt;OFFSET(B241,-计算结果!B$21,0,1,1)),"卖",J240)),IF(计算结果!B$22=3,IF(AND(I241&gt;0,OFFSET(I241,-计算结果!B$21,0,1,1)&lt;0),"买",IF(AND(I241&lt;0,OFFSET(I241,-计算结果!B$21,0,1,1)&gt;0),"卖",J240)),""))),"买")</f>
        <v>买</v>
      </c>
      <c r="K241" s="4" t="str">
        <f t="shared" ca="1" si="19"/>
        <v/>
      </c>
      <c r="L241" s="3">
        <f ca="1">IF(J240="买",B241/B240-1,0)-IF(K241=1,计算结果!B$17,0)</f>
        <v>1.6968325791855143E-3</v>
      </c>
      <c r="M241" s="2">
        <f t="shared" ca="1" si="18"/>
        <v>1.0053933594479239</v>
      </c>
      <c r="N241" s="3">
        <f ca="1">1-M241/MAX(M$2:M241)</f>
        <v>2.5201787123997788E-2</v>
      </c>
      <c r="P241" s="2"/>
    </row>
    <row r="242" spans="1:16" x14ac:dyDescent="0.15">
      <c r="A242" s="1">
        <v>38715</v>
      </c>
      <c r="B242" s="2">
        <v>932.03</v>
      </c>
      <c r="C242" s="3">
        <f t="shared" si="16"/>
        <v>1.2064022933588214E-2</v>
      </c>
      <c r="D242" s="3">
        <f>1-B242/MAX(B$2:B242)</f>
        <v>0.11148925622986139</v>
      </c>
      <c r="E242" s="4">
        <f>E241*(计算结果!B$18-1)/(计算结果!B$18+1)+B242*2/(计算结果!B$18+1)</f>
        <v>911.38608830922885</v>
      </c>
      <c r="F242" s="4">
        <f>F241*(计算结果!B$19-1)/(计算结果!B$19+1)+B242*2/(计算结果!B$19+1)</f>
        <v>899.64707165667255</v>
      </c>
      <c r="G242" s="11">
        <f t="shared" si="15"/>
        <v>11.739016652556302</v>
      </c>
      <c r="H242" s="11">
        <f>H241*(计算结果!B$20-1)/(计算结果!B$20+1)+G242*2/(计算结果!B$20+1)</f>
        <v>8.1439640505532189</v>
      </c>
      <c r="I242" s="11">
        <f t="shared" si="17"/>
        <v>7.1901052040061657</v>
      </c>
      <c r="J242" s="20" t="str">
        <f ca="1">IFERROR(IF(计算结果!B$22=1,IF(AND(G242&gt;0,H242&gt;0,G242&gt;H242,OFFSET(G242,-计算结果!B$21,0,1,1)&lt;OFFSET(H242,-计算结果!B$21,0,1,1)),"买",IF(AND(G242&lt;0,H242&lt;0,OFFSET(G242,-计算结果!B$21,0,1,1)&gt;OFFSET(H242,-计算结果!B$21,0,1,1)),"卖",J241)),IF(计算结果!B$22=2,IF(AND(H242&gt;OFFSET(H242,-计算结果!B$21,0,1,1),B242&lt;OFFSET(B242,-计算结果!B$21,0,1,1)),"买",IF(AND(H242&lt;OFFSET(H242,-计算结果!B$21,0,1,1),B242&gt;OFFSET(B242,-计算结果!B$21,0,1,1)),"卖",J241)),IF(计算结果!B$22=3,IF(AND(I242&gt;0,OFFSET(I242,-计算结果!B$21,0,1,1)&lt;0),"买",IF(AND(I242&lt;0,OFFSET(I242,-计算结果!B$21,0,1,1)&gt;0),"卖",J241)),""))),"买")</f>
        <v>买</v>
      </c>
      <c r="K242" s="4" t="str">
        <f t="shared" ca="1" si="19"/>
        <v/>
      </c>
      <c r="L242" s="3">
        <f ca="1">IF(J241="买",B242/B241-1,0)-IF(K242=1,计算结果!B$17,0)</f>
        <v>1.2064022933588214E-2</v>
      </c>
      <c r="M242" s="2">
        <f t="shared" ca="1" si="18"/>
        <v>1.0175224479935809</v>
      </c>
      <c r="N242" s="3">
        <f ca="1">1-M242/MAX(M$2:M242)</f>
        <v>1.3441799128240839E-2</v>
      </c>
      <c r="P242" s="2"/>
    </row>
    <row r="243" spans="1:16" x14ac:dyDescent="0.15">
      <c r="A243" s="1">
        <v>38716</v>
      </c>
      <c r="B243" s="2">
        <v>923.45</v>
      </c>
      <c r="C243" s="3">
        <f t="shared" si="16"/>
        <v>-9.2057122624807919E-3</v>
      </c>
      <c r="D243" s="3">
        <f>1-B243/MAX(B$2:B243)</f>
        <v>0.11966863047913212</v>
      </c>
      <c r="E243" s="4">
        <f>E242*(计算结果!B$18-1)/(计算结果!B$18+1)+B243*2/(计算结果!B$18+1)</f>
        <v>913.24207472319358</v>
      </c>
      <c r="F243" s="4">
        <f>F242*(计算结果!B$19-1)/(计算结果!B$19+1)+B243*2/(计算结果!B$19+1)</f>
        <v>901.41025153395606</v>
      </c>
      <c r="G243" s="11">
        <f t="shared" si="15"/>
        <v>11.831823189237525</v>
      </c>
      <c r="H243" s="11">
        <f>H242*(计算结果!B$20-1)/(计算结果!B$20+1)+G243*2/(计算结果!B$20+1)</f>
        <v>8.8815358782900802</v>
      </c>
      <c r="I243" s="11">
        <f t="shared" si="17"/>
        <v>5.90057462189489</v>
      </c>
      <c r="J243" s="20" t="str">
        <f ca="1">IFERROR(IF(计算结果!B$22=1,IF(AND(G243&gt;0,H243&gt;0,G243&gt;H243,OFFSET(G243,-计算结果!B$21,0,1,1)&lt;OFFSET(H243,-计算结果!B$21,0,1,1)),"买",IF(AND(G243&lt;0,H243&lt;0,OFFSET(G243,-计算结果!B$21,0,1,1)&gt;OFFSET(H243,-计算结果!B$21,0,1,1)),"卖",J242)),IF(计算结果!B$22=2,IF(AND(H243&gt;OFFSET(H243,-计算结果!B$21,0,1,1),B243&lt;OFFSET(B243,-计算结果!B$21,0,1,1)),"买",IF(AND(H243&lt;OFFSET(H243,-计算结果!B$21,0,1,1),B243&gt;OFFSET(B243,-计算结果!B$21,0,1,1)),"卖",J242)),IF(计算结果!B$22=3,IF(AND(I243&gt;0,OFFSET(I243,-计算结果!B$21,0,1,1)&lt;0),"买",IF(AND(I243&lt;0,OFFSET(I243,-计算结果!B$21,0,1,1)&gt;0),"卖",J242)),""))),"买")</f>
        <v>买</v>
      </c>
      <c r="K243" s="4" t="str">
        <f t="shared" ca="1" si="19"/>
        <v/>
      </c>
      <c r="L243" s="3">
        <f ca="1">IF(J242="买",B243/B242-1,0)-IF(K243=1,计算结果!B$17,0)</f>
        <v>-9.2057122624807919E-3</v>
      </c>
      <c r="M243" s="2">
        <f t="shared" ca="1" si="18"/>
        <v>1.0081554291167369</v>
      </c>
      <c r="N243" s="3">
        <f ca="1">1-M243/MAX(M$2:M243)</f>
        <v>2.2523770055657089E-2</v>
      </c>
      <c r="P243" s="2"/>
    </row>
    <row r="244" spans="1:16" x14ac:dyDescent="0.15">
      <c r="A244" s="1">
        <v>38721</v>
      </c>
      <c r="B244" s="2">
        <v>941.43</v>
      </c>
      <c r="C244" s="3">
        <f t="shared" si="16"/>
        <v>1.9470464020791445E-2</v>
      </c>
      <c r="D244" s="3">
        <f>1-B244/MAX(B$2:B244)</f>
        <v>0.10252817022250194</v>
      </c>
      <c r="E244" s="4">
        <f>E243*(计算结果!B$18-1)/(计算结果!B$18+1)+B244*2/(计算结果!B$18+1)</f>
        <v>917.57867861193313</v>
      </c>
      <c r="F244" s="4">
        <f>F243*(计算结果!B$19-1)/(计算结果!B$19+1)+B244*2/(计算结果!B$19+1)</f>
        <v>904.37467734625557</v>
      </c>
      <c r="G244" s="11">
        <f t="shared" si="15"/>
        <v>13.204001265677562</v>
      </c>
      <c r="H244" s="11">
        <f>H243*(计算结果!B$20-1)/(计算结果!B$20+1)+G244*2/(计算结果!B$20+1)</f>
        <v>9.7460289557675761</v>
      </c>
      <c r="I244" s="11">
        <f t="shared" si="17"/>
        <v>6.915944619819971</v>
      </c>
      <c r="J244" s="20" t="str">
        <f ca="1">IFERROR(IF(计算结果!B$22=1,IF(AND(G244&gt;0,H244&gt;0,G244&gt;H244,OFFSET(G244,-计算结果!B$21,0,1,1)&lt;OFFSET(H244,-计算结果!B$21,0,1,1)),"买",IF(AND(G244&lt;0,H244&lt;0,OFFSET(G244,-计算结果!B$21,0,1,1)&gt;OFFSET(H244,-计算结果!B$21,0,1,1)),"卖",J243)),IF(计算结果!B$22=2,IF(AND(H244&gt;OFFSET(H244,-计算结果!B$21,0,1,1),B244&lt;OFFSET(B244,-计算结果!B$21,0,1,1)),"买",IF(AND(H244&lt;OFFSET(H244,-计算结果!B$21,0,1,1),B244&gt;OFFSET(B244,-计算结果!B$21,0,1,1)),"卖",J243)),IF(计算结果!B$22=3,IF(AND(I244&gt;0,OFFSET(I244,-计算结果!B$21,0,1,1)&lt;0),"买",IF(AND(I244&lt;0,OFFSET(I244,-计算结果!B$21,0,1,1)&gt;0),"卖",J243)),""))),"买")</f>
        <v>买</v>
      </c>
      <c r="K244" s="4" t="str">
        <f t="shared" ca="1" si="19"/>
        <v/>
      </c>
      <c r="L244" s="3">
        <f ca="1">IF(J243="买",B244/B243-1,0)-IF(K244=1,计算结果!B$17,0)</f>
        <v>1.9470464020791445E-2</v>
      </c>
      <c r="M244" s="2">
        <f t="shared" ca="1" si="18"/>
        <v>1.0277846831267199</v>
      </c>
      <c r="N244" s="3">
        <f ca="1">1-M244/MAX(M$2:M244)</f>
        <v>3.4918542893468407E-3</v>
      </c>
      <c r="P244" s="2"/>
    </row>
    <row r="245" spans="1:16" x14ac:dyDescent="0.15">
      <c r="A245" s="1">
        <v>38722</v>
      </c>
      <c r="B245" s="2">
        <v>959.13</v>
      </c>
      <c r="C245" s="3">
        <f t="shared" si="16"/>
        <v>1.8801185430674661E-2</v>
      </c>
      <c r="D245" s="3">
        <f>1-B245/MAX(B$2:B245)</f>
        <v>8.5654635932048251E-2</v>
      </c>
      <c r="E245" s="4">
        <f>E244*(计算结果!B$18-1)/(计算结果!B$18+1)+B245*2/(计算结果!B$18+1)</f>
        <v>923.97118959471265</v>
      </c>
      <c r="F245" s="4">
        <f>F244*(计算结果!B$19-1)/(计算结果!B$19+1)+B245*2/(计算结果!B$19+1)</f>
        <v>908.43062717245891</v>
      </c>
      <c r="G245" s="11">
        <f t="shared" si="15"/>
        <v>15.540562422253743</v>
      </c>
      <c r="H245" s="11">
        <f>H244*(计算结果!B$20-1)/(计算结果!B$20+1)+G245*2/(计算结果!B$20+1)</f>
        <v>10.904935649064809</v>
      </c>
      <c r="I245" s="11">
        <f t="shared" si="17"/>
        <v>9.2712535463778671</v>
      </c>
      <c r="J245" s="20" t="str">
        <f ca="1">IFERROR(IF(计算结果!B$22=1,IF(AND(G245&gt;0,H245&gt;0,G245&gt;H245,OFFSET(G245,-计算结果!B$21,0,1,1)&lt;OFFSET(H245,-计算结果!B$21,0,1,1)),"买",IF(AND(G245&lt;0,H245&lt;0,OFFSET(G245,-计算结果!B$21,0,1,1)&gt;OFFSET(H245,-计算结果!B$21,0,1,1)),"卖",J244)),IF(计算结果!B$22=2,IF(AND(H245&gt;OFFSET(H245,-计算结果!B$21,0,1,1),B245&lt;OFFSET(B245,-计算结果!B$21,0,1,1)),"买",IF(AND(H245&lt;OFFSET(H245,-计算结果!B$21,0,1,1),B245&gt;OFFSET(B245,-计算结果!B$21,0,1,1)),"卖",J244)),IF(计算结果!B$22=3,IF(AND(I245&gt;0,OFFSET(I245,-计算结果!B$21,0,1,1)&lt;0),"买",IF(AND(I245&lt;0,OFFSET(I245,-计算结果!B$21,0,1,1)&gt;0),"卖",J244)),""))),"买")</f>
        <v>买</v>
      </c>
      <c r="K245" s="4" t="str">
        <f t="shared" ca="1" si="19"/>
        <v/>
      </c>
      <c r="L245" s="3">
        <f ca="1">IF(J244="买",B245/B244-1,0)-IF(K245=1,计算结果!B$17,0)</f>
        <v>1.8801185430674661E-2</v>
      </c>
      <c r="M245" s="2">
        <f t="shared" ca="1" si="18"/>
        <v>1.0471082535369924</v>
      </c>
      <c r="N245" s="3">
        <f ca="1">1-M245/MAX(M$2:M245)</f>
        <v>0</v>
      </c>
      <c r="P245" s="2"/>
    </row>
    <row r="246" spans="1:16" x14ac:dyDescent="0.15">
      <c r="A246" s="1">
        <v>38723</v>
      </c>
      <c r="B246" s="2">
        <v>970.03</v>
      </c>
      <c r="C246" s="3">
        <f t="shared" si="16"/>
        <v>1.136446571371974E-2</v>
      </c>
      <c r="D246" s="3">
        <f>1-B246/MAX(B$2:B246)</f>
        <v>7.5263589391599495E-2</v>
      </c>
      <c r="E246" s="4">
        <f>E245*(计算结果!B$18-1)/(计算结果!B$18+1)+B246*2/(计算结果!B$18+1)</f>
        <v>931.05716042629535</v>
      </c>
      <c r="F246" s="4">
        <f>F245*(计算结果!B$19-1)/(计算结果!B$19+1)+B246*2/(计算结果!B$19+1)</f>
        <v>912.99354367820274</v>
      </c>
      <c r="G246" s="11">
        <f t="shared" si="15"/>
        <v>18.063616748092613</v>
      </c>
      <c r="H246" s="11">
        <f>H245*(计算结果!B$20-1)/(计算结果!B$20+1)+G246*2/(计算结果!B$20+1)</f>
        <v>12.336671868870368</v>
      </c>
      <c r="I246" s="11">
        <f t="shared" si="17"/>
        <v>11.45388975844449</v>
      </c>
      <c r="J246" s="20" t="str">
        <f ca="1">IFERROR(IF(计算结果!B$22=1,IF(AND(G246&gt;0,H246&gt;0,G246&gt;H246,OFFSET(G246,-计算结果!B$21,0,1,1)&lt;OFFSET(H246,-计算结果!B$21,0,1,1)),"买",IF(AND(G246&lt;0,H246&lt;0,OFFSET(G246,-计算结果!B$21,0,1,1)&gt;OFFSET(H246,-计算结果!B$21,0,1,1)),"卖",J245)),IF(计算结果!B$22=2,IF(AND(H246&gt;OFFSET(H246,-计算结果!B$21,0,1,1),B246&lt;OFFSET(B246,-计算结果!B$21,0,1,1)),"买",IF(AND(H246&lt;OFFSET(H246,-计算结果!B$21,0,1,1),B246&gt;OFFSET(B246,-计算结果!B$21,0,1,1)),"卖",J245)),IF(计算结果!B$22=3,IF(AND(I246&gt;0,OFFSET(I246,-计算结果!B$21,0,1,1)&lt;0),"买",IF(AND(I246&lt;0,OFFSET(I246,-计算结果!B$21,0,1,1)&gt;0),"卖",J245)),""))),"买")</f>
        <v>买</v>
      </c>
      <c r="K246" s="4" t="str">
        <f t="shared" ca="1" si="19"/>
        <v/>
      </c>
      <c r="L246" s="3">
        <f ca="1">IF(J245="买",B246/B245-1,0)-IF(K246=1,计算结果!B$17,0)</f>
        <v>1.136446571371974E-2</v>
      </c>
      <c r="M246" s="2">
        <f t="shared" ca="1" si="18"/>
        <v>1.0590080793828665</v>
      </c>
      <c r="N246" s="3">
        <f ca="1">1-M246/MAX(M$2:M246)</f>
        <v>0</v>
      </c>
      <c r="P246" s="2"/>
    </row>
    <row r="247" spans="1:16" x14ac:dyDescent="0.15">
      <c r="A247" s="1">
        <v>38726</v>
      </c>
      <c r="B247" s="2">
        <v>975.25</v>
      </c>
      <c r="C247" s="3">
        <f t="shared" si="16"/>
        <v>5.381276867725715E-3</v>
      </c>
      <c r="D247" s="3">
        <f>1-B247/MAX(B$2:B247)</f>
        <v>7.0287326736448774E-2</v>
      </c>
      <c r="E247" s="4">
        <f>E246*(计算结果!B$18-1)/(计算结果!B$18+1)+B247*2/(计算结果!B$18+1)</f>
        <v>937.85605882224991</v>
      </c>
      <c r="F247" s="4">
        <f>F246*(计算结果!B$19-1)/(计算结果!B$19+1)+B247*2/(计算结果!B$19+1)</f>
        <v>917.60513303537289</v>
      </c>
      <c r="G247" s="11">
        <f t="shared" si="15"/>
        <v>20.250925786877019</v>
      </c>
      <c r="H247" s="11">
        <f>H246*(计算结果!B$20-1)/(计算结果!B$20+1)+G247*2/(计算结果!B$20+1)</f>
        <v>13.919522652471699</v>
      </c>
      <c r="I247" s="11">
        <f t="shared" si="17"/>
        <v>12.662806268810641</v>
      </c>
      <c r="J247" s="20" t="str">
        <f ca="1">IFERROR(IF(计算结果!B$22=1,IF(AND(G247&gt;0,H247&gt;0,G247&gt;H247,OFFSET(G247,-计算结果!B$21,0,1,1)&lt;OFFSET(H247,-计算结果!B$21,0,1,1)),"买",IF(AND(G247&lt;0,H247&lt;0,OFFSET(G247,-计算结果!B$21,0,1,1)&gt;OFFSET(H247,-计算结果!B$21,0,1,1)),"卖",J246)),IF(计算结果!B$22=2,IF(AND(H247&gt;OFFSET(H247,-计算结果!B$21,0,1,1),B247&lt;OFFSET(B247,-计算结果!B$21,0,1,1)),"买",IF(AND(H247&lt;OFFSET(H247,-计算结果!B$21,0,1,1),B247&gt;OFFSET(B247,-计算结果!B$21,0,1,1)),"卖",J246)),IF(计算结果!B$22=3,IF(AND(I247&gt;0,OFFSET(I247,-计算结果!B$21,0,1,1)&lt;0),"买",IF(AND(I247&lt;0,OFFSET(I247,-计算结果!B$21,0,1,1)&gt;0),"卖",J246)),""))),"买")</f>
        <v>买</v>
      </c>
      <c r="K247" s="4" t="str">
        <f t="shared" ca="1" si="19"/>
        <v/>
      </c>
      <c r="L247" s="3">
        <f ca="1">IF(J246="买",B247/B246-1,0)-IF(K247=1,计算结果!B$17,0)</f>
        <v>5.381276867725715E-3</v>
      </c>
      <c r="M247" s="2">
        <f t="shared" ca="1" si="18"/>
        <v>1.0647068950631842</v>
      </c>
      <c r="N247" s="3">
        <f ca="1">1-M247/MAX(M$2:M247)</f>
        <v>0</v>
      </c>
      <c r="P247" s="2"/>
    </row>
    <row r="248" spans="1:16" x14ac:dyDescent="0.15">
      <c r="A248" s="1">
        <v>38727</v>
      </c>
      <c r="B248" s="2">
        <v>978.15</v>
      </c>
      <c r="C248" s="3">
        <f t="shared" si="16"/>
        <v>2.9735965137143161E-3</v>
      </c>
      <c r="D248" s="3">
        <f>1-B248/MAX(B$2:B248)</f>
        <v>6.7522736372476189E-2</v>
      </c>
      <c r="E248" s="4">
        <f>E247*(计算结果!B$18-1)/(计算结果!B$18+1)+B248*2/(计算结果!B$18+1)</f>
        <v>944.05512669574989</v>
      </c>
      <c r="F248" s="4">
        <f>F247*(计算结果!B$19-1)/(计算结果!B$19+1)+B248*2/(计算结果!B$19+1)</f>
        <v>922.08993799571556</v>
      </c>
      <c r="G248" s="11">
        <f t="shared" si="15"/>
        <v>21.965188700034332</v>
      </c>
      <c r="H248" s="11">
        <f>H247*(计算结果!B$20-1)/(计算结果!B$20+1)+G248*2/(计算结果!B$20+1)</f>
        <v>15.528655861984225</v>
      </c>
      <c r="I248" s="11">
        <f t="shared" si="17"/>
        <v>12.873065676100214</v>
      </c>
      <c r="J248" s="20" t="str">
        <f ca="1">IFERROR(IF(计算结果!B$22=1,IF(AND(G248&gt;0,H248&gt;0,G248&gt;H248,OFFSET(G248,-计算结果!B$21,0,1,1)&lt;OFFSET(H248,-计算结果!B$21,0,1,1)),"买",IF(AND(G248&lt;0,H248&lt;0,OFFSET(G248,-计算结果!B$21,0,1,1)&gt;OFFSET(H248,-计算结果!B$21,0,1,1)),"卖",J247)),IF(计算结果!B$22=2,IF(AND(H248&gt;OFFSET(H248,-计算结果!B$21,0,1,1),B248&lt;OFFSET(B248,-计算结果!B$21,0,1,1)),"买",IF(AND(H248&lt;OFFSET(H248,-计算结果!B$21,0,1,1),B248&gt;OFFSET(B248,-计算结果!B$21,0,1,1)),"卖",J247)),IF(计算结果!B$22=3,IF(AND(I248&gt;0,OFFSET(I248,-计算结果!B$21,0,1,1)&lt;0),"买",IF(AND(I248&lt;0,OFFSET(I248,-计算结果!B$21,0,1,1)&gt;0),"卖",J247)),""))),"买")</f>
        <v>买</v>
      </c>
      <c r="K248" s="4" t="str">
        <f t="shared" ca="1" si="19"/>
        <v/>
      </c>
      <c r="L248" s="3">
        <f ca="1">IF(J247="买",B248/B247-1,0)-IF(K248=1,计算结果!B$17,0)</f>
        <v>2.9735965137143161E-3</v>
      </c>
      <c r="M248" s="2">
        <f t="shared" ca="1" si="18"/>
        <v>1.0678729037744716</v>
      </c>
      <c r="N248" s="3">
        <f ca="1">1-M248/MAX(M$2:M248)</f>
        <v>0</v>
      </c>
      <c r="P248" s="2"/>
    </row>
    <row r="249" spans="1:16" x14ac:dyDescent="0.15">
      <c r="A249" s="1">
        <v>38728</v>
      </c>
      <c r="B249" s="2">
        <v>973.48</v>
      </c>
      <c r="C249" s="3">
        <f t="shared" si="16"/>
        <v>-4.7743188672493275E-3</v>
      </c>
      <c r="D249" s="3">
        <f>1-B249/MAX(B$2:B249)</f>
        <v>7.1974680165494132E-2</v>
      </c>
      <c r="E249" s="4">
        <f>E248*(计算结果!B$18-1)/(计算结果!B$18+1)+B249*2/(计算结果!B$18+1)</f>
        <v>948.58203028101912</v>
      </c>
      <c r="F249" s="4">
        <f>F248*(计算结果!B$19-1)/(计算结果!B$19+1)+B249*2/(计算结果!B$19+1)</f>
        <v>925.89660925529233</v>
      </c>
      <c r="G249" s="11">
        <f t="shared" si="15"/>
        <v>22.685421025726782</v>
      </c>
      <c r="H249" s="11">
        <f>H248*(计算结果!B$20-1)/(计算结果!B$20+1)+G249*2/(计算结果!B$20+1)</f>
        <v>16.960008894732738</v>
      </c>
      <c r="I249" s="11">
        <f t="shared" si="17"/>
        <v>11.450824261988089</v>
      </c>
      <c r="J249" s="20" t="str">
        <f ca="1">IFERROR(IF(计算结果!B$22=1,IF(AND(G249&gt;0,H249&gt;0,G249&gt;H249,OFFSET(G249,-计算结果!B$21,0,1,1)&lt;OFFSET(H249,-计算结果!B$21,0,1,1)),"买",IF(AND(G249&lt;0,H249&lt;0,OFFSET(G249,-计算结果!B$21,0,1,1)&gt;OFFSET(H249,-计算结果!B$21,0,1,1)),"卖",J248)),IF(计算结果!B$22=2,IF(AND(H249&gt;OFFSET(H249,-计算结果!B$21,0,1,1),B249&lt;OFFSET(B249,-计算结果!B$21,0,1,1)),"买",IF(AND(H249&lt;OFFSET(H249,-计算结果!B$21,0,1,1),B249&gt;OFFSET(B249,-计算结果!B$21,0,1,1)),"卖",J248)),IF(计算结果!B$22=3,IF(AND(I249&gt;0,OFFSET(I249,-计算结果!B$21,0,1,1)&lt;0),"买",IF(AND(I249&lt;0,OFFSET(I249,-计算结果!B$21,0,1,1)&gt;0),"卖",J248)),""))),"买")</f>
        <v>买</v>
      </c>
      <c r="K249" s="4" t="str">
        <f t="shared" ca="1" si="19"/>
        <v/>
      </c>
      <c r="L249" s="3">
        <f ca="1">IF(J248="买",B249/B248-1,0)-IF(K249=1,计算结果!B$17,0)</f>
        <v>-4.7743188672493275E-3</v>
      </c>
      <c r="M249" s="2">
        <f t="shared" ca="1" si="18"/>
        <v>1.0627745380221569</v>
      </c>
      <c r="N249" s="3">
        <f ca="1">1-M249/MAX(M$2:M249)</f>
        <v>4.7743188672492165E-3</v>
      </c>
      <c r="P249" s="2"/>
    </row>
    <row r="250" spans="1:16" x14ac:dyDescent="0.15">
      <c r="A250" s="1">
        <v>38729</v>
      </c>
      <c r="B250" s="2">
        <v>983.72</v>
      </c>
      <c r="C250" s="3">
        <f t="shared" si="16"/>
        <v>1.0518962896002071E-2</v>
      </c>
      <c r="D250" s="3">
        <f>1-B250/MAX(B$2:B250)</f>
        <v>6.2212816259604509E-2</v>
      </c>
      <c r="E250" s="4">
        <f>E249*(计算结果!B$18-1)/(计算结果!B$18+1)+B250*2/(计算结果!B$18+1)</f>
        <v>953.98787177624683</v>
      </c>
      <c r="F250" s="4">
        <f>F249*(计算结果!B$19-1)/(计算结果!B$19+1)+B250*2/(计算结果!B$19+1)</f>
        <v>930.17982338452987</v>
      </c>
      <c r="G250" s="11">
        <f t="shared" si="15"/>
        <v>23.808048391716966</v>
      </c>
      <c r="H250" s="11">
        <f>H249*(计算结果!B$20-1)/(计算结果!B$20+1)+G250*2/(计算结果!B$20+1)</f>
        <v>18.329616794129585</v>
      </c>
      <c r="I250" s="11">
        <f t="shared" si="17"/>
        <v>10.956863195174762</v>
      </c>
      <c r="J250" s="20" t="str">
        <f ca="1">IFERROR(IF(计算结果!B$22=1,IF(AND(G250&gt;0,H250&gt;0,G250&gt;H250,OFFSET(G250,-计算结果!B$21,0,1,1)&lt;OFFSET(H250,-计算结果!B$21,0,1,1)),"买",IF(AND(G250&lt;0,H250&lt;0,OFFSET(G250,-计算结果!B$21,0,1,1)&gt;OFFSET(H250,-计算结果!B$21,0,1,1)),"卖",J249)),IF(计算结果!B$22=2,IF(AND(H250&gt;OFFSET(H250,-计算结果!B$21,0,1,1),B250&lt;OFFSET(B250,-计算结果!B$21,0,1,1)),"买",IF(AND(H250&lt;OFFSET(H250,-计算结果!B$21,0,1,1),B250&gt;OFFSET(B250,-计算结果!B$21,0,1,1)),"卖",J249)),IF(计算结果!B$22=3,IF(AND(I250&gt;0,OFFSET(I250,-计算结果!B$21,0,1,1)&lt;0),"买",IF(AND(I250&lt;0,OFFSET(I250,-计算结果!B$21,0,1,1)&gt;0),"卖",J249)),""))),"买")</f>
        <v>买</v>
      </c>
      <c r="K250" s="4" t="str">
        <f t="shared" ca="1" si="19"/>
        <v/>
      </c>
      <c r="L250" s="3">
        <f ca="1">IF(J249="买",B250/B249-1,0)-IF(K250=1,计算结果!B$17,0)</f>
        <v>1.0518962896002071E-2</v>
      </c>
      <c r="M250" s="2">
        <f t="shared" ca="1" si="18"/>
        <v>1.0739538239544277</v>
      </c>
      <c r="N250" s="3">
        <f ca="1">1-M250/MAX(M$2:M250)</f>
        <v>0</v>
      </c>
      <c r="P250" s="2"/>
    </row>
    <row r="251" spans="1:16" x14ac:dyDescent="0.15">
      <c r="A251" s="1">
        <v>38730</v>
      </c>
      <c r="B251" s="2">
        <v>978.81</v>
      </c>
      <c r="C251" s="3">
        <f t="shared" si="16"/>
        <v>-4.9912576749482351E-3</v>
      </c>
      <c r="D251" s="3">
        <f>1-B251/MAX(B$2:B251)</f>
        <v>6.6893553737916944E-2</v>
      </c>
      <c r="E251" s="4">
        <f>E250*(计算结果!B$18-1)/(计算结果!B$18+1)+B251*2/(计算结果!B$18+1)</f>
        <v>957.80666073374732</v>
      </c>
      <c r="F251" s="4">
        <f>F250*(计算结果!B$19-1)/(计算结果!B$19+1)+B251*2/(计算结果!B$19+1)</f>
        <v>933.78205868937948</v>
      </c>
      <c r="G251" s="11">
        <f t="shared" si="15"/>
        <v>24.024602044367839</v>
      </c>
      <c r="H251" s="11">
        <f>H250*(计算结果!B$20-1)/(计算结果!B$20+1)+G251*2/(计算结果!B$20+1)</f>
        <v>19.468613844177234</v>
      </c>
      <c r="I251" s="11">
        <f t="shared" si="17"/>
        <v>9.1119764003812094</v>
      </c>
      <c r="J251" s="20" t="str">
        <f ca="1">IFERROR(IF(计算结果!B$22=1,IF(AND(G251&gt;0,H251&gt;0,G251&gt;H251,OFFSET(G251,-计算结果!B$21,0,1,1)&lt;OFFSET(H251,-计算结果!B$21,0,1,1)),"买",IF(AND(G251&lt;0,H251&lt;0,OFFSET(G251,-计算结果!B$21,0,1,1)&gt;OFFSET(H251,-计算结果!B$21,0,1,1)),"卖",J250)),IF(计算结果!B$22=2,IF(AND(H251&gt;OFFSET(H251,-计算结果!B$21,0,1,1),B251&lt;OFFSET(B251,-计算结果!B$21,0,1,1)),"买",IF(AND(H251&lt;OFFSET(H251,-计算结果!B$21,0,1,1),B251&gt;OFFSET(B251,-计算结果!B$21,0,1,1)),"卖",J250)),IF(计算结果!B$22=3,IF(AND(I251&gt;0,OFFSET(I251,-计算结果!B$21,0,1,1)&lt;0),"买",IF(AND(I251&lt;0,OFFSET(I251,-计算结果!B$21,0,1,1)&gt;0),"卖",J250)),""))),"买")</f>
        <v>买</v>
      </c>
      <c r="K251" s="4" t="str">
        <f t="shared" ca="1" si="19"/>
        <v/>
      </c>
      <c r="L251" s="3">
        <f ca="1">IF(J250="买",B251/B250-1,0)-IF(K251=1,计算结果!B$17,0)</f>
        <v>-4.9912576749482351E-3</v>
      </c>
      <c r="M251" s="2">
        <f t="shared" ca="1" si="18"/>
        <v>1.0685934436880753</v>
      </c>
      <c r="N251" s="3">
        <f ca="1">1-M251/MAX(M$2:M251)</f>
        <v>4.9912576749481241E-3</v>
      </c>
      <c r="P251" s="2"/>
    </row>
    <row r="252" spans="1:16" x14ac:dyDescent="0.15">
      <c r="A252" s="1">
        <v>38733</v>
      </c>
      <c r="B252" s="2">
        <v>961.44</v>
      </c>
      <c r="C252" s="3">
        <f t="shared" si="16"/>
        <v>-1.7746038557023169E-2</v>
      </c>
      <c r="D252" s="3">
        <f>1-B252/MAX(B$2:B252)</f>
        <v>8.3452496711090784E-2</v>
      </c>
      <c r="E252" s="4">
        <f>E251*(计算结果!B$18-1)/(计算结果!B$18+1)+B252*2/(计算结果!B$18+1)</f>
        <v>958.36563600547845</v>
      </c>
      <c r="F252" s="4">
        <f>F251*(计算结果!B$19-1)/(计算结果!B$19+1)+B252*2/(计算结果!B$19+1)</f>
        <v>935.83079508275875</v>
      </c>
      <c r="G252" s="11">
        <f t="shared" si="15"/>
        <v>22.534840922719695</v>
      </c>
      <c r="H252" s="11">
        <f>H251*(计算结果!B$20-1)/(计算结果!B$20+1)+G252*2/(计算结果!B$20+1)</f>
        <v>20.081859259885725</v>
      </c>
      <c r="I252" s="11">
        <f t="shared" si="17"/>
        <v>4.9059633256679405</v>
      </c>
      <c r="J252" s="20" t="str">
        <f ca="1">IFERROR(IF(计算结果!B$22=1,IF(AND(G252&gt;0,H252&gt;0,G252&gt;H252,OFFSET(G252,-计算结果!B$21,0,1,1)&lt;OFFSET(H252,-计算结果!B$21,0,1,1)),"买",IF(AND(G252&lt;0,H252&lt;0,OFFSET(G252,-计算结果!B$21,0,1,1)&gt;OFFSET(H252,-计算结果!B$21,0,1,1)),"卖",J251)),IF(计算结果!B$22=2,IF(AND(H252&gt;OFFSET(H252,-计算结果!B$21,0,1,1),B252&lt;OFFSET(B252,-计算结果!B$21,0,1,1)),"买",IF(AND(H252&lt;OFFSET(H252,-计算结果!B$21,0,1,1),B252&gt;OFFSET(B252,-计算结果!B$21,0,1,1)),"卖",J251)),IF(计算结果!B$22=3,IF(AND(I252&gt;0,OFFSET(I252,-计算结果!B$21,0,1,1)&lt;0),"买",IF(AND(I252&lt;0,OFFSET(I252,-计算结果!B$21,0,1,1)&gt;0),"卖",J251)),""))),"买")</f>
        <v>买</v>
      </c>
      <c r="K252" s="4" t="str">
        <f t="shared" ca="1" si="19"/>
        <v/>
      </c>
      <c r="L252" s="3">
        <f ca="1">IF(J251="买",B252/B251-1,0)-IF(K252=1,计算结果!B$17,0)</f>
        <v>-1.7746038557023169E-2</v>
      </c>
      <c r="M252" s="2">
        <f t="shared" ca="1" si="18"/>
        <v>1.0496301432346045</v>
      </c>
      <c r="N252" s="3">
        <f ca="1">1-M252/MAX(M$2:M252)</f>
        <v>2.2648721180823728E-2</v>
      </c>
      <c r="P252" s="2"/>
    </row>
    <row r="253" spans="1:16" x14ac:dyDescent="0.15">
      <c r="A253" s="1">
        <v>38734</v>
      </c>
      <c r="B253" s="2">
        <v>964.29</v>
      </c>
      <c r="C253" s="3">
        <f t="shared" si="16"/>
        <v>2.9643035446829114E-3</v>
      </c>
      <c r="D253" s="3">
        <f>1-B253/MAX(B$2:B253)</f>
        <v>8.0735571698221209E-2</v>
      </c>
      <c r="E253" s="4">
        <f>E252*(计算结果!B$18-1)/(计算结果!B$18+1)+B253*2/(计算结果!B$18+1)</f>
        <v>959.27707662002024</v>
      </c>
      <c r="F253" s="4">
        <f>F252*(计算结果!B$19-1)/(计算结果!B$19+1)+B253*2/(计算结果!B$19+1)</f>
        <v>937.93888433588768</v>
      </c>
      <c r="G253" s="11">
        <f t="shared" si="15"/>
        <v>21.33819228413256</v>
      </c>
      <c r="H253" s="11">
        <f>H252*(计算结果!B$20-1)/(计算结果!B$20+1)+G253*2/(计算结果!B$20+1)</f>
        <v>20.333125864735095</v>
      </c>
      <c r="I253" s="11">
        <f t="shared" si="17"/>
        <v>2.0101328387949309</v>
      </c>
      <c r="J253" s="20" t="str">
        <f ca="1">IFERROR(IF(计算结果!B$22=1,IF(AND(G253&gt;0,H253&gt;0,G253&gt;H253,OFFSET(G253,-计算结果!B$21,0,1,1)&lt;OFFSET(H253,-计算结果!B$21,0,1,1)),"买",IF(AND(G253&lt;0,H253&lt;0,OFFSET(G253,-计算结果!B$21,0,1,1)&gt;OFFSET(H253,-计算结果!B$21,0,1,1)),"卖",J252)),IF(计算结果!B$22=2,IF(AND(H253&gt;OFFSET(H253,-计算结果!B$21,0,1,1),B253&lt;OFFSET(B253,-计算结果!B$21,0,1,1)),"买",IF(AND(H253&lt;OFFSET(H253,-计算结果!B$21,0,1,1),B253&gt;OFFSET(B253,-计算结果!B$21,0,1,1)),"卖",J252)),IF(计算结果!B$22=3,IF(AND(I253&gt;0,OFFSET(I253,-计算结果!B$21,0,1,1)&lt;0),"买",IF(AND(I253&lt;0,OFFSET(I253,-计算结果!B$21,0,1,1)&gt;0),"卖",J252)),""))),"买")</f>
        <v>买</v>
      </c>
      <c r="K253" s="4" t="str">
        <f t="shared" ca="1" si="19"/>
        <v/>
      </c>
      <c r="L253" s="3">
        <f ca="1">IF(J252="买",B253/B252-1,0)-IF(K253=1,计算结果!B$17,0)</f>
        <v>2.9643035446829114E-3</v>
      </c>
      <c r="M253" s="2">
        <f t="shared" ca="1" si="18"/>
        <v>1.0527415655888008</v>
      </c>
      <c r="N253" s="3">
        <f ca="1">1-M253/MAX(M$2:M253)</f>
        <v>1.9751555320619674E-2</v>
      </c>
      <c r="P253" s="2"/>
    </row>
    <row r="254" spans="1:16" x14ac:dyDescent="0.15">
      <c r="A254" s="1">
        <v>38735</v>
      </c>
      <c r="B254" s="2">
        <v>983.62</v>
      </c>
      <c r="C254" s="3">
        <f t="shared" si="16"/>
        <v>2.0045836833317843E-2</v>
      </c>
      <c r="D254" s="3">
        <f>1-B254/MAX(B$2:B254)</f>
        <v>6.2308146961810529E-2</v>
      </c>
      <c r="E254" s="4">
        <f>E253*(计算结果!B$18-1)/(计算结果!B$18+1)+B254*2/(计算结果!B$18+1)</f>
        <v>963.02214175540166</v>
      </c>
      <c r="F254" s="4">
        <f>F253*(计算结果!B$19-1)/(计算结果!B$19+1)+B254*2/(计算结果!B$19+1)</f>
        <v>941.32267068137753</v>
      </c>
      <c r="G254" s="11">
        <f t="shared" si="15"/>
        <v>21.699471074024132</v>
      </c>
      <c r="H254" s="11">
        <f>H253*(计算结果!B$20-1)/(计算结果!B$20+1)+G254*2/(计算结果!B$20+1)</f>
        <v>20.6063949065929</v>
      </c>
      <c r="I254" s="11">
        <f t="shared" si="17"/>
        <v>2.186152334862463</v>
      </c>
      <c r="J254" s="20" t="str">
        <f ca="1">IFERROR(IF(计算结果!B$22=1,IF(AND(G254&gt;0,H254&gt;0,G254&gt;H254,OFFSET(G254,-计算结果!B$21,0,1,1)&lt;OFFSET(H254,-计算结果!B$21,0,1,1)),"买",IF(AND(G254&lt;0,H254&lt;0,OFFSET(G254,-计算结果!B$21,0,1,1)&gt;OFFSET(H254,-计算结果!B$21,0,1,1)),"卖",J253)),IF(计算结果!B$22=2,IF(AND(H254&gt;OFFSET(H254,-计算结果!B$21,0,1,1),B254&lt;OFFSET(B254,-计算结果!B$21,0,1,1)),"买",IF(AND(H254&lt;OFFSET(H254,-计算结果!B$21,0,1,1),B254&gt;OFFSET(B254,-计算结果!B$21,0,1,1)),"卖",J253)),IF(计算结果!B$22=3,IF(AND(I254&gt;0,OFFSET(I254,-计算结果!B$21,0,1,1)&lt;0),"买",IF(AND(I254&lt;0,OFFSET(I254,-计算结果!B$21,0,1,1)&gt;0),"卖",J253)),""))),"买")</f>
        <v>买</v>
      </c>
      <c r="K254" s="4" t="str">
        <f t="shared" ca="1" si="19"/>
        <v/>
      </c>
      <c r="L254" s="3">
        <f ca="1">IF(J253="买",B254/B253-1,0)-IF(K254=1,计算结果!B$17,0)</f>
        <v>2.0045836833317843E-2</v>
      </c>
      <c r="M254" s="2">
        <f t="shared" ca="1" si="18"/>
        <v>1.0738446512402455</v>
      </c>
      <c r="N254" s="3">
        <f ca="1">1-M254/MAX(M$2:M254)</f>
        <v>1.0165494246316964E-4</v>
      </c>
      <c r="P254" s="2"/>
    </row>
    <row r="255" spans="1:16" x14ac:dyDescent="0.15">
      <c r="A255" s="1">
        <v>38736</v>
      </c>
      <c r="B255" s="2">
        <v>991.22</v>
      </c>
      <c r="C255" s="3">
        <f t="shared" si="16"/>
        <v>7.7265610703320942E-3</v>
      </c>
      <c r="D255" s="3">
        <f>1-B255/MAX(B$2:B255)</f>
        <v>5.5063013594158106E-2</v>
      </c>
      <c r="E255" s="4">
        <f>E254*(计算结果!B$18-1)/(计算结果!B$18+1)+B255*2/(计算结果!B$18+1)</f>
        <v>967.36027379303221</v>
      </c>
      <c r="F255" s="4">
        <f>F254*(计算结果!B$19-1)/(计算结果!B$19+1)+B255*2/(计算结果!B$19+1)</f>
        <v>945.01876914942363</v>
      </c>
      <c r="G255" s="11">
        <f t="shared" si="15"/>
        <v>22.341504643608573</v>
      </c>
      <c r="H255" s="11">
        <f>H254*(计算结果!B$20-1)/(计算结果!B$20+1)+G255*2/(计算结果!B$20+1)</f>
        <v>20.953416853996035</v>
      </c>
      <c r="I255" s="11">
        <f t="shared" si="17"/>
        <v>2.7761755792250753</v>
      </c>
      <c r="J255" s="20" t="str">
        <f ca="1">IFERROR(IF(计算结果!B$22=1,IF(AND(G255&gt;0,H255&gt;0,G255&gt;H255,OFFSET(G255,-计算结果!B$21,0,1,1)&lt;OFFSET(H255,-计算结果!B$21,0,1,1)),"买",IF(AND(G255&lt;0,H255&lt;0,OFFSET(G255,-计算结果!B$21,0,1,1)&gt;OFFSET(H255,-计算结果!B$21,0,1,1)),"卖",J254)),IF(计算结果!B$22=2,IF(AND(H255&gt;OFFSET(H255,-计算结果!B$21,0,1,1),B255&lt;OFFSET(B255,-计算结果!B$21,0,1,1)),"买",IF(AND(H255&lt;OFFSET(H255,-计算结果!B$21,0,1,1),B255&gt;OFFSET(B255,-计算结果!B$21,0,1,1)),"卖",J254)),IF(计算结果!B$22=3,IF(AND(I255&gt;0,OFFSET(I255,-计算结果!B$21,0,1,1)&lt;0),"买",IF(AND(I255&lt;0,OFFSET(I255,-计算结果!B$21,0,1,1)&gt;0),"卖",J254)),""))),"买")</f>
        <v>买</v>
      </c>
      <c r="K255" s="4" t="str">
        <f t="shared" ca="1" si="19"/>
        <v/>
      </c>
      <c r="L255" s="3">
        <f ca="1">IF(J254="买",B255/B254-1,0)-IF(K255=1,计算结果!B$17,0)</f>
        <v>7.7265610703320942E-3</v>
      </c>
      <c r="M255" s="2">
        <f t="shared" ca="1" si="18"/>
        <v>1.0821417775181028</v>
      </c>
      <c r="N255" s="3">
        <f ca="1">1-M255/MAX(M$2:M255)</f>
        <v>0</v>
      </c>
      <c r="P255" s="2"/>
    </row>
    <row r="256" spans="1:16" x14ac:dyDescent="0.15">
      <c r="A256" s="1">
        <v>38737</v>
      </c>
      <c r="B256" s="2">
        <v>993.34</v>
      </c>
      <c r="C256" s="3">
        <f t="shared" si="16"/>
        <v>2.1387784750106498E-3</v>
      </c>
      <c r="D256" s="3">
        <f>1-B256/MAX(B$2:B256)</f>
        <v>5.30420027073919E-2</v>
      </c>
      <c r="E256" s="4">
        <f>E255*(计算结果!B$18-1)/(计算结果!B$18+1)+B256*2/(计算结果!B$18+1)</f>
        <v>971.35715474795029</v>
      </c>
      <c r="F256" s="4">
        <f>F255*(计算结果!B$19-1)/(计算结果!B$19+1)+B256*2/(计算结果!B$19+1)</f>
        <v>948.59811958279965</v>
      </c>
      <c r="G256" s="11">
        <f t="shared" si="15"/>
        <v>22.759035165150635</v>
      </c>
      <c r="H256" s="11">
        <f>H255*(计算结果!B$20-1)/(计算结果!B$20+1)+G256*2/(计算结果!B$20+1)</f>
        <v>21.314540516226955</v>
      </c>
      <c r="I256" s="11">
        <f t="shared" si="17"/>
        <v>2.8889892978473597</v>
      </c>
      <c r="J256" s="20" t="str">
        <f ca="1">IFERROR(IF(计算结果!B$22=1,IF(AND(G256&gt;0,H256&gt;0,G256&gt;H256,OFFSET(G256,-计算结果!B$21,0,1,1)&lt;OFFSET(H256,-计算结果!B$21,0,1,1)),"买",IF(AND(G256&lt;0,H256&lt;0,OFFSET(G256,-计算结果!B$21,0,1,1)&gt;OFFSET(H256,-计算结果!B$21,0,1,1)),"卖",J255)),IF(计算结果!B$22=2,IF(AND(H256&gt;OFFSET(H256,-计算结果!B$21,0,1,1),B256&lt;OFFSET(B256,-计算结果!B$21,0,1,1)),"买",IF(AND(H256&lt;OFFSET(H256,-计算结果!B$21,0,1,1),B256&gt;OFFSET(B256,-计算结果!B$21,0,1,1)),"卖",J255)),IF(计算结果!B$22=3,IF(AND(I256&gt;0,OFFSET(I256,-计算结果!B$21,0,1,1)&lt;0),"买",IF(AND(I256&lt;0,OFFSET(I256,-计算结果!B$21,0,1,1)&gt;0),"卖",J255)),""))),"买")</f>
        <v>买</v>
      </c>
      <c r="K256" s="4" t="str">
        <f t="shared" ca="1" si="19"/>
        <v/>
      </c>
      <c r="L256" s="3">
        <f ca="1">IF(J255="买",B256/B255-1,0)-IF(K256=1,计算结果!B$17,0)</f>
        <v>2.1387784750106498E-3</v>
      </c>
      <c r="M256" s="2">
        <f t="shared" ca="1" si="18"/>
        <v>1.0844562390587682</v>
      </c>
      <c r="N256" s="3">
        <f ca="1">1-M256/MAX(M$2:M256)</f>
        <v>0</v>
      </c>
      <c r="P256" s="2"/>
    </row>
    <row r="257" spans="1:16" x14ac:dyDescent="0.15">
      <c r="A257" s="1">
        <v>38740</v>
      </c>
      <c r="B257" s="2">
        <v>996.16</v>
      </c>
      <c r="C257" s="3">
        <f t="shared" si="16"/>
        <v>2.8389071214287576E-3</v>
      </c>
      <c r="D257" s="3">
        <f>1-B257/MAX(B$2:B257)</f>
        <v>5.0353676905184108E-2</v>
      </c>
      <c r="E257" s="4">
        <f>E256*(计算结果!B$18-1)/(计算结果!B$18+1)+B257*2/(计算结果!B$18+1)</f>
        <v>975.17297709441948</v>
      </c>
      <c r="F257" s="4">
        <f>F256*(计算结果!B$19-1)/(计算结果!B$19+1)+B257*2/(计算结果!B$19+1)</f>
        <v>952.12122183592567</v>
      </c>
      <c r="G257" s="11">
        <f t="shared" si="15"/>
        <v>23.051755258493813</v>
      </c>
      <c r="H257" s="11">
        <f>H256*(计算结果!B$20-1)/(计算结果!B$20+1)+G257*2/(计算结果!B$20+1)</f>
        <v>21.661983464680326</v>
      </c>
      <c r="I257" s="11">
        <f t="shared" si="17"/>
        <v>2.779543587626975</v>
      </c>
      <c r="J257" s="20" t="str">
        <f ca="1">IFERROR(IF(计算结果!B$22=1,IF(AND(G257&gt;0,H257&gt;0,G257&gt;H257,OFFSET(G257,-计算结果!B$21,0,1,1)&lt;OFFSET(H257,-计算结果!B$21,0,1,1)),"买",IF(AND(G257&lt;0,H257&lt;0,OFFSET(G257,-计算结果!B$21,0,1,1)&gt;OFFSET(H257,-计算结果!B$21,0,1,1)),"卖",J256)),IF(计算结果!B$22=2,IF(AND(H257&gt;OFFSET(H257,-计算结果!B$21,0,1,1),B257&lt;OFFSET(B257,-计算结果!B$21,0,1,1)),"买",IF(AND(H257&lt;OFFSET(H257,-计算结果!B$21,0,1,1),B257&gt;OFFSET(B257,-计算结果!B$21,0,1,1)),"卖",J256)),IF(计算结果!B$22=3,IF(AND(I257&gt;0,OFFSET(I257,-计算结果!B$21,0,1,1)&lt;0),"买",IF(AND(I257&lt;0,OFFSET(I257,-计算结果!B$21,0,1,1)&gt;0),"卖",J256)),""))),"买")</f>
        <v>买</v>
      </c>
      <c r="K257" s="4" t="str">
        <f t="shared" ca="1" si="19"/>
        <v/>
      </c>
      <c r="L257" s="3">
        <f ca="1">IF(J256="买",B257/B256-1,0)-IF(K257=1,计算结果!B$17,0)</f>
        <v>2.8389071214287576E-3</v>
      </c>
      <c r="M257" s="2">
        <f t="shared" ca="1" si="18"/>
        <v>1.0875349095987099</v>
      </c>
      <c r="N257" s="3">
        <f ca="1">1-M257/MAX(M$2:M257)</f>
        <v>0</v>
      </c>
      <c r="P257" s="2"/>
    </row>
    <row r="258" spans="1:16" x14ac:dyDescent="0.15">
      <c r="A258" s="1">
        <v>38741</v>
      </c>
      <c r="B258" s="2">
        <v>999.09</v>
      </c>
      <c r="C258" s="3">
        <f t="shared" si="16"/>
        <v>2.94129457115333E-3</v>
      </c>
      <c r="D258" s="3">
        <f>1-B258/MAX(B$2:B258)</f>
        <v>4.7560487330549628E-2</v>
      </c>
      <c r="E258" s="4">
        <f>E257*(计算结果!B$18-1)/(计算结果!B$18+1)+B258*2/(计算结果!B$18+1)</f>
        <v>978.85251907989334</v>
      </c>
      <c r="F258" s="4">
        <f>F257*(计算结果!B$19-1)/(计算结果!B$19+1)+B258*2/(计算结果!B$19+1)</f>
        <v>955.60039058882012</v>
      </c>
      <c r="G258" s="11">
        <f t="shared" si="15"/>
        <v>23.252128491073222</v>
      </c>
      <c r="H258" s="11">
        <f>H257*(计算结果!B$20-1)/(计算结果!B$20+1)+G258*2/(计算结果!B$20+1)</f>
        <v>21.980012469958904</v>
      </c>
      <c r="I258" s="11">
        <f t="shared" si="17"/>
        <v>2.5442320422286357</v>
      </c>
      <c r="J258" s="20" t="str">
        <f ca="1">IFERROR(IF(计算结果!B$22=1,IF(AND(G258&gt;0,H258&gt;0,G258&gt;H258,OFFSET(G258,-计算结果!B$21,0,1,1)&lt;OFFSET(H258,-计算结果!B$21,0,1,1)),"买",IF(AND(G258&lt;0,H258&lt;0,OFFSET(G258,-计算结果!B$21,0,1,1)&gt;OFFSET(H258,-计算结果!B$21,0,1,1)),"卖",J257)),IF(计算结果!B$22=2,IF(AND(H258&gt;OFFSET(H258,-计算结果!B$21,0,1,1),B258&lt;OFFSET(B258,-计算结果!B$21,0,1,1)),"买",IF(AND(H258&lt;OFFSET(H258,-计算结果!B$21,0,1,1),B258&gt;OFFSET(B258,-计算结果!B$21,0,1,1)),"卖",J257)),IF(计算结果!B$22=3,IF(AND(I258&gt;0,OFFSET(I258,-计算结果!B$21,0,1,1)&lt;0),"买",IF(AND(I258&lt;0,OFFSET(I258,-计算结果!B$21,0,1,1)&gt;0),"卖",J257)),""))),"买")</f>
        <v>买</v>
      </c>
      <c r="K258" s="4" t="str">
        <f t="shared" ca="1" si="19"/>
        <v/>
      </c>
      <c r="L258" s="3">
        <f ca="1">IF(J257="买",B258/B257-1,0)-IF(K258=1,计算结果!B$17,0)</f>
        <v>2.94129457115333E-3</v>
      </c>
      <c r="M258" s="2">
        <f t="shared" ca="1" si="18"/>
        <v>1.0907336701242523</v>
      </c>
      <c r="N258" s="3">
        <f ca="1">1-M258/MAX(M$2:M258)</f>
        <v>0</v>
      </c>
      <c r="P258" s="2"/>
    </row>
    <row r="259" spans="1:16" x14ac:dyDescent="0.15">
      <c r="A259" s="1">
        <v>38742</v>
      </c>
      <c r="B259" s="2">
        <v>1009.6</v>
      </c>
      <c r="C259" s="3">
        <f t="shared" si="16"/>
        <v>1.0519572811258149E-2</v>
      </c>
      <c r="D259" s="3">
        <f>1-B259/MAX(B$2:B259)</f>
        <v>3.7541230528704062E-2</v>
      </c>
      <c r="E259" s="4">
        <f>E258*(计算结果!B$18-1)/(计算结果!B$18+1)+B259*2/(计算结果!B$18+1)</f>
        <v>983.58290075990976</v>
      </c>
      <c r="F259" s="4">
        <f>F258*(计算结果!B$19-1)/(计算结果!B$19+1)+B259*2/(计算结果!B$19+1)</f>
        <v>959.60036165631504</v>
      </c>
      <c r="G259" s="11">
        <f t="shared" ref="G259:G322" si="20">E259-F259</f>
        <v>23.982539103594718</v>
      </c>
      <c r="H259" s="11">
        <f>H258*(计算结果!B$20-1)/(计算结果!B$20+1)+G259*2/(计算结果!B$20+1)</f>
        <v>22.380517796686068</v>
      </c>
      <c r="I259" s="11">
        <f t="shared" si="17"/>
        <v>3.2040426138173004</v>
      </c>
      <c r="J259" s="20" t="str">
        <f ca="1">IFERROR(IF(计算结果!B$22=1,IF(AND(G259&gt;0,H259&gt;0,G259&gt;H259,OFFSET(G259,-计算结果!B$21,0,1,1)&lt;OFFSET(H259,-计算结果!B$21,0,1,1)),"买",IF(AND(G259&lt;0,H259&lt;0,OFFSET(G259,-计算结果!B$21,0,1,1)&gt;OFFSET(H259,-计算结果!B$21,0,1,1)),"卖",J258)),IF(计算结果!B$22=2,IF(AND(H259&gt;OFFSET(H259,-计算结果!B$21,0,1,1),B259&lt;OFFSET(B259,-计算结果!B$21,0,1,1)),"买",IF(AND(H259&lt;OFFSET(H259,-计算结果!B$21,0,1,1),B259&gt;OFFSET(B259,-计算结果!B$21,0,1,1)),"卖",J258)),IF(计算结果!B$22=3,IF(AND(I259&gt;0,OFFSET(I259,-计算结果!B$21,0,1,1)&lt;0),"买",IF(AND(I259&lt;0,OFFSET(I259,-计算结果!B$21,0,1,1)&gt;0),"卖",J258)),""))),"买")</f>
        <v>买</v>
      </c>
      <c r="K259" s="4" t="str">
        <f t="shared" ca="1" si="19"/>
        <v/>
      </c>
      <c r="L259" s="3">
        <f ca="1">IF(J258="买",B259/B258-1,0)-IF(K259=1,计算结果!B$17,0)</f>
        <v>1.0519572811258149E-2</v>
      </c>
      <c r="M259" s="2">
        <f t="shared" ca="1" si="18"/>
        <v>1.1022077223848152</v>
      </c>
      <c r="N259" s="3">
        <f ca="1">1-M259/MAX(M$2:M259)</f>
        <v>0</v>
      </c>
      <c r="P259" s="2"/>
    </row>
    <row r="260" spans="1:16" x14ac:dyDescent="0.15">
      <c r="A260" s="1">
        <v>38754</v>
      </c>
      <c r="B260" s="2">
        <v>1033.23</v>
      </c>
      <c r="C260" s="3">
        <f t="shared" ref="C260:C323" si="21">B260/B259-1</f>
        <v>2.3405309033280419E-2</v>
      </c>
      <c r="D260" s="3">
        <f>1-B260/MAX(B$2:B260)</f>
        <v>1.5014585597437513E-2</v>
      </c>
      <c r="E260" s="4">
        <f>E259*(计算结果!B$18-1)/(计算结果!B$18+1)+B260*2/(计算结果!B$18+1)</f>
        <v>991.22091602761589</v>
      </c>
      <c r="F260" s="4">
        <f>F259*(计算结果!B$19-1)/(计算结果!B$19+1)+B260*2/(计算结果!B$19+1)</f>
        <v>965.05440894103253</v>
      </c>
      <c r="G260" s="11">
        <f t="shared" si="20"/>
        <v>26.166507086583351</v>
      </c>
      <c r="H260" s="11">
        <f>H259*(计算结果!B$20-1)/(计算结果!B$20+1)+G260*2/(计算结果!B$20+1)</f>
        <v>23.137715654665524</v>
      </c>
      <c r="I260" s="11">
        <f t="shared" ref="I260:I323" si="22">2*(G260-H260)</f>
        <v>6.0575828638356555</v>
      </c>
      <c r="J260" s="20" t="str">
        <f ca="1">IFERROR(IF(计算结果!B$22=1,IF(AND(G260&gt;0,H260&gt;0,G260&gt;H260,OFFSET(G260,-计算结果!B$21,0,1,1)&lt;OFFSET(H260,-计算结果!B$21,0,1,1)),"买",IF(AND(G260&lt;0,H260&lt;0,OFFSET(G260,-计算结果!B$21,0,1,1)&gt;OFFSET(H260,-计算结果!B$21,0,1,1)),"卖",J259)),IF(计算结果!B$22=2,IF(AND(H260&gt;OFFSET(H260,-计算结果!B$21,0,1,1),B260&lt;OFFSET(B260,-计算结果!B$21,0,1,1)),"买",IF(AND(H260&lt;OFFSET(H260,-计算结果!B$21,0,1,1),B260&gt;OFFSET(B260,-计算结果!B$21,0,1,1)),"卖",J259)),IF(计算结果!B$22=3,IF(AND(I260&gt;0,OFFSET(I260,-计算结果!B$21,0,1,1)&lt;0),"买",IF(AND(I260&lt;0,OFFSET(I260,-计算结果!B$21,0,1,1)&gt;0),"卖",J259)),""))),"买")</f>
        <v>买</v>
      </c>
      <c r="K260" s="4" t="str">
        <f t="shared" ca="1" si="19"/>
        <v/>
      </c>
      <c r="L260" s="3">
        <f ca="1">IF(J259="买",B260/B259-1,0)-IF(K260=1,计算结果!B$17,0)</f>
        <v>2.3405309033280419E-2</v>
      </c>
      <c r="M260" s="2">
        <f t="shared" ref="M260:M323" ca="1" si="23">IFERROR(M259*(1+L260),M259)</f>
        <v>1.1280052347461</v>
      </c>
      <c r="N260" s="3">
        <f ca="1">1-M260/MAX(M$2:M260)</f>
        <v>0</v>
      </c>
      <c r="P260" s="2"/>
    </row>
    <row r="261" spans="1:16" x14ac:dyDescent="0.15">
      <c r="A261" s="1">
        <v>38755</v>
      </c>
      <c r="B261" s="2">
        <v>1029.94</v>
      </c>
      <c r="C261" s="3">
        <f t="shared" si="21"/>
        <v>-3.1841893866805249E-3</v>
      </c>
      <c r="D261" s="3">
        <f>1-B261/MAX(B$2:B261)</f>
        <v>1.8150965700013288E-2</v>
      </c>
      <c r="E261" s="4">
        <f>E260*(计算结果!B$18-1)/(计算结果!B$18+1)+B261*2/(计算结果!B$18+1)</f>
        <v>997.17769817721353</v>
      </c>
      <c r="F261" s="4">
        <f>F260*(计算结果!B$19-1)/(计算结果!B$19+1)+B261*2/(计算结果!B$19+1)</f>
        <v>969.86074901947472</v>
      </c>
      <c r="G261" s="11">
        <f t="shared" si="20"/>
        <v>27.316949157738804</v>
      </c>
      <c r="H261" s="11">
        <f>H260*(计算结果!B$20-1)/(计算结果!B$20+1)+G261*2/(计算结果!B$20+1)</f>
        <v>23.97356235528018</v>
      </c>
      <c r="I261" s="11">
        <f t="shared" si="22"/>
        <v>6.6867736049172493</v>
      </c>
      <c r="J261" s="20" t="str">
        <f ca="1">IFERROR(IF(计算结果!B$22=1,IF(AND(G261&gt;0,H261&gt;0,G261&gt;H261,OFFSET(G261,-计算结果!B$21,0,1,1)&lt;OFFSET(H261,-计算结果!B$21,0,1,1)),"买",IF(AND(G261&lt;0,H261&lt;0,OFFSET(G261,-计算结果!B$21,0,1,1)&gt;OFFSET(H261,-计算结果!B$21,0,1,1)),"卖",J260)),IF(计算结果!B$22=2,IF(AND(H261&gt;OFFSET(H261,-计算结果!B$21,0,1,1),B261&lt;OFFSET(B261,-计算结果!B$21,0,1,1)),"买",IF(AND(H261&lt;OFFSET(H261,-计算结果!B$21,0,1,1),B261&gt;OFFSET(B261,-计算结果!B$21,0,1,1)),"卖",J260)),IF(计算结果!B$22=3,IF(AND(I261&gt;0,OFFSET(I261,-计算结果!B$21,0,1,1)&lt;0),"买",IF(AND(I261&lt;0,OFFSET(I261,-计算结果!B$21,0,1,1)&gt;0),"卖",J260)),""))),"买")</f>
        <v>买</v>
      </c>
      <c r="K261" s="4" t="str">
        <f t="shared" ref="K261:K324" ca="1" si="24">IF(J260&lt;&gt;J261,1,"")</f>
        <v/>
      </c>
      <c r="L261" s="3">
        <f ca="1">IF(J260="买",B261/B260-1,0)-IF(K261=1,计算结果!B$17,0)</f>
        <v>-3.1841893866805249E-3</v>
      </c>
      <c r="M261" s="2">
        <f t="shared" ca="1" si="23"/>
        <v>1.1244134524495015</v>
      </c>
      <c r="N261" s="3">
        <f ca="1">1-M261/MAX(M$2:M261)</f>
        <v>3.1841893866804138E-3</v>
      </c>
      <c r="P261" s="2"/>
    </row>
    <row r="262" spans="1:16" x14ac:dyDescent="0.15">
      <c r="A262" s="1">
        <v>38756</v>
      </c>
      <c r="B262" s="2">
        <v>1033.07</v>
      </c>
      <c r="C262" s="3">
        <f t="shared" si="21"/>
        <v>3.0390119812804262E-3</v>
      </c>
      <c r="D262" s="3">
        <f>1-B262/MAX(B$2:B262)</f>
        <v>1.5167114720967101E-2</v>
      </c>
      <c r="E262" s="4">
        <f>E261*(计算结果!B$18-1)/(计算结果!B$18+1)+B262*2/(计算结果!B$18+1)</f>
        <v>1002.6995907653345</v>
      </c>
      <c r="F262" s="4">
        <f>F261*(计算结果!B$19-1)/(计算结果!B$19+1)+B262*2/(计算结果!B$19+1)</f>
        <v>974.54291575877301</v>
      </c>
      <c r="G262" s="11">
        <f t="shared" si="20"/>
        <v>28.1566750065615</v>
      </c>
      <c r="H262" s="11">
        <f>H261*(计算结果!B$20-1)/(计算结果!B$20+1)+G262*2/(计算结果!B$20+1)</f>
        <v>24.810184885536444</v>
      </c>
      <c r="I262" s="11">
        <f t="shared" si="22"/>
        <v>6.6929802420501119</v>
      </c>
      <c r="J262" s="20" t="str">
        <f ca="1">IFERROR(IF(计算结果!B$22=1,IF(AND(G262&gt;0,H262&gt;0,G262&gt;H262,OFFSET(G262,-计算结果!B$21,0,1,1)&lt;OFFSET(H262,-计算结果!B$21,0,1,1)),"买",IF(AND(G262&lt;0,H262&lt;0,OFFSET(G262,-计算结果!B$21,0,1,1)&gt;OFFSET(H262,-计算结果!B$21,0,1,1)),"卖",J261)),IF(计算结果!B$22=2,IF(AND(H262&gt;OFFSET(H262,-计算结果!B$21,0,1,1),B262&lt;OFFSET(B262,-计算结果!B$21,0,1,1)),"买",IF(AND(H262&lt;OFFSET(H262,-计算结果!B$21,0,1,1),B262&gt;OFFSET(B262,-计算结果!B$21,0,1,1)),"卖",J261)),IF(计算结果!B$22=3,IF(AND(I262&gt;0,OFFSET(I262,-计算结果!B$21,0,1,1)&lt;0),"买",IF(AND(I262&lt;0,OFFSET(I262,-计算结果!B$21,0,1,1)&gt;0),"卖",J261)),""))),"买")</f>
        <v>买</v>
      </c>
      <c r="K262" s="4" t="str">
        <f t="shared" ca="1" si="24"/>
        <v/>
      </c>
      <c r="L262" s="3">
        <f ca="1">IF(J261="买",B262/B261-1,0)-IF(K262=1,计算结果!B$17,0)</f>
        <v>3.0390119812804262E-3</v>
      </c>
      <c r="M262" s="2">
        <f t="shared" ca="1" si="23"/>
        <v>1.1278305584034085</v>
      </c>
      <c r="N262" s="3">
        <f ca="1">1-M262/MAX(M$2:M262)</f>
        <v>1.5485419509675413E-4</v>
      </c>
      <c r="P262" s="2"/>
    </row>
    <row r="263" spans="1:16" x14ac:dyDescent="0.15">
      <c r="A263" s="1">
        <v>38757</v>
      </c>
      <c r="B263" s="2">
        <v>1019.6</v>
      </c>
      <c r="C263" s="3">
        <f t="shared" si="21"/>
        <v>-1.3038806663633551E-2</v>
      </c>
      <c r="D263" s="3">
        <f>1-B263/MAX(B$2:B263)</f>
        <v>2.800816030810882E-2</v>
      </c>
      <c r="E263" s="4">
        <f>E262*(计算结果!B$18-1)/(计算结果!B$18+1)+B263*2/(计算结果!B$18+1)</f>
        <v>1005.2996537245137</v>
      </c>
      <c r="F263" s="4">
        <f>F262*(计算结果!B$19-1)/(计算结果!B$19+1)+B263*2/(计算结果!B$19+1)</f>
        <v>977.88047755441937</v>
      </c>
      <c r="G263" s="11">
        <f t="shared" si="20"/>
        <v>27.419176170094374</v>
      </c>
      <c r="H263" s="11">
        <f>H262*(计算结果!B$20-1)/(计算结果!B$20+1)+G263*2/(计算结果!B$20+1)</f>
        <v>25.331983142448031</v>
      </c>
      <c r="I263" s="11">
        <f t="shared" si="22"/>
        <v>4.1743860552926861</v>
      </c>
      <c r="J263" s="20" t="str">
        <f ca="1">IFERROR(IF(计算结果!B$22=1,IF(AND(G263&gt;0,H263&gt;0,G263&gt;H263,OFFSET(G263,-计算结果!B$21,0,1,1)&lt;OFFSET(H263,-计算结果!B$21,0,1,1)),"买",IF(AND(G263&lt;0,H263&lt;0,OFFSET(G263,-计算结果!B$21,0,1,1)&gt;OFFSET(H263,-计算结果!B$21,0,1,1)),"卖",J262)),IF(计算结果!B$22=2,IF(AND(H263&gt;OFFSET(H263,-计算结果!B$21,0,1,1),B263&lt;OFFSET(B263,-计算结果!B$21,0,1,1)),"买",IF(AND(H263&lt;OFFSET(H263,-计算结果!B$21,0,1,1),B263&gt;OFFSET(B263,-计算结果!B$21,0,1,1)),"卖",J262)),IF(计算结果!B$22=3,IF(AND(I263&gt;0,OFFSET(I263,-计算结果!B$21,0,1,1)&lt;0),"买",IF(AND(I263&lt;0,OFFSET(I263,-计算结果!B$21,0,1,1)&gt;0),"卖",J262)),""))),"买")</f>
        <v>买</v>
      </c>
      <c r="K263" s="4" t="str">
        <f t="shared" ca="1" si="24"/>
        <v/>
      </c>
      <c r="L263" s="3">
        <f ca="1">IF(J262="买",B263/B262-1,0)-IF(K263=1,计算结果!B$17,0)</f>
        <v>-1.3038806663633551E-2</v>
      </c>
      <c r="M263" s="2">
        <f t="shared" ca="1" si="23"/>
        <v>1.1131249938030485</v>
      </c>
      <c r="N263" s="3">
        <f ca="1">1-M263/MAX(M$2:M263)</f>
        <v>1.319164174481946E-2</v>
      </c>
      <c r="P263" s="2"/>
    </row>
    <row r="264" spans="1:16" x14ac:dyDescent="0.15">
      <c r="A264" s="1">
        <v>38758</v>
      </c>
      <c r="B264" s="2">
        <v>1032.3399999999999</v>
      </c>
      <c r="C264" s="3">
        <f t="shared" si="21"/>
        <v>1.2495096116123872E-2</v>
      </c>
      <c r="D264" s="3">
        <f>1-B264/MAX(B$2:B264)</f>
        <v>1.5863028847070582E-2</v>
      </c>
      <c r="E264" s="4">
        <f>E263*(计算结果!B$18-1)/(计算结果!B$18+1)+B264*2/(计算结果!B$18+1)</f>
        <v>1009.4597069976655</v>
      </c>
      <c r="F264" s="4">
        <f>F263*(计算结果!B$19-1)/(计算结果!B$19+1)+B264*2/(计算结果!B$19+1)</f>
        <v>981.91451625409195</v>
      </c>
      <c r="G264" s="11">
        <f t="shared" si="20"/>
        <v>27.545190743573585</v>
      </c>
      <c r="H264" s="11">
        <f>H263*(计算结果!B$20-1)/(计算结果!B$20+1)+G264*2/(计算结果!B$20+1)</f>
        <v>25.774624662673141</v>
      </c>
      <c r="I264" s="11">
        <f t="shared" si="22"/>
        <v>3.5411321618008884</v>
      </c>
      <c r="J264" s="20" t="str">
        <f ca="1">IFERROR(IF(计算结果!B$22=1,IF(AND(G264&gt;0,H264&gt;0,G264&gt;H264,OFFSET(G264,-计算结果!B$21,0,1,1)&lt;OFFSET(H264,-计算结果!B$21,0,1,1)),"买",IF(AND(G264&lt;0,H264&lt;0,OFFSET(G264,-计算结果!B$21,0,1,1)&gt;OFFSET(H264,-计算结果!B$21,0,1,1)),"卖",J263)),IF(计算结果!B$22=2,IF(AND(H264&gt;OFFSET(H264,-计算结果!B$21,0,1,1),B264&lt;OFFSET(B264,-计算结果!B$21,0,1,1)),"买",IF(AND(H264&lt;OFFSET(H264,-计算结果!B$21,0,1,1),B264&gt;OFFSET(B264,-计算结果!B$21,0,1,1)),"卖",J263)),IF(计算结果!B$22=3,IF(AND(I264&gt;0,OFFSET(I264,-计算结果!B$21,0,1,1)&lt;0),"买",IF(AND(I264&lt;0,OFFSET(I264,-计算结果!B$21,0,1,1)&gt;0),"卖",J263)),""))),"买")</f>
        <v>买</v>
      </c>
      <c r="K264" s="4" t="str">
        <f t="shared" ca="1" si="24"/>
        <v/>
      </c>
      <c r="L264" s="3">
        <f ca="1">IF(J263="买",B264/B263-1,0)-IF(K264=1,计算结果!B$17,0)</f>
        <v>1.2495096116123872E-2</v>
      </c>
      <c r="M264" s="2">
        <f t="shared" ca="1" si="23"/>
        <v>1.1270335975898773</v>
      </c>
      <c r="N264" s="3">
        <f ca="1">1-M264/MAX(M$2:M264)</f>
        <v>8.6137646022665937E-4</v>
      </c>
      <c r="P264" s="2"/>
    </row>
    <row r="265" spans="1:16" x14ac:dyDescent="0.15">
      <c r="A265" s="1">
        <v>38761</v>
      </c>
      <c r="B265" s="2">
        <v>1031.6099999999999</v>
      </c>
      <c r="C265" s="3">
        <f t="shared" si="21"/>
        <v>-7.0713137144740035E-4</v>
      </c>
      <c r="D265" s="3">
        <f>1-B265/MAX(B$2:B265)</f>
        <v>1.6558942973174062E-2</v>
      </c>
      <c r="E265" s="4">
        <f>E264*(计算结果!B$18-1)/(计算结果!B$18+1)+B265*2/(计算结果!B$18+1)</f>
        <v>1012.8674443826401</v>
      </c>
      <c r="F265" s="4">
        <f>F264*(计算结果!B$19-1)/(计算结果!B$19+1)+B265*2/(计算结果!B$19+1)</f>
        <v>985.5956631982333</v>
      </c>
      <c r="G265" s="11">
        <f t="shared" si="20"/>
        <v>27.271781184406791</v>
      </c>
      <c r="H265" s="11">
        <f>H264*(计算结果!B$20-1)/(计算结果!B$20+1)+G265*2/(计算结果!B$20+1)</f>
        <v>26.074055967019873</v>
      </c>
      <c r="I265" s="11">
        <f t="shared" si="22"/>
        <v>2.395450434773835</v>
      </c>
      <c r="J265" s="20" t="str">
        <f ca="1">IFERROR(IF(计算结果!B$22=1,IF(AND(G265&gt;0,H265&gt;0,G265&gt;H265,OFFSET(G265,-计算结果!B$21,0,1,1)&lt;OFFSET(H265,-计算结果!B$21,0,1,1)),"买",IF(AND(G265&lt;0,H265&lt;0,OFFSET(G265,-计算结果!B$21,0,1,1)&gt;OFFSET(H265,-计算结果!B$21,0,1,1)),"卖",J264)),IF(计算结果!B$22=2,IF(AND(H265&gt;OFFSET(H265,-计算结果!B$21,0,1,1),B265&lt;OFFSET(B265,-计算结果!B$21,0,1,1)),"买",IF(AND(H265&lt;OFFSET(H265,-计算结果!B$21,0,1,1),B265&gt;OFFSET(B265,-计算结果!B$21,0,1,1)),"卖",J264)),IF(计算结果!B$22=3,IF(AND(I265&gt;0,OFFSET(I265,-计算结果!B$21,0,1,1)&lt;0),"买",IF(AND(I265&lt;0,OFFSET(I265,-计算结果!B$21,0,1,1)&gt;0),"卖",J264)),""))),"买")</f>
        <v>买</v>
      </c>
      <c r="K265" s="4" t="str">
        <f t="shared" ca="1" si="24"/>
        <v/>
      </c>
      <c r="L265" s="3">
        <f ca="1">IF(J264="买",B265/B264-1,0)-IF(K265=1,计算结果!B$17,0)</f>
        <v>-7.0713137144740035E-4</v>
      </c>
      <c r="M265" s="2">
        <f t="shared" ca="1" si="23"/>
        <v>1.1262366367763463</v>
      </c>
      <c r="N265" s="3">
        <f ca="1">1-M265/MAX(M$2:M265)</f>
        <v>1.5678987253563426E-3</v>
      </c>
      <c r="P265" s="2"/>
    </row>
    <row r="266" spans="1:16" x14ac:dyDescent="0.15">
      <c r="A266" s="1">
        <v>38762</v>
      </c>
      <c r="B266" s="2">
        <v>1038.53</v>
      </c>
      <c r="C266" s="3">
        <f t="shared" si="21"/>
        <v>6.7079613419800399E-3</v>
      </c>
      <c r="D266" s="3">
        <f>1-B266/MAX(B$2:B266)</f>
        <v>9.9620583805221097E-3</v>
      </c>
      <c r="E266" s="4">
        <f>E265*(计算结果!B$18-1)/(计算结果!B$18+1)+B266*2/(计算结果!B$18+1)</f>
        <v>1016.8155298622339</v>
      </c>
      <c r="F266" s="4">
        <f>F265*(计算结果!B$19-1)/(计算结果!B$19+1)+B266*2/(计算结果!B$19+1)</f>
        <v>989.51672518354928</v>
      </c>
      <c r="G266" s="11">
        <f t="shared" si="20"/>
        <v>27.298804678684633</v>
      </c>
      <c r="H266" s="11">
        <f>H265*(计算结果!B$20-1)/(计算结果!B$20+1)+G266*2/(计算结果!B$20+1)</f>
        <v>26.319005709352826</v>
      </c>
      <c r="I266" s="11">
        <f t="shared" si="22"/>
        <v>1.9595979386636131</v>
      </c>
      <c r="J266" s="20" t="str">
        <f ca="1">IFERROR(IF(计算结果!B$22=1,IF(AND(G266&gt;0,H266&gt;0,G266&gt;H266,OFFSET(G266,-计算结果!B$21,0,1,1)&lt;OFFSET(H266,-计算结果!B$21,0,1,1)),"买",IF(AND(G266&lt;0,H266&lt;0,OFFSET(G266,-计算结果!B$21,0,1,1)&gt;OFFSET(H266,-计算结果!B$21,0,1,1)),"卖",J265)),IF(计算结果!B$22=2,IF(AND(H266&gt;OFFSET(H266,-计算结果!B$21,0,1,1),B266&lt;OFFSET(B266,-计算结果!B$21,0,1,1)),"买",IF(AND(H266&lt;OFFSET(H266,-计算结果!B$21,0,1,1),B266&gt;OFFSET(B266,-计算结果!B$21,0,1,1)),"卖",J265)),IF(计算结果!B$22=3,IF(AND(I266&gt;0,OFFSET(I266,-计算结果!B$21,0,1,1)&lt;0),"买",IF(AND(I266&lt;0,OFFSET(I266,-计算结果!B$21,0,1,1)&gt;0),"卖",J265)),""))),"买")</f>
        <v>买</v>
      </c>
      <c r="K266" s="4" t="str">
        <f t="shared" ca="1" si="24"/>
        <v/>
      </c>
      <c r="L266" s="3">
        <f ca="1">IF(J265="买",B266/B265-1,0)-IF(K266=1,计算结果!B$17,0)</f>
        <v>6.7079613419800399E-3</v>
      </c>
      <c r="M266" s="2">
        <f t="shared" ca="1" si="23"/>
        <v>1.1337913885977637</v>
      </c>
      <c r="N266" s="3">
        <f ca="1">1-M266/MAX(M$2:M266)</f>
        <v>0</v>
      </c>
      <c r="P266" s="2"/>
    </row>
    <row r="267" spans="1:16" x14ac:dyDescent="0.15">
      <c r="A267" s="1">
        <v>38763</v>
      </c>
      <c r="B267" s="2">
        <v>1041.6600000000001</v>
      </c>
      <c r="C267" s="3">
        <f t="shared" si="21"/>
        <v>3.0138753815489583E-3</v>
      </c>
      <c r="D267" s="3">
        <f>1-B267/MAX(B$2:B267)</f>
        <v>6.9782074014757001E-3</v>
      </c>
      <c r="E267" s="4">
        <f>E266*(计算结果!B$18-1)/(计算结果!B$18+1)+B267*2/(计算结果!B$18+1)</f>
        <v>1020.6377560372748</v>
      </c>
      <c r="F267" s="4">
        <f>F266*(计算结果!B$19-1)/(计算结果!B$19+1)+B267*2/(计算结果!B$19+1)</f>
        <v>993.37918998476778</v>
      </c>
      <c r="G267" s="11">
        <f t="shared" si="20"/>
        <v>27.258566052507035</v>
      </c>
      <c r="H267" s="11">
        <f>H266*(计算结果!B$20-1)/(计算结果!B$20+1)+G267*2/(计算结果!B$20+1)</f>
        <v>26.506917777983666</v>
      </c>
      <c r="I267" s="11">
        <f t="shared" si="22"/>
        <v>1.5032965490467376</v>
      </c>
      <c r="J267" s="20" t="str">
        <f ca="1">IFERROR(IF(计算结果!B$22=1,IF(AND(G267&gt;0,H267&gt;0,G267&gt;H267,OFFSET(G267,-计算结果!B$21,0,1,1)&lt;OFFSET(H267,-计算结果!B$21,0,1,1)),"买",IF(AND(G267&lt;0,H267&lt;0,OFFSET(G267,-计算结果!B$21,0,1,1)&gt;OFFSET(H267,-计算结果!B$21,0,1,1)),"卖",J266)),IF(计算结果!B$22=2,IF(AND(H267&gt;OFFSET(H267,-计算结果!B$21,0,1,1),B267&lt;OFFSET(B267,-计算结果!B$21,0,1,1)),"买",IF(AND(H267&lt;OFFSET(H267,-计算结果!B$21,0,1,1),B267&gt;OFFSET(B267,-计算结果!B$21,0,1,1)),"卖",J266)),IF(计算结果!B$22=3,IF(AND(I267&gt;0,OFFSET(I267,-计算结果!B$21,0,1,1)&lt;0),"买",IF(AND(I267&lt;0,OFFSET(I267,-计算结果!B$21,0,1,1)&gt;0),"卖",J266)),""))),"买")</f>
        <v>买</v>
      </c>
      <c r="K267" s="4" t="str">
        <f t="shared" ca="1" si="24"/>
        <v/>
      </c>
      <c r="L267" s="3">
        <f ca="1">IF(J266="买",B267/B266-1,0)-IF(K267=1,计算结果!B$17,0)</f>
        <v>3.0138753815489583E-3</v>
      </c>
      <c r="M267" s="2">
        <f t="shared" ca="1" si="23"/>
        <v>1.1372084945516707</v>
      </c>
      <c r="N267" s="3">
        <f ca="1">1-M267/MAX(M$2:M267)</f>
        <v>0</v>
      </c>
      <c r="P267" s="2"/>
    </row>
    <row r="268" spans="1:16" x14ac:dyDescent="0.15">
      <c r="A268" s="1">
        <v>38764</v>
      </c>
      <c r="B268" s="2">
        <v>1020.12</v>
      </c>
      <c r="C268" s="3">
        <f t="shared" si="21"/>
        <v>-2.0678532342607081E-2</v>
      </c>
      <c r="D268" s="3">
        <f>1-B268/MAX(B$2:B268)</f>
        <v>2.7512440656637938E-2</v>
      </c>
      <c r="E268" s="4">
        <f>E267*(计算结果!B$18-1)/(计算结果!B$18+1)+B268*2/(计算结果!B$18+1)</f>
        <v>1020.5581012623095</v>
      </c>
      <c r="F268" s="4">
        <f>F267*(计算结果!B$19-1)/(计算结果!B$19+1)+B268*2/(计算结果!B$19+1)</f>
        <v>995.35999072663685</v>
      </c>
      <c r="G268" s="11">
        <f t="shared" si="20"/>
        <v>25.19811053567264</v>
      </c>
      <c r="H268" s="11">
        <f>H267*(计算结果!B$20-1)/(计算结果!B$20+1)+G268*2/(计算结果!B$20+1)</f>
        <v>26.245156329521464</v>
      </c>
      <c r="I268" s="11">
        <f t="shared" si="22"/>
        <v>-2.0940915876976476</v>
      </c>
      <c r="J268" s="20" t="str">
        <f ca="1">IFERROR(IF(计算结果!B$22=1,IF(AND(G268&gt;0,H268&gt;0,G268&gt;H268,OFFSET(G268,-计算结果!B$21,0,1,1)&lt;OFFSET(H268,-计算结果!B$21,0,1,1)),"买",IF(AND(G268&lt;0,H268&lt;0,OFFSET(G268,-计算结果!B$21,0,1,1)&gt;OFFSET(H268,-计算结果!B$21,0,1,1)),"卖",J267)),IF(计算结果!B$22=2,IF(AND(H268&gt;OFFSET(H268,-计算结果!B$21,0,1,1),B268&lt;OFFSET(B268,-计算结果!B$21,0,1,1)),"买",IF(AND(H268&lt;OFFSET(H268,-计算结果!B$21,0,1,1),B268&gt;OFFSET(B268,-计算结果!B$21,0,1,1)),"卖",J267)),IF(计算结果!B$22=3,IF(AND(I268&gt;0,OFFSET(I268,-计算结果!B$21,0,1,1)&lt;0),"买",IF(AND(I268&lt;0,OFFSET(I268,-计算结果!B$21,0,1,1)&gt;0),"卖",J267)),""))),"买")</f>
        <v>卖</v>
      </c>
      <c r="K268" s="4">
        <f t="shared" ca="1" si="24"/>
        <v>1</v>
      </c>
      <c r="L268" s="3">
        <f ca="1">IF(J267="买",B268/B267-1,0)-IF(K268=1,计算结果!B$17,0)</f>
        <v>-2.0678532342607081E-2</v>
      </c>
      <c r="M268" s="2">
        <f t="shared" ca="1" si="23"/>
        <v>1.1136926919167964</v>
      </c>
      <c r="N268" s="3">
        <f ca="1">1-M268/MAX(M$2:M268)</f>
        <v>2.0678532342607081E-2</v>
      </c>
      <c r="P268" s="2"/>
    </row>
    <row r="269" spans="1:16" x14ac:dyDescent="0.15">
      <c r="A269" s="1">
        <v>38765</v>
      </c>
      <c r="B269" s="2">
        <v>1020.37</v>
      </c>
      <c r="C269" s="3">
        <f t="shared" si="21"/>
        <v>2.450692075441907E-4</v>
      </c>
      <c r="D269" s="3">
        <f>1-B269/MAX(B$2:B269)</f>
        <v>2.7274113901122998E-2</v>
      </c>
      <c r="E269" s="4">
        <f>E268*(计算结果!B$18-1)/(计算结果!B$18+1)+B269*2/(计算结果!B$18+1)</f>
        <v>1020.5291626065697</v>
      </c>
      <c r="F269" s="4">
        <f>F268*(计算结果!B$19-1)/(计算结果!B$19+1)+B269*2/(计算结果!B$19+1)</f>
        <v>997.21258400614522</v>
      </c>
      <c r="G269" s="11">
        <f t="shared" si="20"/>
        <v>23.316578600424464</v>
      </c>
      <c r="H269" s="11">
        <f>H268*(计算结果!B$20-1)/(计算结果!B$20+1)+G269*2/(计算结果!B$20+1)</f>
        <v>25.659440783702063</v>
      </c>
      <c r="I269" s="11">
        <f t="shared" si="22"/>
        <v>-4.6857243665551991</v>
      </c>
      <c r="J269" s="20" t="str">
        <f ca="1">IFERROR(IF(计算结果!B$22=1,IF(AND(G269&gt;0,H269&gt;0,G269&gt;H269,OFFSET(G269,-计算结果!B$21,0,1,1)&lt;OFFSET(H269,-计算结果!B$21,0,1,1)),"买",IF(AND(G269&lt;0,H269&lt;0,OFFSET(G269,-计算结果!B$21,0,1,1)&gt;OFFSET(H269,-计算结果!B$21,0,1,1)),"卖",J268)),IF(计算结果!B$22=2,IF(AND(H269&gt;OFFSET(H269,-计算结果!B$21,0,1,1),B269&lt;OFFSET(B269,-计算结果!B$21,0,1,1)),"买",IF(AND(H269&lt;OFFSET(H269,-计算结果!B$21,0,1,1),B269&gt;OFFSET(B269,-计算结果!B$21,0,1,1)),"卖",J268)),IF(计算结果!B$22=3,IF(AND(I269&gt;0,OFFSET(I269,-计算结果!B$21,0,1,1)&lt;0),"买",IF(AND(I269&lt;0,OFFSET(I269,-计算结果!B$21,0,1,1)&gt;0),"卖",J268)),""))),"买")</f>
        <v>卖</v>
      </c>
      <c r="K269" s="4" t="str">
        <f t="shared" ca="1" si="24"/>
        <v/>
      </c>
      <c r="L269" s="3">
        <f ca="1">IF(J268="买",B269/B268-1,0)-IF(K269=1,计算结果!B$17,0)</f>
        <v>0</v>
      </c>
      <c r="M269" s="2">
        <f t="shared" ca="1" si="23"/>
        <v>1.1136926919167964</v>
      </c>
      <c r="N269" s="3">
        <f ca="1">1-M269/MAX(M$2:M269)</f>
        <v>2.0678532342607081E-2</v>
      </c>
      <c r="P269" s="2"/>
    </row>
    <row r="270" spans="1:16" x14ac:dyDescent="0.15">
      <c r="A270" s="1">
        <v>38768</v>
      </c>
      <c r="B270" s="2">
        <v>1021.64</v>
      </c>
      <c r="C270" s="3">
        <f t="shared" si="21"/>
        <v>1.2446465497808479E-3</v>
      </c>
      <c r="D270" s="3">
        <f>1-B270/MAX(B$2:B270)</f>
        <v>2.6063413983107409E-2</v>
      </c>
      <c r="E270" s="4">
        <f>E269*(计算结果!B$18-1)/(计算结果!B$18+1)+B270*2/(计算结果!B$18+1)</f>
        <v>1020.7000606670974</v>
      </c>
      <c r="F270" s="4">
        <f>F269*(计算结果!B$19-1)/(计算结果!B$19+1)+B270*2/(计算结果!B$19+1)</f>
        <v>999.0220222279122</v>
      </c>
      <c r="G270" s="11">
        <f t="shared" si="20"/>
        <v>21.678038439185229</v>
      </c>
      <c r="H270" s="11">
        <f>H269*(计算结果!B$20-1)/(计算结果!B$20+1)+G270*2/(计算结果!B$20+1)</f>
        <v>24.863160314798698</v>
      </c>
      <c r="I270" s="11">
        <f t="shared" si="22"/>
        <v>-6.370243751226937</v>
      </c>
      <c r="J270" s="20" t="str">
        <f ca="1">IFERROR(IF(计算结果!B$22=1,IF(AND(G270&gt;0,H270&gt;0,G270&gt;H270,OFFSET(G270,-计算结果!B$21,0,1,1)&lt;OFFSET(H270,-计算结果!B$21,0,1,1)),"买",IF(AND(G270&lt;0,H270&lt;0,OFFSET(G270,-计算结果!B$21,0,1,1)&gt;OFFSET(H270,-计算结果!B$21,0,1,1)),"卖",J269)),IF(计算结果!B$22=2,IF(AND(H270&gt;OFFSET(H270,-计算结果!B$21,0,1,1),B270&lt;OFFSET(B270,-计算结果!B$21,0,1,1)),"买",IF(AND(H270&lt;OFFSET(H270,-计算结果!B$21,0,1,1),B270&gt;OFFSET(B270,-计算结果!B$21,0,1,1)),"卖",J269)),IF(计算结果!B$22=3,IF(AND(I270&gt;0,OFFSET(I270,-计算结果!B$21,0,1,1)&lt;0),"买",IF(AND(I270&lt;0,OFFSET(I270,-计算结果!B$21,0,1,1)&gt;0),"卖",J269)),""))),"买")</f>
        <v>卖</v>
      </c>
      <c r="K270" s="4" t="str">
        <f t="shared" ca="1" si="24"/>
        <v/>
      </c>
      <c r="L270" s="3">
        <f ca="1">IF(J269="买",B270/B269-1,0)-IF(K270=1,计算结果!B$17,0)</f>
        <v>0</v>
      </c>
      <c r="M270" s="2">
        <f t="shared" ca="1" si="23"/>
        <v>1.1136926919167964</v>
      </c>
      <c r="N270" s="3">
        <f ca="1">1-M270/MAX(M$2:M270)</f>
        <v>2.0678532342607081E-2</v>
      </c>
      <c r="P270" s="2"/>
    </row>
    <row r="271" spans="1:16" x14ac:dyDescent="0.15">
      <c r="A271" s="1">
        <v>38769</v>
      </c>
      <c r="B271" s="2">
        <v>1038.82</v>
      </c>
      <c r="C271" s="3">
        <f t="shared" si="21"/>
        <v>1.6816099604557433E-2</v>
      </c>
      <c r="D271" s="3">
        <f>1-B271/MAX(B$2:B271)</f>
        <v>9.6855993441248289E-3</v>
      </c>
      <c r="E271" s="4">
        <f>E270*(计算结果!B$18-1)/(计算结果!B$18+1)+B271*2/(计算结果!B$18+1)</f>
        <v>1023.48774364139</v>
      </c>
      <c r="F271" s="4">
        <f>F270*(计算结果!B$19-1)/(计算结果!B$19+1)+B271*2/(计算结果!B$19+1)</f>
        <v>1001.9700205814001</v>
      </c>
      <c r="G271" s="11">
        <f t="shared" si="20"/>
        <v>21.517723059989862</v>
      </c>
      <c r="H271" s="11">
        <f>H270*(计算结果!B$20-1)/(计算结果!B$20+1)+G271*2/(计算结果!B$20+1)</f>
        <v>24.194072863836929</v>
      </c>
      <c r="I271" s="11">
        <f t="shared" si="22"/>
        <v>-5.3526996076941344</v>
      </c>
      <c r="J271" s="20" t="str">
        <f ca="1">IFERROR(IF(计算结果!B$22=1,IF(AND(G271&gt;0,H271&gt;0,G271&gt;H271,OFFSET(G271,-计算结果!B$21,0,1,1)&lt;OFFSET(H271,-计算结果!B$21,0,1,1)),"买",IF(AND(G271&lt;0,H271&lt;0,OFFSET(G271,-计算结果!B$21,0,1,1)&gt;OFFSET(H271,-计算结果!B$21,0,1,1)),"卖",J270)),IF(计算结果!B$22=2,IF(AND(H271&gt;OFFSET(H271,-计算结果!B$21,0,1,1),B271&lt;OFFSET(B271,-计算结果!B$21,0,1,1)),"买",IF(AND(H271&lt;OFFSET(H271,-计算结果!B$21,0,1,1),B271&gt;OFFSET(B271,-计算结果!B$21,0,1,1)),"卖",J270)),IF(计算结果!B$22=3,IF(AND(I271&gt;0,OFFSET(I271,-计算结果!B$21,0,1,1)&lt;0),"买",IF(AND(I271&lt;0,OFFSET(I271,-计算结果!B$21,0,1,1)&gt;0),"卖",J270)),""))),"买")</f>
        <v>卖</v>
      </c>
      <c r="K271" s="4" t="str">
        <f t="shared" ca="1" si="24"/>
        <v/>
      </c>
      <c r="L271" s="3">
        <f ca="1">IF(J270="买",B271/B270-1,0)-IF(K271=1,计算结果!B$17,0)</f>
        <v>0</v>
      </c>
      <c r="M271" s="2">
        <f t="shared" ca="1" si="23"/>
        <v>1.1136926919167964</v>
      </c>
      <c r="N271" s="3">
        <f ca="1">1-M271/MAX(M$2:M271)</f>
        <v>2.0678532342607081E-2</v>
      </c>
      <c r="P271" s="2"/>
    </row>
    <row r="272" spans="1:16" x14ac:dyDescent="0.15">
      <c r="A272" s="1">
        <v>38770</v>
      </c>
      <c r="B272" s="2">
        <v>1037.8900000000001</v>
      </c>
      <c r="C272" s="3">
        <f t="shared" si="21"/>
        <v>-8.9524652971628704E-4</v>
      </c>
      <c r="D272" s="3">
        <f>1-B272/MAX(B$2:B272)</f>
        <v>1.0572174874640017E-2</v>
      </c>
      <c r="E272" s="4">
        <f>E271*(计算结果!B$18-1)/(计算结果!B$18+1)+B272*2/(计算结果!B$18+1)</f>
        <v>1025.7034753888686</v>
      </c>
      <c r="F272" s="4">
        <f>F271*(计算结果!B$19-1)/(计算结果!B$19+1)+B272*2/(计算结果!B$19+1)</f>
        <v>1004.6307597975928</v>
      </c>
      <c r="G272" s="11">
        <f t="shared" si="20"/>
        <v>21.072715591275823</v>
      </c>
      <c r="H272" s="11">
        <f>H271*(计算结果!B$20-1)/(计算结果!B$20+1)+G272*2/(计算结果!B$20+1)</f>
        <v>23.569801409324707</v>
      </c>
      <c r="I272" s="11">
        <f t="shared" si="22"/>
        <v>-4.9941716360977679</v>
      </c>
      <c r="J272" s="20" t="str">
        <f ca="1">IFERROR(IF(计算结果!B$22=1,IF(AND(G272&gt;0,H272&gt;0,G272&gt;H272,OFFSET(G272,-计算结果!B$21,0,1,1)&lt;OFFSET(H272,-计算结果!B$21,0,1,1)),"买",IF(AND(G272&lt;0,H272&lt;0,OFFSET(G272,-计算结果!B$21,0,1,1)&gt;OFFSET(H272,-计算结果!B$21,0,1,1)),"卖",J271)),IF(计算结果!B$22=2,IF(AND(H272&gt;OFFSET(H272,-计算结果!B$21,0,1,1),B272&lt;OFFSET(B272,-计算结果!B$21,0,1,1)),"买",IF(AND(H272&lt;OFFSET(H272,-计算结果!B$21,0,1,1),B272&gt;OFFSET(B272,-计算结果!B$21,0,1,1)),"卖",J271)),IF(计算结果!B$22=3,IF(AND(I272&gt;0,OFFSET(I272,-计算结果!B$21,0,1,1)&lt;0),"买",IF(AND(I272&lt;0,OFFSET(I272,-计算结果!B$21,0,1,1)&gt;0),"卖",J271)),""))),"买")</f>
        <v>卖</v>
      </c>
      <c r="K272" s="4" t="str">
        <f t="shared" ca="1" si="24"/>
        <v/>
      </c>
      <c r="L272" s="3">
        <f ca="1">IF(J271="买",B272/B271-1,0)-IF(K272=1,计算结果!B$17,0)</f>
        <v>0</v>
      </c>
      <c r="M272" s="2">
        <f t="shared" ca="1" si="23"/>
        <v>1.1136926919167964</v>
      </c>
      <c r="N272" s="3">
        <f ca="1">1-M272/MAX(M$2:M272)</f>
        <v>2.0678532342607081E-2</v>
      </c>
      <c r="P272" s="2"/>
    </row>
    <row r="273" spans="1:16" x14ac:dyDescent="0.15">
      <c r="A273" s="1">
        <v>38771</v>
      </c>
      <c r="B273" s="2">
        <v>1041.3699999999999</v>
      </c>
      <c r="C273" s="3">
        <f t="shared" si="21"/>
        <v>3.3529564790100164E-3</v>
      </c>
      <c r="D273" s="3">
        <f>1-B273/MAX(B$2:B273)</f>
        <v>7.2546664378730918E-3</v>
      </c>
      <c r="E273" s="4">
        <f>E272*(计算结果!B$18-1)/(计算结果!B$18+1)+B273*2/(计算结果!B$18+1)</f>
        <v>1028.1137099444272</v>
      </c>
      <c r="F273" s="4">
        <f>F272*(计算结果!B$19-1)/(计算结果!B$19+1)+B273*2/(计算结果!B$19+1)</f>
        <v>1007.352184997771</v>
      </c>
      <c r="G273" s="11">
        <f t="shared" si="20"/>
        <v>20.761524946656209</v>
      </c>
      <c r="H273" s="11">
        <f>H272*(计算结果!B$20-1)/(计算结果!B$20+1)+G273*2/(计算结果!B$20+1)</f>
        <v>23.008146116791007</v>
      </c>
      <c r="I273" s="11">
        <f t="shared" si="22"/>
        <v>-4.493242340269596</v>
      </c>
      <c r="J273" s="20" t="str">
        <f ca="1">IFERROR(IF(计算结果!B$22=1,IF(AND(G273&gt;0,H273&gt;0,G273&gt;H273,OFFSET(G273,-计算结果!B$21,0,1,1)&lt;OFFSET(H273,-计算结果!B$21,0,1,1)),"买",IF(AND(G273&lt;0,H273&lt;0,OFFSET(G273,-计算结果!B$21,0,1,1)&gt;OFFSET(H273,-计算结果!B$21,0,1,1)),"卖",J272)),IF(计算结果!B$22=2,IF(AND(H273&gt;OFFSET(H273,-计算结果!B$21,0,1,1),B273&lt;OFFSET(B273,-计算结果!B$21,0,1,1)),"买",IF(AND(H273&lt;OFFSET(H273,-计算结果!B$21,0,1,1),B273&gt;OFFSET(B273,-计算结果!B$21,0,1,1)),"卖",J272)),IF(计算结果!B$22=3,IF(AND(I273&gt;0,OFFSET(I273,-计算结果!B$21,0,1,1)&lt;0),"买",IF(AND(I273&lt;0,OFFSET(I273,-计算结果!B$21,0,1,1)&gt;0),"卖",J272)),""))),"买")</f>
        <v>卖</v>
      </c>
      <c r="K273" s="4" t="str">
        <f t="shared" ca="1" si="24"/>
        <v/>
      </c>
      <c r="L273" s="3">
        <f ca="1">IF(J272="买",B273/B272-1,0)-IF(K273=1,计算结果!B$17,0)</f>
        <v>0</v>
      </c>
      <c r="M273" s="2">
        <f t="shared" ca="1" si="23"/>
        <v>1.1136926919167964</v>
      </c>
      <c r="N273" s="3">
        <f ca="1">1-M273/MAX(M$2:M273)</f>
        <v>2.0678532342607081E-2</v>
      </c>
      <c r="P273" s="2"/>
    </row>
    <row r="274" spans="1:16" x14ac:dyDescent="0.15">
      <c r="A274" s="1">
        <v>38772</v>
      </c>
      <c r="B274" s="2">
        <v>1049.44</v>
      </c>
      <c r="C274" s="3">
        <f t="shared" si="21"/>
        <v>7.7494070311225904E-3</v>
      </c>
      <c r="D274" s="3">
        <f>1-B274/MAX(B$2:B274)</f>
        <v>0</v>
      </c>
      <c r="E274" s="4">
        <f>E273*(计算结果!B$18-1)/(计算结果!B$18+1)+B274*2/(计算结果!B$18+1)</f>
        <v>1031.3946776452844</v>
      </c>
      <c r="F274" s="4">
        <f>F273*(计算结果!B$19-1)/(计算结果!B$19+1)+B274*2/(计算结果!B$19+1)</f>
        <v>1010.4698009238621</v>
      </c>
      <c r="G274" s="11">
        <f t="shared" si="20"/>
        <v>20.924876721422379</v>
      </c>
      <c r="H274" s="11">
        <f>H273*(计算结果!B$20-1)/(计算结果!B$20+1)+G274*2/(计算结果!B$20+1)</f>
        <v>22.591492237717283</v>
      </c>
      <c r="I274" s="11">
        <f t="shared" si="22"/>
        <v>-3.3332310325898078</v>
      </c>
      <c r="J274" s="20" t="str">
        <f ca="1">IFERROR(IF(计算结果!B$22=1,IF(AND(G274&gt;0,H274&gt;0,G274&gt;H274,OFFSET(G274,-计算结果!B$21,0,1,1)&lt;OFFSET(H274,-计算结果!B$21,0,1,1)),"买",IF(AND(G274&lt;0,H274&lt;0,OFFSET(G274,-计算结果!B$21,0,1,1)&gt;OFFSET(H274,-计算结果!B$21,0,1,1)),"卖",J273)),IF(计算结果!B$22=2,IF(AND(H274&gt;OFFSET(H274,-计算结果!B$21,0,1,1),B274&lt;OFFSET(B274,-计算结果!B$21,0,1,1)),"买",IF(AND(H274&lt;OFFSET(H274,-计算结果!B$21,0,1,1),B274&gt;OFFSET(B274,-计算结果!B$21,0,1,1)),"卖",J273)),IF(计算结果!B$22=3,IF(AND(I274&gt;0,OFFSET(I274,-计算结果!B$21,0,1,1)&lt;0),"买",IF(AND(I274&lt;0,OFFSET(I274,-计算结果!B$21,0,1,1)&gt;0),"卖",J273)),""))),"买")</f>
        <v>卖</v>
      </c>
      <c r="K274" s="4" t="str">
        <f t="shared" ca="1" si="24"/>
        <v/>
      </c>
      <c r="L274" s="3">
        <f ca="1">IF(J273="买",B274/B273-1,0)-IF(K274=1,计算结果!B$17,0)</f>
        <v>0</v>
      </c>
      <c r="M274" s="2">
        <f t="shared" ca="1" si="23"/>
        <v>1.1136926919167964</v>
      </c>
      <c r="N274" s="3">
        <f ca="1">1-M274/MAX(M$2:M274)</f>
        <v>2.0678532342607081E-2</v>
      </c>
      <c r="P274" s="2"/>
    </row>
    <row r="275" spans="1:16" x14ac:dyDescent="0.15">
      <c r="A275" s="1">
        <v>38775</v>
      </c>
      <c r="B275" s="2">
        <v>1047.8399999999999</v>
      </c>
      <c r="C275" s="3">
        <f t="shared" si="21"/>
        <v>-1.5246226558928155E-3</v>
      </c>
      <c r="D275" s="3">
        <f>1-B275/MAX(B$2:B275)</f>
        <v>1.5246226558928155E-3</v>
      </c>
      <c r="E275" s="4">
        <f>E274*(计算结果!B$18-1)/(计算结果!B$18+1)+B275*2/(计算结果!B$18+1)</f>
        <v>1033.9247272383177</v>
      </c>
      <c r="F275" s="4">
        <f>F274*(计算结果!B$19-1)/(计算结果!B$19+1)+B275*2/(计算结果!B$19+1)</f>
        <v>1013.2379638183908</v>
      </c>
      <c r="G275" s="11">
        <f t="shared" si="20"/>
        <v>20.686763419926933</v>
      </c>
      <c r="H275" s="11">
        <f>H274*(计算结果!B$20-1)/(计算结果!B$20+1)+G275*2/(计算结果!B$20+1)</f>
        <v>22.210546474159212</v>
      </c>
      <c r="I275" s="11">
        <f t="shared" si="22"/>
        <v>-3.047566108464558</v>
      </c>
      <c r="J275" s="20" t="str">
        <f ca="1">IFERROR(IF(计算结果!B$22=1,IF(AND(G275&gt;0,H275&gt;0,G275&gt;H275,OFFSET(G275,-计算结果!B$21,0,1,1)&lt;OFFSET(H275,-计算结果!B$21,0,1,1)),"买",IF(AND(G275&lt;0,H275&lt;0,OFFSET(G275,-计算结果!B$21,0,1,1)&gt;OFFSET(H275,-计算结果!B$21,0,1,1)),"卖",J274)),IF(计算结果!B$22=2,IF(AND(H275&gt;OFFSET(H275,-计算结果!B$21,0,1,1),B275&lt;OFFSET(B275,-计算结果!B$21,0,1,1)),"买",IF(AND(H275&lt;OFFSET(H275,-计算结果!B$21,0,1,1),B275&gt;OFFSET(B275,-计算结果!B$21,0,1,1)),"卖",J274)),IF(计算结果!B$22=3,IF(AND(I275&gt;0,OFFSET(I275,-计算结果!B$21,0,1,1)&lt;0),"买",IF(AND(I275&lt;0,OFFSET(I275,-计算结果!B$21,0,1,1)&gt;0),"卖",J274)),""))),"买")</f>
        <v>卖</v>
      </c>
      <c r="K275" s="4" t="str">
        <f t="shared" ca="1" si="24"/>
        <v/>
      </c>
      <c r="L275" s="3">
        <f ca="1">IF(J274="买",B275/B274-1,0)-IF(K275=1,计算结果!B$17,0)</f>
        <v>0</v>
      </c>
      <c r="M275" s="2">
        <f t="shared" ca="1" si="23"/>
        <v>1.1136926919167964</v>
      </c>
      <c r="N275" s="3">
        <f ca="1">1-M275/MAX(M$2:M275)</f>
        <v>2.0678532342607081E-2</v>
      </c>
      <c r="P275" s="2"/>
    </row>
    <row r="276" spans="1:16" x14ac:dyDescent="0.15">
      <c r="A276" s="1">
        <v>38776</v>
      </c>
      <c r="B276" s="2">
        <v>1053.01</v>
      </c>
      <c r="C276" s="3">
        <f t="shared" si="21"/>
        <v>4.9339593831119188E-3</v>
      </c>
      <c r="D276" s="3">
        <f>1-B276/MAX(B$2:B276)</f>
        <v>0</v>
      </c>
      <c r="E276" s="4">
        <f>E275*(计算结果!B$18-1)/(计算结果!B$18+1)+B276*2/(计算结果!B$18+1)</f>
        <v>1036.8609230478073</v>
      </c>
      <c r="F276" s="4">
        <f>F275*(计算结果!B$19-1)/(计算结果!B$19+1)+B276*2/(计算结果!B$19+1)</f>
        <v>1016.184040572584</v>
      </c>
      <c r="G276" s="11">
        <f t="shared" si="20"/>
        <v>20.676882475223351</v>
      </c>
      <c r="H276" s="11">
        <f>H275*(计算结果!B$20-1)/(计算结果!B$20+1)+G276*2/(计算结果!B$20+1)</f>
        <v>21.903813674372042</v>
      </c>
      <c r="I276" s="11">
        <f t="shared" si="22"/>
        <v>-2.4538623982973817</v>
      </c>
      <c r="J276" s="20" t="str">
        <f ca="1">IFERROR(IF(计算结果!B$22=1,IF(AND(G276&gt;0,H276&gt;0,G276&gt;H276,OFFSET(G276,-计算结果!B$21,0,1,1)&lt;OFFSET(H276,-计算结果!B$21,0,1,1)),"买",IF(AND(G276&lt;0,H276&lt;0,OFFSET(G276,-计算结果!B$21,0,1,1)&gt;OFFSET(H276,-计算结果!B$21,0,1,1)),"卖",J275)),IF(计算结果!B$22=2,IF(AND(H276&gt;OFFSET(H276,-计算结果!B$21,0,1,1),B276&lt;OFFSET(B276,-计算结果!B$21,0,1,1)),"买",IF(AND(H276&lt;OFFSET(H276,-计算结果!B$21,0,1,1),B276&gt;OFFSET(B276,-计算结果!B$21,0,1,1)),"卖",J275)),IF(计算结果!B$22=3,IF(AND(I276&gt;0,OFFSET(I276,-计算结果!B$21,0,1,1)&lt;0),"买",IF(AND(I276&lt;0,OFFSET(I276,-计算结果!B$21,0,1,1)&gt;0),"卖",J275)),""))),"买")</f>
        <v>卖</v>
      </c>
      <c r="K276" s="4" t="str">
        <f t="shared" ca="1" si="24"/>
        <v/>
      </c>
      <c r="L276" s="3">
        <f ca="1">IF(J275="买",B276/B275-1,0)-IF(K276=1,计算结果!B$17,0)</f>
        <v>0</v>
      </c>
      <c r="M276" s="2">
        <f t="shared" ca="1" si="23"/>
        <v>1.1136926919167964</v>
      </c>
      <c r="N276" s="3">
        <f ca="1">1-M276/MAX(M$2:M276)</f>
        <v>2.0678532342607081E-2</v>
      </c>
      <c r="P276" s="2"/>
    </row>
    <row r="277" spans="1:16" x14ac:dyDescent="0.15">
      <c r="A277" s="1">
        <v>38777</v>
      </c>
      <c r="B277" s="2">
        <v>1056.6199999999999</v>
      </c>
      <c r="C277" s="3">
        <f t="shared" si="21"/>
        <v>3.4282675378201066E-3</v>
      </c>
      <c r="D277" s="3">
        <f>1-B277/MAX(B$2:B277)</f>
        <v>0</v>
      </c>
      <c r="E277" s="4">
        <f>E276*(计算结果!B$18-1)/(计算结果!B$18+1)+B277*2/(计算结果!B$18+1)</f>
        <v>1039.9007810404523</v>
      </c>
      <c r="F277" s="4">
        <f>F276*(计算结果!B$19-1)/(计算结果!B$19+1)+B277*2/(计算结果!B$19+1)</f>
        <v>1019.1792968264666</v>
      </c>
      <c r="G277" s="11">
        <f t="shared" si="20"/>
        <v>20.721484213985718</v>
      </c>
      <c r="H277" s="11">
        <f>H276*(计算结果!B$20-1)/(计算结果!B$20+1)+G277*2/(计算结果!B$20+1)</f>
        <v>21.667347782294776</v>
      </c>
      <c r="I277" s="11">
        <f t="shared" si="22"/>
        <v>-1.8917271366181154</v>
      </c>
      <c r="J277" s="20" t="str">
        <f ca="1">IFERROR(IF(计算结果!B$22=1,IF(AND(G277&gt;0,H277&gt;0,G277&gt;H277,OFFSET(G277,-计算结果!B$21,0,1,1)&lt;OFFSET(H277,-计算结果!B$21,0,1,1)),"买",IF(AND(G277&lt;0,H277&lt;0,OFFSET(G277,-计算结果!B$21,0,1,1)&gt;OFFSET(H277,-计算结果!B$21,0,1,1)),"卖",J276)),IF(计算结果!B$22=2,IF(AND(H277&gt;OFFSET(H277,-计算结果!B$21,0,1,1),B277&lt;OFFSET(B277,-计算结果!B$21,0,1,1)),"买",IF(AND(H277&lt;OFFSET(H277,-计算结果!B$21,0,1,1),B277&gt;OFFSET(B277,-计算结果!B$21,0,1,1)),"卖",J276)),IF(计算结果!B$22=3,IF(AND(I277&gt;0,OFFSET(I277,-计算结果!B$21,0,1,1)&lt;0),"买",IF(AND(I277&lt;0,OFFSET(I277,-计算结果!B$21,0,1,1)&gt;0),"卖",J276)),""))),"买")</f>
        <v>卖</v>
      </c>
      <c r="K277" s="4" t="str">
        <f t="shared" ca="1" si="24"/>
        <v/>
      </c>
      <c r="L277" s="3">
        <f ca="1">IF(J276="买",B277/B276-1,0)-IF(K277=1,计算结果!B$17,0)</f>
        <v>0</v>
      </c>
      <c r="M277" s="2">
        <f t="shared" ca="1" si="23"/>
        <v>1.1136926919167964</v>
      </c>
      <c r="N277" s="3">
        <f ca="1">1-M277/MAX(M$2:M277)</f>
        <v>2.0678532342607081E-2</v>
      </c>
      <c r="P277" s="2"/>
    </row>
    <row r="278" spans="1:16" x14ac:dyDescent="0.15">
      <c r="A278" s="1">
        <v>38778</v>
      </c>
      <c r="B278" s="2">
        <v>1038.67</v>
      </c>
      <c r="C278" s="3">
        <f t="shared" si="21"/>
        <v>-1.6988131967973219E-2</v>
      </c>
      <c r="D278" s="3">
        <f>1-B278/MAX(B$2:B278)</f>
        <v>1.6988131967973219E-2</v>
      </c>
      <c r="E278" s="4">
        <f>E277*(计算结果!B$18-1)/(计算结果!B$18+1)+B278*2/(计算结果!B$18+1)</f>
        <v>1039.7114301111519</v>
      </c>
      <c r="F278" s="4">
        <f>F277*(计算结果!B$19-1)/(计算结果!B$19+1)+B278*2/(计算结果!B$19+1)</f>
        <v>1020.6230526170988</v>
      </c>
      <c r="G278" s="11">
        <f t="shared" si="20"/>
        <v>19.088377494053134</v>
      </c>
      <c r="H278" s="11">
        <f>H277*(计算结果!B$20-1)/(计算结果!B$20+1)+G278*2/(计算结果!B$20+1)</f>
        <v>21.151553724646448</v>
      </c>
      <c r="I278" s="11">
        <f t="shared" si="22"/>
        <v>-4.1263524611866274</v>
      </c>
      <c r="J278" s="20" t="str">
        <f ca="1">IFERROR(IF(计算结果!B$22=1,IF(AND(G278&gt;0,H278&gt;0,G278&gt;H278,OFFSET(G278,-计算结果!B$21,0,1,1)&lt;OFFSET(H278,-计算结果!B$21,0,1,1)),"买",IF(AND(G278&lt;0,H278&lt;0,OFFSET(G278,-计算结果!B$21,0,1,1)&gt;OFFSET(H278,-计算结果!B$21,0,1,1)),"卖",J277)),IF(计算结果!B$22=2,IF(AND(H278&gt;OFFSET(H278,-计算结果!B$21,0,1,1),B278&lt;OFFSET(B278,-计算结果!B$21,0,1,1)),"买",IF(AND(H278&lt;OFFSET(H278,-计算结果!B$21,0,1,1),B278&gt;OFFSET(B278,-计算结果!B$21,0,1,1)),"卖",J277)),IF(计算结果!B$22=3,IF(AND(I278&gt;0,OFFSET(I278,-计算结果!B$21,0,1,1)&lt;0),"买",IF(AND(I278&lt;0,OFFSET(I278,-计算结果!B$21,0,1,1)&gt;0),"卖",J277)),""))),"买")</f>
        <v>卖</v>
      </c>
      <c r="K278" s="4" t="str">
        <f t="shared" ca="1" si="24"/>
        <v/>
      </c>
      <c r="L278" s="3">
        <f ca="1">IF(J277="买",B278/B277-1,0)-IF(K278=1,计算结果!B$17,0)</f>
        <v>0</v>
      </c>
      <c r="M278" s="2">
        <f t="shared" ca="1" si="23"/>
        <v>1.1136926919167964</v>
      </c>
      <c r="N278" s="3">
        <f ca="1">1-M278/MAX(M$2:M278)</f>
        <v>2.0678532342607081E-2</v>
      </c>
      <c r="P278" s="2"/>
    </row>
    <row r="279" spans="1:16" x14ac:dyDescent="0.15">
      <c r="A279" s="1">
        <v>38779</v>
      </c>
      <c r="B279" s="2">
        <v>1041.68</v>
      </c>
      <c r="C279" s="3">
        <f t="shared" si="21"/>
        <v>2.8979367845418658E-3</v>
      </c>
      <c r="D279" s="3">
        <f>1-B279/MAX(B$2:B279)</f>
        <v>1.4139425715962051E-2</v>
      </c>
      <c r="E279" s="4">
        <f>E278*(计算结果!B$18-1)/(计算结果!B$18+1)+B279*2/(计算结果!B$18+1)</f>
        <v>1040.0142870171285</v>
      </c>
      <c r="F279" s="4">
        <f>F278*(计算结果!B$19-1)/(计算结果!B$19+1)+B279*2/(计算结果!B$19+1)</f>
        <v>1022.1828264973136</v>
      </c>
      <c r="G279" s="11">
        <f t="shared" si="20"/>
        <v>17.831460519814868</v>
      </c>
      <c r="H279" s="11">
        <f>H278*(计算结果!B$20-1)/(计算结果!B$20+1)+G279*2/(计算结果!B$20+1)</f>
        <v>20.487535083680129</v>
      </c>
      <c r="I279" s="11">
        <f t="shared" si="22"/>
        <v>-5.3121491277305211</v>
      </c>
      <c r="J279" s="20" t="str">
        <f ca="1">IFERROR(IF(计算结果!B$22=1,IF(AND(G279&gt;0,H279&gt;0,G279&gt;H279,OFFSET(G279,-计算结果!B$21,0,1,1)&lt;OFFSET(H279,-计算结果!B$21,0,1,1)),"买",IF(AND(G279&lt;0,H279&lt;0,OFFSET(G279,-计算结果!B$21,0,1,1)&gt;OFFSET(H279,-计算结果!B$21,0,1,1)),"卖",J278)),IF(计算结果!B$22=2,IF(AND(H279&gt;OFFSET(H279,-计算结果!B$21,0,1,1),B279&lt;OFFSET(B279,-计算结果!B$21,0,1,1)),"买",IF(AND(H279&lt;OFFSET(H279,-计算结果!B$21,0,1,1),B279&gt;OFFSET(B279,-计算结果!B$21,0,1,1)),"卖",J278)),IF(计算结果!B$22=3,IF(AND(I279&gt;0,OFFSET(I279,-计算结果!B$21,0,1,1)&lt;0),"买",IF(AND(I279&lt;0,OFFSET(I279,-计算结果!B$21,0,1,1)&gt;0),"卖",J278)),""))),"买")</f>
        <v>卖</v>
      </c>
      <c r="K279" s="4" t="str">
        <f t="shared" ca="1" si="24"/>
        <v/>
      </c>
      <c r="L279" s="3">
        <f ca="1">IF(J278="买",B279/B278-1,0)-IF(K279=1,计算结果!B$17,0)</f>
        <v>0</v>
      </c>
      <c r="M279" s="2">
        <f t="shared" ca="1" si="23"/>
        <v>1.1136926919167964</v>
      </c>
      <c r="N279" s="3">
        <f ca="1">1-M279/MAX(M$2:M279)</f>
        <v>2.0678532342607081E-2</v>
      </c>
      <c r="P279" s="2"/>
    </row>
    <row r="280" spans="1:16" x14ac:dyDescent="0.15">
      <c r="A280" s="1">
        <v>38782</v>
      </c>
      <c r="B280" s="2">
        <v>1038.8699999999999</v>
      </c>
      <c r="C280" s="3">
        <f t="shared" si="21"/>
        <v>-2.6975654711621777E-3</v>
      </c>
      <c r="D280" s="3">
        <f>1-B280/MAX(B$2:B280)</f>
        <v>1.679884916053076E-2</v>
      </c>
      <c r="E280" s="4">
        <f>E279*(计算结果!B$18-1)/(计算结果!B$18+1)+B280*2/(计算结果!B$18+1)</f>
        <v>1039.8382428606471</v>
      </c>
      <c r="F280" s="4">
        <f>F279*(计算结果!B$19-1)/(计算结果!B$19+1)+B280*2/(计算结果!B$19+1)</f>
        <v>1023.4189134234387</v>
      </c>
      <c r="G280" s="11">
        <f t="shared" si="20"/>
        <v>16.419329437208489</v>
      </c>
      <c r="H280" s="11">
        <f>H279*(计算结果!B$20-1)/(计算结果!B$20+1)+G280*2/(计算结果!B$20+1)</f>
        <v>19.673893954385804</v>
      </c>
      <c r="I280" s="11">
        <f t="shared" si="22"/>
        <v>-6.5091290343546291</v>
      </c>
      <c r="J280" s="20" t="str">
        <f ca="1">IFERROR(IF(计算结果!B$22=1,IF(AND(G280&gt;0,H280&gt;0,G280&gt;H280,OFFSET(G280,-计算结果!B$21,0,1,1)&lt;OFFSET(H280,-计算结果!B$21,0,1,1)),"买",IF(AND(G280&lt;0,H280&lt;0,OFFSET(G280,-计算结果!B$21,0,1,1)&gt;OFFSET(H280,-计算结果!B$21,0,1,1)),"卖",J279)),IF(计算结果!B$22=2,IF(AND(H280&gt;OFFSET(H280,-计算结果!B$21,0,1,1),B280&lt;OFFSET(B280,-计算结果!B$21,0,1,1)),"买",IF(AND(H280&lt;OFFSET(H280,-计算结果!B$21,0,1,1),B280&gt;OFFSET(B280,-计算结果!B$21,0,1,1)),"卖",J279)),IF(计算结果!B$22=3,IF(AND(I280&gt;0,OFFSET(I280,-计算结果!B$21,0,1,1)&lt;0),"买",IF(AND(I280&lt;0,OFFSET(I280,-计算结果!B$21,0,1,1)&gt;0),"卖",J279)),""))),"买")</f>
        <v>卖</v>
      </c>
      <c r="K280" s="4" t="str">
        <f t="shared" ca="1" si="24"/>
        <v/>
      </c>
      <c r="L280" s="3">
        <f ca="1">IF(J279="买",B280/B279-1,0)-IF(K280=1,计算结果!B$17,0)</f>
        <v>0</v>
      </c>
      <c r="M280" s="2">
        <f t="shared" ca="1" si="23"/>
        <v>1.1136926919167964</v>
      </c>
      <c r="N280" s="3">
        <f ca="1">1-M280/MAX(M$2:M280)</f>
        <v>2.0678532342607081E-2</v>
      </c>
      <c r="P280" s="2"/>
    </row>
    <row r="281" spans="1:16" x14ac:dyDescent="0.15">
      <c r="A281" s="1">
        <v>38783</v>
      </c>
      <c r="B281" s="2">
        <v>1014.97</v>
      </c>
      <c r="C281" s="3">
        <f t="shared" si="21"/>
        <v>-2.3005765880235174E-2</v>
      </c>
      <c r="D281" s="3">
        <f>1-B281/MAX(B$2:B281)</f>
        <v>3.9418144649921327E-2</v>
      </c>
      <c r="E281" s="4">
        <f>E280*(计算结果!B$18-1)/(计算结果!B$18+1)+B281*2/(计算结果!B$18+1)</f>
        <v>1036.0123593436247</v>
      </c>
      <c r="F281" s="4">
        <f>F280*(计算结果!B$19-1)/(计算结果!B$19+1)+B281*2/(计算结果!B$19+1)</f>
        <v>1022.7930679846654</v>
      </c>
      <c r="G281" s="11">
        <f t="shared" si="20"/>
        <v>13.219291358959254</v>
      </c>
      <c r="H281" s="11">
        <f>H280*(计算结果!B$20-1)/(计算结果!B$20+1)+G281*2/(计算结果!B$20+1)</f>
        <v>18.382973435300492</v>
      </c>
      <c r="I281" s="11">
        <f t="shared" si="22"/>
        <v>-10.327364152682478</v>
      </c>
      <c r="J281" s="20" t="str">
        <f ca="1">IFERROR(IF(计算结果!B$22=1,IF(AND(G281&gt;0,H281&gt;0,G281&gt;H281,OFFSET(G281,-计算结果!B$21,0,1,1)&lt;OFFSET(H281,-计算结果!B$21,0,1,1)),"买",IF(AND(G281&lt;0,H281&lt;0,OFFSET(G281,-计算结果!B$21,0,1,1)&gt;OFFSET(H281,-计算结果!B$21,0,1,1)),"卖",J280)),IF(计算结果!B$22=2,IF(AND(H281&gt;OFFSET(H281,-计算结果!B$21,0,1,1),B281&lt;OFFSET(B281,-计算结果!B$21,0,1,1)),"买",IF(AND(H281&lt;OFFSET(H281,-计算结果!B$21,0,1,1),B281&gt;OFFSET(B281,-计算结果!B$21,0,1,1)),"卖",J280)),IF(计算结果!B$22=3,IF(AND(I281&gt;0,OFFSET(I281,-计算结果!B$21,0,1,1)&lt;0),"买",IF(AND(I281&lt;0,OFFSET(I281,-计算结果!B$21,0,1,1)&gt;0),"卖",J280)),""))),"买")</f>
        <v>卖</v>
      </c>
      <c r="K281" s="4" t="str">
        <f t="shared" ca="1" si="24"/>
        <v/>
      </c>
      <c r="L281" s="3">
        <f ca="1">IF(J280="买",B281/B280-1,0)-IF(K281=1,计算结果!B$17,0)</f>
        <v>0</v>
      </c>
      <c r="M281" s="2">
        <f t="shared" ca="1" si="23"/>
        <v>1.1136926919167964</v>
      </c>
      <c r="N281" s="3">
        <f ca="1">1-M281/MAX(M$2:M281)</f>
        <v>2.0678532342607081E-2</v>
      </c>
      <c r="P281" s="2"/>
    </row>
    <row r="282" spans="1:16" x14ac:dyDescent="0.15">
      <c r="A282" s="1">
        <v>38784</v>
      </c>
      <c r="B282" s="2">
        <v>1009.27</v>
      </c>
      <c r="C282" s="3">
        <f t="shared" si="21"/>
        <v>-5.6159295348631177E-3</v>
      </c>
      <c r="D282" s="3">
        <f>1-B282/MAX(B$2:B282)</f>
        <v>4.4812704662035463E-2</v>
      </c>
      <c r="E282" s="4">
        <f>E281*(计算结果!B$18-1)/(计算结果!B$18+1)+B282*2/(计算结果!B$18+1)</f>
        <v>1031.8981502138363</v>
      </c>
      <c r="F282" s="4">
        <f>F281*(计算结果!B$19-1)/(计算结果!B$19+1)+B282*2/(计算结果!B$19+1)</f>
        <v>1021.7913592450606</v>
      </c>
      <c r="G282" s="11">
        <f t="shared" si="20"/>
        <v>10.106790968775726</v>
      </c>
      <c r="H282" s="11">
        <f>H281*(计算结果!B$20-1)/(计算结果!B$20+1)+G282*2/(计算结果!B$20+1)</f>
        <v>16.727736941995538</v>
      </c>
      <c r="I282" s="11">
        <f t="shared" si="22"/>
        <v>-13.241891946439623</v>
      </c>
      <c r="J282" s="20" t="str">
        <f ca="1">IFERROR(IF(计算结果!B$22=1,IF(AND(G282&gt;0,H282&gt;0,G282&gt;H282,OFFSET(G282,-计算结果!B$21,0,1,1)&lt;OFFSET(H282,-计算结果!B$21,0,1,1)),"买",IF(AND(G282&lt;0,H282&lt;0,OFFSET(G282,-计算结果!B$21,0,1,1)&gt;OFFSET(H282,-计算结果!B$21,0,1,1)),"卖",J281)),IF(计算结果!B$22=2,IF(AND(H282&gt;OFFSET(H282,-计算结果!B$21,0,1,1),B282&lt;OFFSET(B282,-计算结果!B$21,0,1,1)),"买",IF(AND(H282&lt;OFFSET(H282,-计算结果!B$21,0,1,1),B282&gt;OFFSET(B282,-计算结果!B$21,0,1,1)),"卖",J281)),IF(计算结果!B$22=3,IF(AND(I282&gt;0,OFFSET(I282,-计算结果!B$21,0,1,1)&lt;0),"买",IF(AND(I282&lt;0,OFFSET(I282,-计算结果!B$21,0,1,1)&gt;0),"卖",J281)),""))),"买")</f>
        <v>卖</v>
      </c>
      <c r="K282" s="4" t="str">
        <f t="shared" ca="1" si="24"/>
        <v/>
      </c>
      <c r="L282" s="3">
        <f ca="1">IF(J281="买",B282/B281-1,0)-IF(K282=1,计算结果!B$17,0)</f>
        <v>0</v>
      </c>
      <c r="M282" s="2">
        <f t="shared" ca="1" si="23"/>
        <v>1.1136926919167964</v>
      </c>
      <c r="N282" s="3">
        <f ca="1">1-M282/MAX(M$2:M282)</f>
        <v>2.0678532342607081E-2</v>
      </c>
      <c r="P282" s="2"/>
    </row>
    <row r="283" spans="1:16" x14ac:dyDescent="0.15">
      <c r="A283" s="1">
        <v>38785</v>
      </c>
      <c r="B283" s="2">
        <v>1004.34</v>
      </c>
      <c r="C283" s="3">
        <f t="shared" si="21"/>
        <v>-4.884718658039966E-3</v>
      </c>
      <c r="D283" s="3">
        <f>1-B283/MAX(B$2:B283)</f>
        <v>4.9478525865495504E-2</v>
      </c>
      <c r="E283" s="4">
        <f>E282*(计算结果!B$18-1)/(计算结果!B$18+1)+B283*2/(计算结果!B$18+1)</f>
        <v>1027.658434796323</v>
      </c>
      <c r="F283" s="4">
        <f>F282*(计算结果!B$19-1)/(计算结果!B$19+1)+B283*2/(计算结果!B$19+1)</f>
        <v>1020.4986659676487</v>
      </c>
      <c r="G283" s="11">
        <f t="shared" si="20"/>
        <v>7.1597688286743733</v>
      </c>
      <c r="H283" s="11">
        <f>H282*(计算结果!B$20-1)/(计算结果!B$20+1)+G283*2/(计算结果!B$20+1)</f>
        <v>14.814143319331304</v>
      </c>
      <c r="I283" s="11">
        <f t="shared" si="22"/>
        <v>-15.308748981313862</v>
      </c>
      <c r="J283" s="20" t="str">
        <f ca="1">IFERROR(IF(计算结果!B$22=1,IF(AND(G283&gt;0,H283&gt;0,G283&gt;H283,OFFSET(G283,-计算结果!B$21,0,1,1)&lt;OFFSET(H283,-计算结果!B$21,0,1,1)),"买",IF(AND(G283&lt;0,H283&lt;0,OFFSET(G283,-计算结果!B$21,0,1,1)&gt;OFFSET(H283,-计算结果!B$21,0,1,1)),"卖",J282)),IF(计算结果!B$22=2,IF(AND(H283&gt;OFFSET(H283,-计算结果!B$21,0,1,1),B283&lt;OFFSET(B283,-计算结果!B$21,0,1,1)),"买",IF(AND(H283&lt;OFFSET(H283,-计算结果!B$21,0,1,1),B283&gt;OFFSET(B283,-计算结果!B$21,0,1,1)),"卖",J282)),IF(计算结果!B$22=3,IF(AND(I283&gt;0,OFFSET(I283,-计算结果!B$21,0,1,1)&lt;0),"买",IF(AND(I283&lt;0,OFFSET(I283,-计算结果!B$21,0,1,1)&gt;0),"卖",J282)),""))),"买")</f>
        <v>卖</v>
      </c>
      <c r="K283" s="4" t="str">
        <f t="shared" ca="1" si="24"/>
        <v/>
      </c>
      <c r="L283" s="3">
        <f ca="1">IF(J282="买",B283/B282-1,0)-IF(K283=1,计算结果!B$17,0)</f>
        <v>0</v>
      </c>
      <c r="M283" s="2">
        <f t="shared" ca="1" si="23"/>
        <v>1.1136926919167964</v>
      </c>
      <c r="N283" s="3">
        <f ca="1">1-M283/MAX(M$2:M283)</f>
        <v>2.0678532342607081E-2</v>
      </c>
      <c r="P283" s="2"/>
    </row>
    <row r="284" spans="1:16" x14ac:dyDescent="0.15">
      <c r="A284" s="1">
        <v>38786</v>
      </c>
      <c r="B284" s="2">
        <v>1008.9</v>
      </c>
      <c r="C284" s="3">
        <f t="shared" si="21"/>
        <v>4.5402951191826357E-3</v>
      </c>
      <c r="D284" s="3">
        <f>1-B284/MAX(B$2:B284)</f>
        <v>4.5162877855804306E-2</v>
      </c>
      <c r="E284" s="4">
        <f>E283*(计算结果!B$18-1)/(计算结果!B$18+1)+B284*2/(计算结果!B$18+1)</f>
        <v>1024.7725217507348</v>
      </c>
      <c r="F284" s="4">
        <f>F283*(计算结果!B$19-1)/(计算结果!B$19+1)+B284*2/(计算结果!B$19+1)</f>
        <v>1019.6395055256006</v>
      </c>
      <c r="G284" s="11">
        <f t="shared" si="20"/>
        <v>5.1330162251341562</v>
      </c>
      <c r="H284" s="11">
        <f>H283*(计算结果!B$20-1)/(计算结果!B$20+1)+G284*2/(计算结果!B$20+1)</f>
        <v>12.877917900491873</v>
      </c>
      <c r="I284" s="11">
        <f t="shared" si="22"/>
        <v>-15.489803350715434</v>
      </c>
      <c r="J284" s="20" t="str">
        <f ca="1">IFERROR(IF(计算结果!B$22=1,IF(AND(G284&gt;0,H284&gt;0,G284&gt;H284,OFFSET(G284,-计算结果!B$21,0,1,1)&lt;OFFSET(H284,-计算结果!B$21,0,1,1)),"买",IF(AND(G284&lt;0,H284&lt;0,OFFSET(G284,-计算结果!B$21,0,1,1)&gt;OFFSET(H284,-计算结果!B$21,0,1,1)),"卖",J283)),IF(计算结果!B$22=2,IF(AND(H284&gt;OFFSET(H284,-计算结果!B$21,0,1,1),B284&lt;OFFSET(B284,-计算结果!B$21,0,1,1)),"买",IF(AND(H284&lt;OFFSET(H284,-计算结果!B$21,0,1,1),B284&gt;OFFSET(B284,-计算结果!B$21,0,1,1)),"卖",J283)),IF(计算结果!B$22=3,IF(AND(I284&gt;0,OFFSET(I284,-计算结果!B$21,0,1,1)&lt;0),"买",IF(AND(I284&lt;0,OFFSET(I284,-计算结果!B$21,0,1,1)&gt;0),"卖",J283)),""))),"买")</f>
        <v>卖</v>
      </c>
      <c r="K284" s="4" t="str">
        <f t="shared" ca="1" si="24"/>
        <v/>
      </c>
      <c r="L284" s="3">
        <f ca="1">IF(J283="买",B284/B283-1,0)-IF(K284=1,计算结果!B$17,0)</f>
        <v>0</v>
      </c>
      <c r="M284" s="2">
        <f t="shared" ca="1" si="23"/>
        <v>1.1136926919167964</v>
      </c>
      <c r="N284" s="3">
        <f ca="1">1-M284/MAX(M$2:M284)</f>
        <v>2.0678532342607081E-2</v>
      </c>
      <c r="P284" s="2"/>
    </row>
    <row r="285" spans="1:16" x14ac:dyDescent="0.15">
      <c r="A285" s="1">
        <v>38789</v>
      </c>
      <c r="B285" s="2">
        <v>1019.86</v>
      </c>
      <c r="C285" s="3">
        <f t="shared" si="21"/>
        <v>1.0863316483298746E-2</v>
      </c>
      <c r="D285" s="3">
        <f>1-B285/MAX(B$2:B285)</f>
        <v>3.4790180007949756E-2</v>
      </c>
      <c r="E285" s="4">
        <f>E284*(计算结果!B$18-1)/(计算结果!B$18+1)+B285*2/(计算结果!B$18+1)</f>
        <v>1024.0167491736986</v>
      </c>
      <c r="F285" s="4">
        <f>F284*(计算结果!B$19-1)/(计算结果!B$19+1)+B285*2/(计算结果!B$19+1)</f>
        <v>1019.6558384496302</v>
      </c>
      <c r="G285" s="11">
        <f t="shared" si="20"/>
        <v>4.3609107240683898</v>
      </c>
      <c r="H285" s="11">
        <f>H284*(计算结果!B$20-1)/(计算结果!B$20+1)+G285*2/(计算结果!B$20+1)</f>
        <v>11.174516465207176</v>
      </c>
      <c r="I285" s="11">
        <f t="shared" si="22"/>
        <v>-13.627211482277573</v>
      </c>
      <c r="J285" s="20" t="str">
        <f ca="1">IFERROR(IF(计算结果!B$22=1,IF(AND(G285&gt;0,H285&gt;0,G285&gt;H285,OFFSET(G285,-计算结果!B$21,0,1,1)&lt;OFFSET(H285,-计算结果!B$21,0,1,1)),"买",IF(AND(G285&lt;0,H285&lt;0,OFFSET(G285,-计算结果!B$21,0,1,1)&gt;OFFSET(H285,-计算结果!B$21,0,1,1)),"卖",J284)),IF(计算结果!B$22=2,IF(AND(H285&gt;OFFSET(H285,-计算结果!B$21,0,1,1),B285&lt;OFFSET(B285,-计算结果!B$21,0,1,1)),"买",IF(AND(H285&lt;OFFSET(H285,-计算结果!B$21,0,1,1),B285&gt;OFFSET(B285,-计算结果!B$21,0,1,1)),"卖",J284)),IF(计算结果!B$22=3,IF(AND(I285&gt;0,OFFSET(I285,-计算结果!B$21,0,1,1)&lt;0),"买",IF(AND(I285&lt;0,OFFSET(I285,-计算结果!B$21,0,1,1)&gt;0),"卖",J284)),""))),"买")</f>
        <v>卖</v>
      </c>
      <c r="K285" s="4" t="str">
        <f t="shared" ca="1" si="24"/>
        <v/>
      </c>
      <c r="L285" s="3">
        <f ca="1">IF(J284="买",B285/B284-1,0)-IF(K285=1,计算结果!B$17,0)</f>
        <v>0</v>
      </c>
      <c r="M285" s="2">
        <f t="shared" ca="1" si="23"/>
        <v>1.1136926919167964</v>
      </c>
      <c r="N285" s="3">
        <f ca="1">1-M285/MAX(M$2:M285)</f>
        <v>2.0678532342607081E-2</v>
      </c>
      <c r="P285" s="2"/>
    </row>
    <row r="286" spans="1:16" x14ac:dyDescent="0.15">
      <c r="A286" s="1">
        <v>38790</v>
      </c>
      <c r="B286" s="2">
        <v>1018.27</v>
      </c>
      <c r="C286" s="3">
        <f t="shared" si="21"/>
        <v>-1.55903751495301E-3</v>
      </c>
      <c r="D286" s="3">
        <f>1-B286/MAX(B$2:B286)</f>
        <v>3.6294978327118477E-2</v>
      </c>
      <c r="E286" s="4">
        <f>E285*(计算结果!B$18-1)/(计算结果!B$18+1)+B286*2/(计算结果!B$18+1)</f>
        <v>1023.1326339162065</v>
      </c>
      <c r="F286" s="4">
        <f>F285*(计算结果!B$19-1)/(计算结果!B$19+1)+B286*2/(计算结果!B$19+1)</f>
        <v>1019.5531837496576</v>
      </c>
      <c r="G286" s="11">
        <f t="shared" si="20"/>
        <v>3.5794501665488951</v>
      </c>
      <c r="H286" s="11">
        <f>H285*(计算结果!B$20-1)/(计算结果!B$20+1)+G286*2/(计算结果!B$20+1)</f>
        <v>9.6555032054755205</v>
      </c>
      <c r="I286" s="11">
        <f t="shared" si="22"/>
        <v>-12.152106077853251</v>
      </c>
      <c r="J286" s="20" t="str">
        <f ca="1">IFERROR(IF(计算结果!B$22=1,IF(AND(G286&gt;0,H286&gt;0,G286&gt;H286,OFFSET(G286,-计算结果!B$21,0,1,1)&lt;OFFSET(H286,-计算结果!B$21,0,1,1)),"买",IF(AND(G286&lt;0,H286&lt;0,OFFSET(G286,-计算结果!B$21,0,1,1)&gt;OFFSET(H286,-计算结果!B$21,0,1,1)),"卖",J285)),IF(计算结果!B$22=2,IF(AND(H286&gt;OFFSET(H286,-计算结果!B$21,0,1,1),B286&lt;OFFSET(B286,-计算结果!B$21,0,1,1)),"买",IF(AND(H286&lt;OFFSET(H286,-计算结果!B$21,0,1,1),B286&gt;OFFSET(B286,-计算结果!B$21,0,1,1)),"卖",J285)),IF(计算结果!B$22=3,IF(AND(I286&gt;0,OFFSET(I286,-计算结果!B$21,0,1,1)&lt;0),"买",IF(AND(I286&lt;0,OFFSET(I286,-计算结果!B$21,0,1,1)&gt;0),"卖",J285)),""))),"买")</f>
        <v>卖</v>
      </c>
      <c r="K286" s="4" t="str">
        <f t="shared" ca="1" si="24"/>
        <v/>
      </c>
      <c r="L286" s="3">
        <f ca="1">IF(J285="买",B286/B285-1,0)-IF(K286=1,计算结果!B$17,0)</f>
        <v>0</v>
      </c>
      <c r="M286" s="2">
        <f t="shared" ca="1" si="23"/>
        <v>1.1136926919167964</v>
      </c>
      <c r="N286" s="3">
        <f ca="1">1-M286/MAX(M$2:M286)</f>
        <v>2.0678532342607081E-2</v>
      </c>
      <c r="P286" s="2"/>
    </row>
    <row r="287" spans="1:16" x14ac:dyDescent="0.15">
      <c r="A287" s="1">
        <v>38791</v>
      </c>
      <c r="B287" s="2">
        <v>1028.96</v>
      </c>
      <c r="C287" s="3">
        <f t="shared" si="21"/>
        <v>1.0498197923929808E-2</v>
      </c>
      <c r="D287" s="3">
        <f>1-B287/MAX(B$2:B287)</f>
        <v>2.6177812269311485E-2</v>
      </c>
      <c r="E287" s="4">
        <f>E286*(计算结果!B$18-1)/(计算结果!B$18+1)+B287*2/(计算结果!B$18+1)</f>
        <v>1024.0291517752516</v>
      </c>
      <c r="F287" s="4">
        <f>F286*(计算结果!B$19-1)/(计算结果!B$19+1)+B287*2/(计算结果!B$19+1)</f>
        <v>1020.2499849533867</v>
      </c>
      <c r="G287" s="11">
        <f t="shared" si="20"/>
        <v>3.7791668218649193</v>
      </c>
      <c r="H287" s="11">
        <f>H286*(计算结果!B$20-1)/(计算结果!B$20+1)+G287*2/(计算结果!B$20+1)</f>
        <v>8.4802359287533999</v>
      </c>
      <c r="I287" s="11">
        <f t="shared" si="22"/>
        <v>-9.4021382137769614</v>
      </c>
      <c r="J287" s="20" t="str">
        <f ca="1">IFERROR(IF(计算结果!B$22=1,IF(AND(G287&gt;0,H287&gt;0,G287&gt;H287,OFFSET(G287,-计算结果!B$21,0,1,1)&lt;OFFSET(H287,-计算结果!B$21,0,1,1)),"买",IF(AND(G287&lt;0,H287&lt;0,OFFSET(G287,-计算结果!B$21,0,1,1)&gt;OFFSET(H287,-计算结果!B$21,0,1,1)),"卖",J286)),IF(计算结果!B$22=2,IF(AND(H287&gt;OFFSET(H287,-计算结果!B$21,0,1,1),B287&lt;OFFSET(B287,-计算结果!B$21,0,1,1)),"买",IF(AND(H287&lt;OFFSET(H287,-计算结果!B$21,0,1,1),B287&gt;OFFSET(B287,-计算结果!B$21,0,1,1)),"卖",J286)),IF(计算结果!B$22=3,IF(AND(I287&gt;0,OFFSET(I287,-计算结果!B$21,0,1,1)&lt;0),"买",IF(AND(I287&lt;0,OFFSET(I287,-计算结果!B$21,0,1,1)&gt;0),"卖",J286)),""))),"买")</f>
        <v>卖</v>
      </c>
      <c r="K287" s="4" t="str">
        <f t="shared" ca="1" si="24"/>
        <v/>
      </c>
      <c r="L287" s="3">
        <f ca="1">IF(J286="买",B287/B286-1,0)-IF(K287=1,计算结果!B$17,0)</f>
        <v>0</v>
      </c>
      <c r="M287" s="2">
        <f t="shared" ca="1" si="23"/>
        <v>1.1136926919167964</v>
      </c>
      <c r="N287" s="3">
        <f ca="1">1-M287/MAX(M$2:M287)</f>
        <v>2.0678532342607081E-2</v>
      </c>
      <c r="P287" s="2"/>
    </row>
    <row r="288" spans="1:16" x14ac:dyDescent="0.15">
      <c r="A288" s="1">
        <v>38792</v>
      </c>
      <c r="B288" s="2">
        <v>1027.6199999999999</v>
      </c>
      <c r="C288" s="3">
        <f t="shared" si="21"/>
        <v>-1.3022858031411788E-3</v>
      </c>
      <c r="D288" s="3">
        <f>1-B288/MAX(B$2:B288)</f>
        <v>2.7446007079176993E-2</v>
      </c>
      <c r="E288" s="4">
        <f>E287*(计算结果!B$18-1)/(计算结果!B$18+1)+B288*2/(计算结果!B$18+1)</f>
        <v>1024.5815899636743</v>
      </c>
      <c r="F288" s="4">
        <f>F287*(计算结果!B$19-1)/(计算结果!B$19+1)+B288*2/(计算结果!B$19+1)</f>
        <v>1020.7959119938766</v>
      </c>
      <c r="G288" s="11">
        <f t="shared" si="20"/>
        <v>3.785677969797689</v>
      </c>
      <c r="H288" s="11">
        <f>H287*(计算结果!B$20-1)/(计算结果!B$20+1)+G288*2/(计算结果!B$20+1)</f>
        <v>7.5413243369622576</v>
      </c>
      <c r="I288" s="11">
        <f t="shared" si="22"/>
        <v>-7.5112927343291371</v>
      </c>
      <c r="J288" s="20" t="str">
        <f ca="1">IFERROR(IF(计算结果!B$22=1,IF(AND(G288&gt;0,H288&gt;0,G288&gt;H288,OFFSET(G288,-计算结果!B$21,0,1,1)&lt;OFFSET(H288,-计算结果!B$21,0,1,1)),"买",IF(AND(G288&lt;0,H288&lt;0,OFFSET(G288,-计算结果!B$21,0,1,1)&gt;OFFSET(H288,-计算结果!B$21,0,1,1)),"卖",J287)),IF(计算结果!B$22=2,IF(AND(H288&gt;OFFSET(H288,-计算结果!B$21,0,1,1),B288&lt;OFFSET(B288,-计算结果!B$21,0,1,1)),"买",IF(AND(H288&lt;OFFSET(H288,-计算结果!B$21,0,1,1),B288&gt;OFFSET(B288,-计算结果!B$21,0,1,1)),"卖",J287)),IF(计算结果!B$22=3,IF(AND(I288&gt;0,OFFSET(I288,-计算结果!B$21,0,1,1)&lt;0),"买",IF(AND(I288&lt;0,OFFSET(I288,-计算结果!B$21,0,1,1)&gt;0),"卖",J287)),""))),"买")</f>
        <v>卖</v>
      </c>
      <c r="K288" s="4" t="str">
        <f t="shared" ca="1" si="24"/>
        <v/>
      </c>
      <c r="L288" s="3">
        <f ca="1">IF(J287="买",B288/B287-1,0)-IF(K288=1,计算结果!B$17,0)</f>
        <v>0</v>
      </c>
      <c r="M288" s="2">
        <f t="shared" ca="1" si="23"/>
        <v>1.1136926919167964</v>
      </c>
      <c r="N288" s="3">
        <f ca="1">1-M288/MAX(M$2:M288)</f>
        <v>2.0678532342607081E-2</v>
      </c>
      <c r="P288" s="2"/>
    </row>
    <row r="289" spans="1:16" x14ac:dyDescent="0.15">
      <c r="A289" s="1">
        <v>38793</v>
      </c>
      <c r="B289" s="2">
        <v>1024.02</v>
      </c>
      <c r="C289" s="3">
        <f t="shared" si="21"/>
        <v>-3.5032404974600917E-3</v>
      </c>
      <c r="D289" s="3">
        <f>1-B289/MAX(B$2:B289)</f>
        <v>3.0853097613143698E-2</v>
      </c>
      <c r="E289" s="4">
        <f>E288*(计算结果!B$18-1)/(计算结果!B$18+1)+B289*2/(计算结果!B$18+1)</f>
        <v>1024.4951915077245</v>
      </c>
      <c r="F289" s="4">
        <f>F288*(计算结果!B$19-1)/(计算结果!B$19+1)+B289*2/(计算结果!B$19+1)</f>
        <v>1021.0347333276636</v>
      </c>
      <c r="G289" s="11">
        <f t="shared" si="20"/>
        <v>3.4604581800608685</v>
      </c>
      <c r="H289" s="11">
        <f>H288*(计算结果!B$20-1)/(计算结果!B$20+1)+G289*2/(计算结果!B$20+1)</f>
        <v>6.7251511055819799</v>
      </c>
      <c r="I289" s="11">
        <f t="shared" si="22"/>
        <v>-6.5293858510422229</v>
      </c>
      <c r="J289" s="20" t="str">
        <f ca="1">IFERROR(IF(计算结果!B$22=1,IF(AND(G289&gt;0,H289&gt;0,G289&gt;H289,OFFSET(G289,-计算结果!B$21,0,1,1)&lt;OFFSET(H289,-计算结果!B$21,0,1,1)),"买",IF(AND(G289&lt;0,H289&lt;0,OFFSET(G289,-计算结果!B$21,0,1,1)&gt;OFFSET(H289,-计算结果!B$21,0,1,1)),"卖",J288)),IF(计算结果!B$22=2,IF(AND(H289&gt;OFFSET(H289,-计算结果!B$21,0,1,1),B289&lt;OFFSET(B289,-计算结果!B$21,0,1,1)),"买",IF(AND(H289&lt;OFFSET(H289,-计算结果!B$21,0,1,1),B289&gt;OFFSET(B289,-计算结果!B$21,0,1,1)),"卖",J288)),IF(计算结果!B$22=3,IF(AND(I289&gt;0,OFFSET(I289,-计算结果!B$21,0,1,1)&lt;0),"买",IF(AND(I289&lt;0,OFFSET(I289,-计算结果!B$21,0,1,1)&gt;0),"卖",J288)),""))),"买")</f>
        <v>卖</v>
      </c>
      <c r="K289" s="4" t="str">
        <f t="shared" ca="1" si="24"/>
        <v/>
      </c>
      <c r="L289" s="3">
        <f ca="1">IF(J288="买",B289/B288-1,0)-IF(K289=1,计算结果!B$17,0)</f>
        <v>0</v>
      </c>
      <c r="M289" s="2">
        <f t="shared" ca="1" si="23"/>
        <v>1.1136926919167964</v>
      </c>
      <c r="N289" s="3">
        <f ca="1">1-M289/MAX(M$2:M289)</f>
        <v>2.0678532342607081E-2</v>
      </c>
      <c r="P289" s="2"/>
    </row>
    <row r="290" spans="1:16" x14ac:dyDescent="0.15">
      <c r="A290" s="1">
        <v>38796</v>
      </c>
      <c r="B290" s="2">
        <v>1037.6600000000001</v>
      </c>
      <c r="C290" s="3">
        <f t="shared" si="21"/>
        <v>1.3320052342727706E-2</v>
      </c>
      <c r="D290" s="3">
        <f>1-B290/MAX(B$2:B290)</f>
        <v>1.7944010145558353E-2</v>
      </c>
      <c r="E290" s="4">
        <f>E289*(计算结果!B$18-1)/(计算结果!B$18+1)+B290*2/(计算结果!B$18+1)</f>
        <v>1026.5205466603823</v>
      </c>
      <c r="F290" s="4">
        <f>F289*(计算结果!B$19-1)/(计算结果!B$19+1)+B290*2/(计算结果!B$19+1)</f>
        <v>1022.2662345626514</v>
      </c>
      <c r="G290" s="11">
        <f t="shared" si="20"/>
        <v>4.2543120977308035</v>
      </c>
      <c r="H290" s="11">
        <f>H289*(计算结果!B$20-1)/(计算结果!B$20+1)+G290*2/(计算结果!B$20+1)</f>
        <v>6.2309833040117448</v>
      </c>
      <c r="I290" s="11">
        <f t="shared" si="22"/>
        <v>-3.9533424125618826</v>
      </c>
      <c r="J290" s="20" t="str">
        <f ca="1">IFERROR(IF(计算结果!B$22=1,IF(AND(G290&gt;0,H290&gt;0,G290&gt;H290,OFFSET(G290,-计算结果!B$21,0,1,1)&lt;OFFSET(H290,-计算结果!B$21,0,1,1)),"买",IF(AND(G290&lt;0,H290&lt;0,OFFSET(G290,-计算结果!B$21,0,1,1)&gt;OFFSET(H290,-计算结果!B$21,0,1,1)),"卖",J289)),IF(计算结果!B$22=2,IF(AND(H290&gt;OFFSET(H290,-计算结果!B$21,0,1,1),B290&lt;OFFSET(B290,-计算结果!B$21,0,1,1)),"买",IF(AND(H290&lt;OFFSET(H290,-计算结果!B$21,0,1,1),B290&gt;OFFSET(B290,-计算结果!B$21,0,1,1)),"卖",J289)),IF(计算结果!B$22=3,IF(AND(I290&gt;0,OFFSET(I290,-计算结果!B$21,0,1,1)&lt;0),"买",IF(AND(I290&lt;0,OFFSET(I290,-计算结果!B$21,0,1,1)&gt;0),"卖",J289)),""))),"买")</f>
        <v>卖</v>
      </c>
      <c r="K290" s="4" t="str">
        <f t="shared" ca="1" si="24"/>
        <v/>
      </c>
      <c r="L290" s="3">
        <f ca="1">IF(J289="买",B290/B289-1,0)-IF(K290=1,计算结果!B$17,0)</f>
        <v>0</v>
      </c>
      <c r="M290" s="2">
        <f t="shared" ca="1" si="23"/>
        <v>1.1136926919167964</v>
      </c>
      <c r="N290" s="3">
        <f ca="1">1-M290/MAX(M$2:M290)</f>
        <v>2.0678532342607081E-2</v>
      </c>
      <c r="P290" s="2"/>
    </row>
    <row r="291" spans="1:16" x14ac:dyDescent="0.15">
      <c r="A291" s="1">
        <v>38797</v>
      </c>
      <c r="B291" s="2">
        <v>1040.76</v>
      </c>
      <c r="C291" s="3">
        <f t="shared" si="21"/>
        <v>2.9874910857119463E-3</v>
      </c>
      <c r="D291" s="3">
        <f>1-B291/MAX(B$2:B291)</f>
        <v>1.5010126630198073E-2</v>
      </c>
      <c r="E291" s="4">
        <f>E290*(计算结果!B$18-1)/(计算结果!B$18+1)+B291*2/(计算结果!B$18+1)</f>
        <v>1028.7112317895542</v>
      </c>
      <c r="F291" s="4">
        <f>F290*(计算结果!B$19-1)/(计算结果!B$19+1)+B291*2/(计算结果!B$19+1)</f>
        <v>1023.6361431135663</v>
      </c>
      <c r="G291" s="11">
        <f t="shared" si="20"/>
        <v>5.0750886759878995</v>
      </c>
      <c r="H291" s="11">
        <f>H290*(计算结果!B$20-1)/(计算结果!B$20+1)+G291*2/(计算结果!B$20+1)</f>
        <v>5.9998043784069761</v>
      </c>
      <c r="I291" s="11">
        <f t="shared" si="22"/>
        <v>-1.8494314048381533</v>
      </c>
      <c r="J291" s="20" t="str">
        <f ca="1">IFERROR(IF(计算结果!B$22=1,IF(AND(G291&gt;0,H291&gt;0,G291&gt;H291,OFFSET(G291,-计算结果!B$21,0,1,1)&lt;OFFSET(H291,-计算结果!B$21,0,1,1)),"买",IF(AND(G291&lt;0,H291&lt;0,OFFSET(G291,-计算结果!B$21,0,1,1)&gt;OFFSET(H291,-计算结果!B$21,0,1,1)),"卖",J290)),IF(计算结果!B$22=2,IF(AND(H291&gt;OFFSET(H291,-计算结果!B$21,0,1,1),B291&lt;OFFSET(B291,-计算结果!B$21,0,1,1)),"买",IF(AND(H291&lt;OFFSET(H291,-计算结果!B$21,0,1,1),B291&gt;OFFSET(B291,-计算结果!B$21,0,1,1)),"卖",J290)),IF(计算结果!B$22=3,IF(AND(I291&gt;0,OFFSET(I291,-计算结果!B$21,0,1,1)&lt;0),"买",IF(AND(I291&lt;0,OFFSET(I291,-计算结果!B$21,0,1,1)&gt;0),"卖",J290)),""))),"买")</f>
        <v>卖</v>
      </c>
      <c r="K291" s="4" t="str">
        <f t="shared" ca="1" si="24"/>
        <v/>
      </c>
      <c r="L291" s="3">
        <f ca="1">IF(J290="买",B291/B290-1,0)-IF(K291=1,计算结果!B$17,0)</f>
        <v>0</v>
      </c>
      <c r="M291" s="2">
        <f t="shared" ca="1" si="23"/>
        <v>1.1136926919167964</v>
      </c>
      <c r="N291" s="3">
        <f ca="1">1-M291/MAX(M$2:M291)</f>
        <v>2.0678532342607081E-2</v>
      </c>
      <c r="P291" s="2"/>
    </row>
    <row r="292" spans="1:16" x14ac:dyDescent="0.15">
      <c r="A292" s="1">
        <v>38798</v>
      </c>
      <c r="B292" s="2">
        <v>1047.67</v>
      </c>
      <c r="C292" s="3">
        <f t="shared" si="21"/>
        <v>6.6393789154080007E-3</v>
      </c>
      <c r="D292" s="3">
        <f>1-B292/MAX(B$2:B292)</f>
        <v>8.4704056330562327E-3</v>
      </c>
      <c r="E292" s="4">
        <f>E291*(计算结果!B$18-1)/(计算结果!B$18+1)+B292*2/(计算结果!B$18+1)</f>
        <v>1031.627965360392</v>
      </c>
      <c r="F292" s="4">
        <f>F291*(计算结果!B$19-1)/(计算结果!B$19+1)+B292*2/(计算结果!B$19+1)</f>
        <v>1025.4164288088577</v>
      </c>
      <c r="G292" s="11">
        <f t="shared" si="20"/>
        <v>6.2115365515342091</v>
      </c>
      <c r="H292" s="11">
        <f>H291*(计算结果!B$20-1)/(计算结果!B$20+1)+G292*2/(计算结果!B$20+1)</f>
        <v>6.0421508130324231</v>
      </c>
      <c r="I292" s="11">
        <f t="shared" si="22"/>
        <v>0.33877147700357213</v>
      </c>
      <c r="J292" s="20" t="str">
        <f ca="1">IFERROR(IF(计算结果!B$22=1,IF(AND(G292&gt;0,H292&gt;0,G292&gt;H292,OFFSET(G292,-计算结果!B$21,0,1,1)&lt;OFFSET(H292,-计算结果!B$21,0,1,1)),"买",IF(AND(G292&lt;0,H292&lt;0,OFFSET(G292,-计算结果!B$21,0,1,1)&gt;OFFSET(H292,-计算结果!B$21,0,1,1)),"卖",J291)),IF(计算结果!B$22=2,IF(AND(H292&gt;OFFSET(H292,-计算结果!B$21,0,1,1),B292&lt;OFFSET(B292,-计算结果!B$21,0,1,1)),"买",IF(AND(H292&lt;OFFSET(H292,-计算结果!B$21,0,1,1),B292&gt;OFFSET(B292,-计算结果!B$21,0,1,1)),"卖",J291)),IF(计算结果!B$22=3,IF(AND(I292&gt;0,OFFSET(I292,-计算结果!B$21,0,1,1)&lt;0),"买",IF(AND(I292&lt;0,OFFSET(I292,-计算结果!B$21,0,1,1)&gt;0),"卖",J291)),""))),"买")</f>
        <v>买</v>
      </c>
      <c r="K292" s="4">
        <f t="shared" ca="1" si="24"/>
        <v>1</v>
      </c>
      <c r="L292" s="3">
        <f ca="1">IF(J291="买",B292/B291-1,0)-IF(K292=1,计算结果!B$17,0)</f>
        <v>0</v>
      </c>
      <c r="M292" s="2">
        <f t="shared" ca="1" si="23"/>
        <v>1.1136926919167964</v>
      </c>
      <c r="N292" s="3">
        <f ca="1">1-M292/MAX(M$2:M292)</f>
        <v>2.0678532342607081E-2</v>
      </c>
      <c r="P292" s="2"/>
    </row>
    <row r="293" spans="1:16" x14ac:dyDescent="0.15">
      <c r="A293" s="1">
        <v>38799</v>
      </c>
      <c r="B293" s="2">
        <v>1048.54</v>
      </c>
      <c r="C293" s="3">
        <f t="shared" si="21"/>
        <v>8.3041415712958866E-4</v>
      </c>
      <c r="D293" s="3">
        <f>1-B293/MAX(B$2:B293)</f>
        <v>7.647025420680964E-3</v>
      </c>
      <c r="E293" s="4">
        <f>E292*(计算结果!B$18-1)/(计算结果!B$18+1)+B293*2/(计算结果!B$18+1)</f>
        <v>1034.2298168434086</v>
      </c>
      <c r="F293" s="4">
        <f>F292*(计算结果!B$19-1)/(计算结果!B$19+1)+B293*2/(计算结果!B$19+1)</f>
        <v>1027.1292859341274</v>
      </c>
      <c r="G293" s="11">
        <f t="shared" si="20"/>
        <v>7.1005309092811331</v>
      </c>
      <c r="H293" s="11">
        <f>H292*(计算结果!B$20-1)/(计算结果!B$20+1)+G293*2/(计算结果!B$20+1)</f>
        <v>6.2538268322821651</v>
      </c>
      <c r="I293" s="11">
        <f t="shared" si="22"/>
        <v>1.693408153997936</v>
      </c>
      <c r="J293" s="20" t="str">
        <f ca="1">IFERROR(IF(计算结果!B$22=1,IF(AND(G293&gt;0,H293&gt;0,G293&gt;H293,OFFSET(G293,-计算结果!B$21,0,1,1)&lt;OFFSET(H293,-计算结果!B$21,0,1,1)),"买",IF(AND(G293&lt;0,H293&lt;0,OFFSET(G293,-计算结果!B$21,0,1,1)&gt;OFFSET(H293,-计算结果!B$21,0,1,1)),"卖",J292)),IF(计算结果!B$22=2,IF(AND(H293&gt;OFFSET(H293,-计算结果!B$21,0,1,1),B293&lt;OFFSET(B293,-计算结果!B$21,0,1,1)),"买",IF(AND(H293&lt;OFFSET(H293,-计算结果!B$21,0,1,1),B293&gt;OFFSET(B293,-计算结果!B$21,0,1,1)),"卖",J292)),IF(计算结果!B$22=3,IF(AND(I293&gt;0,OFFSET(I293,-计算结果!B$21,0,1,1)&lt;0),"买",IF(AND(I293&lt;0,OFFSET(I293,-计算结果!B$21,0,1,1)&gt;0),"卖",J292)),""))),"买")</f>
        <v>买</v>
      </c>
      <c r="K293" s="4" t="str">
        <f t="shared" ca="1" si="24"/>
        <v/>
      </c>
      <c r="L293" s="3">
        <f ca="1">IF(J292="买",B293/B292-1,0)-IF(K293=1,计算结果!B$17,0)</f>
        <v>8.3041415712958866E-4</v>
      </c>
      <c r="M293" s="2">
        <f t="shared" ca="1" si="23"/>
        <v>1.1146175180948559</v>
      </c>
      <c r="N293" s="3">
        <f ca="1">1-M293/MAX(M$2:M293)</f>
        <v>1.986528993148351E-2</v>
      </c>
      <c r="P293" s="2"/>
    </row>
    <row r="294" spans="1:16" x14ac:dyDescent="0.15">
      <c r="A294" s="1">
        <v>38800</v>
      </c>
      <c r="B294" s="2">
        <v>1042.5999999999999</v>
      </c>
      <c r="C294" s="3">
        <f t="shared" si="21"/>
        <v>-5.6650199324775885E-3</v>
      </c>
      <c r="D294" s="3">
        <f>1-B294/MAX(B$2:B294)</f>
        <v>1.326872480172625E-2</v>
      </c>
      <c r="E294" s="4">
        <f>E293*(计算结果!B$18-1)/(计算结果!B$18+1)+B294*2/(计算结果!B$18+1)</f>
        <v>1035.5175373290381</v>
      </c>
      <c r="F294" s="4">
        <f>F293*(计算结果!B$19-1)/(计算结果!B$19+1)+B294*2/(计算结果!B$19+1)</f>
        <v>1028.2752647538216</v>
      </c>
      <c r="G294" s="11">
        <f t="shared" si="20"/>
        <v>7.2422725752164752</v>
      </c>
      <c r="H294" s="11">
        <f>H293*(计算结果!B$20-1)/(计算结果!B$20+1)+G294*2/(计算结果!B$20+1)</f>
        <v>6.4515159808690274</v>
      </c>
      <c r="I294" s="11">
        <f t="shared" si="22"/>
        <v>1.5815131886948954</v>
      </c>
      <c r="J294" s="20" t="str">
        <f ca="1">IFERROR(IF(计算结果!B$22=1,IF(AND(G294&gt;0,H294&gt;0,G294&gt;H294,OFFSET(G294,-计算结果!B$21,0,1,1)&lt;OFFSET(H294,-计算结果!B$21,0,1,1)),"买",IF(AND(G294&lt;0,H294&lt;0,OFFSET(G294,-计算结果!B$21,0,1,1)&gt;OFFSET(H294,-计算结果!B$21,0,1,1)),"卖",J293)),IF(计算结果!B$22=2,IF(AND(H294&gt;OFFSET(H294,-计算结果!B$21,0,1,1),B294&lt;OFFSET(B294,-计算结果!B$21,0,1,1)),"买",IF(AND(H294&lt;OFFSET(H294,-计算结果!B$21,0,1,1),B294&gt;OFFSET(B294,-计算结果!B$21,0,1,1)),"卖",J293)),IF(计算结果!B$22=3,IF(AND(I294&gt;0,OFFSET(I294,-计算结果!B$21,0,1,1)&lt;0),"买",IF(AND(I294&lt;0,OFFSET(I294,-计算结果!B$21,0,1,1)&gt;0),"卖",J293)),""))),"买")</f>
        <v>买</v>
      </c>
      <c r="K294" s="4" t="str">
        <f t="shared" ca="1" si="24"/>
        <v/>
      </c>
      <c r="L294" s="3">
        <f ca="1">IF(J293="买",B294/B293-1,0)-IF(K294=1,计算结果!B$17,0)</f>
        <v>-5.6650199324775885E-3</v>
      </c>
      <c r="M294" s="2">
        <f t="shared" ca="1" si="23"/>
        <v>1.1083031876377598</v>
      </c>
      <c r="N294" s="3">
        <f ca="1">1-M294/MAX(M$2:M294)</f>
        <v>2.5417772600534794E-2</v>
      </c>
      <c r="P294" s="2"/>
    </row>
    <row r="295" spans="1:16" x14ac:dyDescent="0.15">
      <c r="A295" s="1">
        <v>38803</v>
      </c>
      <c r="B295" s="2">
        <v>1050.71</v>
      </c>
      <c r="C295" s="3">
        <f t="shared" si="21"/>
        <v>7.7786303472089369E-3</v>
      </c>
      <c r="D295" s="3">
        <f>1-B295/MAX(B$2:B295)</f>
        <v>5.5933069599286567E-3</v>
      </c>
      <c r="E295" s="4">
        <f>E294*(计算结果!B$18-1)/(计算结果!B$18+1)+B295*2/(计算结果!B$18+1)</f>
        <v>1037.8548392784169</v>
      </c>
      <c r="F295" s="4">
        <f>F294*(计算结果!B$19-1)/(计算结果!B$19+1)+B295*2/(计算结果!B$19+1)</f>
        <v>1029.9370969942793</v>
      </c>
      <c r="G295" s="11">
        <f t="shared" si="20"/>
        <v>7.9177422841376028</v>
      </c>
      <c r="H295" s="11">
        <f>H294*(计算结果!B$20-1)/(计算结果!B$20+1)+G295*2/(计算结果!B$20+1)</f>
        <v>6.7447612415227418</v>
      </c>
      <c r="I295" s="11">
        <f t="shared" si="22"/>
        <v>2.345962085229722</v>
      </c>
      <c r="J295" s="20" t="str">
        <f ca="1">IFERROR(IF(计算结果!B$22=1,IF(AND(G295&gt;0,H295&gt;0,G295&gt;H295,OFFSET(G295,-计算结果!B$21,0,1,1)&lt;OFFSET(H295,-计算结果!B$21,0,1,1)),"买",IF(AND(G295&lt;0,H295&lt;0,OFFSET(G295,-计算结果!B$21,0,1,1)&gt;OFFSET(H295,-计算结果!B$21,0,1,1)),"卖",J294)),IF(计算结果!B$22=2,IF(AND(H295&gt;OFFSET(H295,-计算结果!B$21,0,1,1),B295&lt;OFFSET(B295,-计算结果!B$21,0,1,1)),"买",IF(AND(H295&lt;OFFSET(H295,-计算结果!B$21,0,1,1),B295&gt;OFFSET(B295,-计算结果!B$21,0,1,1)),"卖",J294)),IF(计算结果!B$22=3,IF(AND(I295&gt;0,OFFSET(I295,-计算结果!B$21,0,1,1)&lt;0),"买",IF(AND(I295&lt;0,OFFSET(I295,-计算结果!B$21,0,1,1)&gt;0),"卖",J294)),""))),"买")</f>
        <v>买</v>
      </c>
      <c r="K295" s="4" t="str">
        <f t="shared" ca="1" si="24"/>
        <v/>
      </c>
      <c r="L295" s="3">
        <f ca="1">IF(J294="买",B295/B294-1,0)-IF(K295=1,计算结果!B$17,0)</f>
        <v>7.7786303472089369E-3</v>
      </c>
      <c r="M295" s="2">
        <f t="shared" ca="1" si="23"/>
        <v>1.1169242684470273</v>
      </c>
      <c r="N295" s="3">
        <f ca="1">1-M295/MAX(M$2:M295)</f>
        <v>1.7836857710634813E-2</v>
      </c>
      <c r="P295" s="2"/>
    </row>
    <row r="296" spans="1:16" x14ac:dyDescent="0.15">
      <c r="A296" s="1">
        <v>38804</v>
      </c>
      <c r="B296" s="2">
        <v>1055.98</v>
      </c>
      <c r="C296" s="3">
        <f t="shared" si="21"/>
        <v>5.0156560801744021E-3</v>
      </c>
      <c r="D296" s="3">
        <f>1-B296/MAX(B$2:B296)</f>
        <v>6.0570498381617988E-4</v>
      </c>
      <c r="E296" s="4">
        <f>E295*(计算结果!B$18-1)/(计算结果!B$18+1)+B296*2/(计算结果!B$18+1)</f>
        <v>1040.6433255432758</v>
      </c>
      <c r="F296" s="4">
        <f>F295*(计算结果!B$19-1)/(计算结果!B$19+1)+B296*2/(计算结果!B$19+1)</f>
        <v>1031.8662009206289</v>
      </c>
      <c r="G296" s="11">
        <f t="shared" si="20"/>
        <v>8.777124622646852</v>
      </c>
      <c r="H296" s="11">
        <f>H295*(计算结果!B$20-1)/(计算结果!B$20+1)+G296*2/(计算结果!B$20+1)</f>
        <v>7.1512339177475646</v>
      </c>
      <c r="I296" s="11">
        <f t="shared" si="22"/>
        <v>3.2517814097985749</v>
      </c>
      <c r="J296" s="20" t="str">
        <f ca="1">IFERROR(IF(计算结果!B$22=1,IF(AND(G296&gt;0,H296&gt;0,G296&gt;H296,OFFSET(G296,-计算结果!B$21,0,1,1)&lt;OFFSET(H296,-计算结果!B$21,0,1,1)),"买",IF(AND(G296&lt;0,H296&lt;0,OFFSET(G296,-计算结果!B$21,0,1,1)&gt;OFFSET(H296,-计算结果!B$21,0,1,1)),"卖",J295)),IF(计算结果!B$22=2,IF(AND(H296&gt;OFFSET(H296,-计算结果!B$21,0,1,1),B296&lt;OFFSET(B296,-计算结果!B$21,0,1,1)),"买",IF(AND(H296&lt;OFFSET(H296,-计算结果!B$21,0,1,1),B296&gt;OFFSET(B296,-计算结果!B$21,0,1,1)),"卖",J295)),IF(计算结果!B$22=3,IF(AND(I296&gt;0,OFFSET(I296,-计算结果!B$21,0,1,1)&lt;0),"买",IF(AND(I296&lt;0,OFFSET(I296,-计算结果!B$21,0,1,1)&gt;0),"卖",J295)),""))),"买")</f>
        <v>买</v>
      </c>
      <c r="K296" s="4" t="str">
        <f t="shared" ca="1" si="24"/>
        <v/>
      </c>
      <c r="L296" s="3">
        <f ca="1">IF(J295="买",B296/B295-1,0)-IF(K296=1,计算结果!B$17,0)</f>
        <v>5.0156560801744021E-3</v>
      </c>
      <c r="M296" s="2">
        <f t="shared" ca="1" si="23"/>
        <v>1.1225263764451581</v>
      </c>
      <c r="N296" s="3">
        <f ca="1">1-M296/MAX(M$2:M296)</f>
        <v>1.2910665174287961E-2</v>
      </c>
      <c r="P296" s="2"/>
    </row>
    <row r="297" spans="1:16" x14ac:dyDescent="0.15">
      <c r="A297" s="1">
        <v>38805</v>
      </c>
      <c r="B297" s="2">
        <v>1065.29</v>
      </c>
      <c r="C297" s="3">
        <f t="shared" si="21"/>
        <v>8.8164548570994761E-3</v>
      </c>
      <c r="D297" s="3">
        <f>1-B297/MAX(B$2:B297)</f>
        <v>0</v>
      </c>
      <c r="E297" s="4">
        <f>E296*(计算结果!B$18-1)/(计算结果!B$18+1)+B297*2/(计算结果!B$18+1)</f>
        <v>1044.435121613541</v>
      </c>
      <c r="F297" s="4">
        <f>F296*(计算结果!B$19-1)/(计算结果!B$19+1)+B297*2/(计算结果!B$19+1)</f>
        <v>1034.3420378894712</v>
      </c>
      <c r="G297" s="11">
        <f t="shared" si="20"/>
        <v>10.093083724069857</v>
      </c>
      <c r="H297" s="11">
        <f>H296*(计算结果!B$20-1)/(计算结果!B$20+1)+G297*2/(计算结果!B$20+1)</f>
        <v>7.739603879012023</v>
      </c>
      <c r="I297" s="11">
        <f t="shared" si="22"/>
        <v>4.7069596901156672</v>
      </c>
      <c r="J297" s="20" t="str">
        <f ca="1">IFERROR(IF(计算结果!B$22=1,IF(AND(G297&gt;0,H297&gt;0,G297&gt;H297,OFFSET(G297,-计算结果!B$21,0,1,1)&lt;OFFSET(H297,-计算结果!B$21,0,1,1)),"买",IF(AND(G297&lt;0,H297&lt;0,OFFSET(G297,-计算结果!B$21,0,1,1)&gt;OFFSET(H297,-计算结果!B$21,0,1,1)),"卖",J296)),IF(计算结果!B$22=2,IF(AND(H297&gt;OFFSET(H297,-计算结果!B$21,0,1,1),B297&lt;OFFSET(B297,-计算结果!B$21,0,1,1)),"买",IF(AND(H297&lt;OFFSET(H297,-计算结果!B$21,0,1,1),B297&gt;OFFSET(B297,-计算结果!B$21,0,1,1)),"卖",J296)),IF(计算结果!B$22=3,IF(AND(I297&gt;0,OFFSET(I297,-计算结果!B$21,0,1,1)&lt;0),"买",IF(AND(I297&lt;0,OFFSET(I297,-计算结果!B$21,0,1,1)&gt;0),"卖",J296)),""))),"买")</f>
        <v>买</v>
      </c>
      <c r="K297" s="4" t="str">
        <f t="shared" ca="1" si="24"/>
        <v/>
      </c>
      <c r="L297" s="3">
        <f ca="1">IF(J296="买",B297/B296-1,0)-IF(K297=1,计算结果!B$17,0)</f>
        <v>8.8164548570994761E-3</v>
      </c>
      <c r="M297" s="2">
        <f t="shared" ca="1" si="23"/>
        <v>1.1324230795689902</v>
      </c>
      <c r="N297" s="3">
        <f ca="1">1-M297/MAX(M$2:M297)</f>
        <v>4.208036613872701E-3</v>
      </c>
      <c r="P297" s="2"/>
    </row>
    <row r="298" spans="1:16" x14ac:dyDescent="0.15">
      <c r="A298" s="1">
        <v>38806</v>
      </c>
      <c r="B298" s="2">
        <v>1055.6300000000001</v>
      </c>
      <c r="C298" s="3">
        <f t="shared" si="21"/>
        <v>-9.0679533272628454E-3</v>
      </c>
      <c r="D298" s="3">
        <f>1-B298/MAX(B$2:B298)</f>
        <v>9.0679533272628454E-3</v>
      </c>
      <c r="E298" s="4">
        <f>E297*(计算结果!B$18-1)/(计算结果!B$18+1)+B298*2/(计算结果!B$18+1)</f>
        <v>1046.1574105960733</v>
      </c>
      <c r="F298" s="4">
        <f>F297*(计算结果!B$19-1)/(计算结果!B$19+1)+B298*2/(计算结果!B$19+1)</f>
        <v>1035.9189239717325</v>
      </c>
      <c r="G298" s="11">
        <f t="shared" si="20"/>
        <v>10.238486624340794</v>
      </c>
      <c r="H298" s="11">
        <f>H297*(计算结果!B$20-1)/(计算结果!B$20+1)+G298*2/(计算结果!B$20+1)</f>
        <v>8.2393804280777765</v>
      </c>
      <c r="I298" s="11">
        <f t="shared" si="22"/>
        <v>3.9982123925260353</v>
      </c>
      <c r="J298" s="20" t="str">
        <f ca="1">IFERROR(IF(计算结果!B$22=1,IF(AND(G298&gt;0,H298&gt;0,G298&gt;H298,OFFSET(G298,-计算结果!B$21,0,1,1)&lt;OFFSET(H298,-计算结果!B$21,0,1,1)),"买",IF(AND(G298&lt;0,H298&lt;0,OFFSET(G298,-计算结果!B$21,0,1,1)&gt;OFFSET(H298,-计算结果!B$21,0,1,1)),"卖",J297)),IF(计算结果!B$22=2,IF(AND(H298&gt;OFFSET(H298,-计算结果!B$21,0,1,1),B298&lt;OFFSET(B298,-计算结果!B$21,0,1,1)),"买",IF(AND(H298&lt;OFFSET(H298,-计算结果!B$21,0,1,1),B298&gt;OFFSET(B298,-计算结果!B$21,0,1,1)),"卖",J297)),IF(计算结果!B$22=3,IF(AND(I298&gt;0,OFFSET(I298,-计算结果!B$21,0,1,1)&lt;0),"买",IF(AND(I298&lt;0,OFFSET(I298,-计算结果!B$21,0,1,1)&gt;0),"卖",J297)),""))),"买")</f>
        <v>买</v>
      </c>
      <c r="K298" s="4" t="str">
        <f t="shared" ca="1" si="24"/>
        <v/>
      </c>
      <c r="L298" s="3">
        <f ca="1">IF(J297="买",B298/B297-1,0)-IF(K298=1,计算结果!B$17,0)</f>
        <v>-9.0679533272628454E-3</v>
      </c>
      <c r="M298" s="2">
        <f t="shared" ca="1" si="23"/>
        <v>1.1221543199367434</v>
      </c>
      <c r="N298" s="3">
        <f ca="1">1-M298/MAX(M$2:M298)</f>
        <v>1.3237831661521482E-2</v>
      </c>
      <c r="P298" s="2"/>
    </row>
    <row r="299" spans="1:16" x14ac:dyDescent="0.15">
      <c r="A299" s="1">
        <v>38807</v>
      </c>
      <c r="B299" s="2">
        <v>1061.0899999999999</v>
      </c>
      <c r="C299" s="3">
        <f t="shared" si="21"/>
        <v>5.1722667980256265E-3</v>
      </c>
      <c r="D299" s="3">
        <f>1-B299/MAX(B$2:B299)</f>
        <v>3.9425884031578651E-3</v>
      </c>
      <c r="E299" s="4">
        <f>E298*(计算结果!B$18-1)/(计算结果!B$18+1)+B299*2/(计算结果!B$18+1)</f>
        <v>1048.4547320428314</v>
      </c>
      <c r="F299" s="4">
        <f>F298*(计算结果!B$19-1)/(计算结果!B$19+1)+B299*2/(计算结果!B$19+1)</f>
        <v>1037.7834481219745</v>
      </c>
      <c r="G299" s="11">
        <f t="shared" si="20"/>
        <v>10.671283920856922</v>
      </c>
      <c r="H299" s="11">
        <f>H298*(计算结果!B$20-1)/(计算结果!B$20+1)+G299*2/(计算结果!B$20+1)</f>
        <v>8.7257611266336053</v>
      </c>
      <c r="I299" s="11">
        <f t="shared" si="22"/>
        <v>3.8910455884466337</v>
      </c>
      <c r="J299" s="20" t="str">
        <f ca="1">IFERROR(IF(计算结果!B$22=1,IF(AND(G299&gt;0,H299&gt;0,G299&gt;H299,OFFSET(G299,-计算结果!B$21,0,1,1)&lt;OFFSET(H299,-计算结果!B$21,0,1,1)),"买",IF(AND(G299&lt;0,H299&lt;0,OFFSET(G299,-计算结果!B$21,0,1,1)&gt;OFFSET(H299,-计算结果!B$21,0,1,1)),"卖",J298)),IF(计算结果!B$22=2,IF(AND(H299&gt;OFFSET(H299,-计算结果!B$21,0,1,1),B299&lt;OFFSET(B299,-计算结果!B$21,0,1,1)),"买",IF(AND(H299&lt;OFFSET(H299,-计算结果!B$21,0,1,1),B299&gt;OFFSET(B299,-计算结果!B$21,0,1,1)),"卖",J298)),IF(计算结果!B$22=3,IF(AND(I299&gt;0,OFFSET(I299,-计算结果!B$21,0,1,1)&lt;0),"买",IF(AND(I299&lt;0,OFFSET(I299,-计算结果!B$21,0,1,1)&gt;0),"卖",J298)),""))),"买")</f>
        <v>买</v>
      </c>
      <c r="K299" s="4" t="str">
        <f t="shared" ca="1" si="24"/>
        <v/>
      </c>
      <c r="L299" s="3">
        <f ca="1">IF(J298="买",B299/B298-1,0)-IF(K299=1,计算结果!B$17,0)</f>
        <v>5.1722667980256265E-3</v>
      </c>
      <c r="M299" s="2">
        <f t="shared" ca="1" si="23"/>
        <v>1.1279584014680133</v>
      </c>
      <c r="N299" s="3">
        <f ca="1">1-M299/MAX(M$2:M299)</f>
        <v>8.1340344606766202E-3</v>
      </c>
      <c r="P299" s="2"/>
    </row>
    <row r="300" spans="1:16" x14ac:dyDescent="0.15">
      <c r="A300" s="1">
        <v>38810</v>
      </c>
      <c r="B300" s="2">
        <v>1079.32</v>
      </c>
      <c r="C300" s="3">
        <f t="shared" si="21"/>
        <v>1.7180446521972703E-2</v>
      </c>
      <c r="D300" s="3">
        <f>1-B300/MAX(B$2:B300)</f>
        <v>0</v>
      </c>
      <c r="E300" s="4">
        <f>E299*(计算结果!B$18-1)/(计算结果!B$18+1)+B300*2/(计算结果!B$18+1)</f>
        <v>1053.2032348054727</v>
      </c>
      <c r="F300" s="4">
        <f>F299*(计算结果!B$19-1)/(计算结果!B$19+1)+B300*2/(计算结果!B$19+1)</f>
        <v>1040.8602297425691</v>
      </c>
      <c r="G300" s="11">
        <f t="shared" si="20"/>
        <v>12.343005062903558</v>
      </c>
      <c r="H300" s="11">
        <f>H299*(计算结果!B$20-1)/(计算结果!B$20+1)+G300*2/(计算结果!B$20+1)</f>
        <v>9.4492099138875965</v>
      </c>
      <c r="I300" s="11">
        <f t="shared" si="22"/>
        <v>5.7875902980319225</v>
      </c>
      <c r="J300" s="20" t="str">
        <f ca="1">IFERROR(IF(计算结果!B$22=1,IF(AND(G300&gt;0,H300&gt;0,G300&gt;H300,OFFSET(G300,-计算结果!B$21,0,1,1)&lt;OFFSET(H300,-计算结果!B$21,0,1,1)),"买",IF(AND(G300&lt;0,H300&lt;0,OFFSET(G300,-计算结果!B$21,0,1,1)&gt;OFFSET(H300,-计算结果!B$21,0,1,1)),"卖",J299)),IF(计算结果!B$22=2,IF(AND(H300&gt;OFFSET(H300,-计算结果!B$21,0,1,1),B300&lt;OFFSET(B300,-计算结果!B$21,0,1,1)),"买",IF(AND(H300&lt;OFFSET(H300,-计算结果!B$21,0,1,1),B300&gt;OFFSET(B300,-计算结果!B$21,0,1,1)),"卖",J299)),IF(计算结果!B$22=3,IF(AND(I300&gt;0,OFFSET(I300,-计算结果!B$21,0,1,1)&lt;0),"买",IF(AND(I300&lt;0,OFFSET(I300,-计算结果!B$21,0,1,1)&gt;0),"卖",J299)),""))),"买")</f>
        <v>买</v>
      </c>
      <c r="K300" s="4" t="str">
        <f t="shared" ca="1" si="24"/>
        <v/>
      </c>
      <c r="L300" s="3">
        <f ca="1">IF(J299="买",B300/B299-1,0)-IF(K300=1,计算结果!B$17,0)</f>
        <v>1.7180446521972703E-2</v>
      </c>
      <c r="M300" s="2">
        <f t="shared" ca="1" si="23"/>
        <v>1.1473372304634444</v>
      </c>
      <c r="N300" s="3">
        <f ca="1">1-M300/MAX(M$2:M300)</f>
        <v>0</v>
      </c>
      <c r="P300" s="2"/>
    </row>
    <row r="301" spans="1:16" x14ac:dyDescent="0.15">
      <c r="A301" s="1">
        <v>38811</v>
      </c>
      <c r="B301" s="2">
        <v>1089.3699999999999</v>
      </c>
      <c r="C301" s="3">
        <f t="shared" si="21"/>
        <v>9.3114183004112672E-3</v>
      </c>
      <c r="D301" s="3">
        <f>1-B301/MAX(B$2:B301)</f>
        <v>0</v>
      </c>
      <c r="E301" s="4">
        <f>E300*(计算结果!B$18-1)/(计算结果!B$18+1)+B301*2/(计算结果!B$18+1)</f>
        <v>1058.7673525277075</v>
      </c>
      <c r="F301" s="4">
        <f>F300*(计算结果!B$19-1)/(计算结果!B$19+1)+B301*2/(计算结果!B$19+1)</f>
        <v>1044.4535460579343</v>
      </c>
      <c r="G301" s="11">
        <f t="shared" si="20"/>
        <v>14.313806469773226</v>
      </c>
      <c r="H301" s="11">
        <f>H300*(计算结果!B$20-1)/(计算结果!B$20+1)+G301*2/(计算结果!B$20+1)</f>
        <v>10.422129225064722</v>
      </c>
      <c r="I301" s="11">
        <f t="shared" si="22"/>
        <v>7.7833544894170075</v>
      </c>
      <c r="J301" s="20" t="str">
        <f ca="1">IFERROR(IF(计算结果!B$22=1,IF(AND(G301&gt;0,H301&gt;0,G301&gt;H301,OFFSET(G301,-计算结果!B$21,0,1,1)&lt;OFFSET(H301,-计算结果!B$21,0,1,1)),"买",IF(AND(G301&lt;0,H301&lt;0,OFFSET(G301,-计算结果!B$21,0,1,1)&gt;OFFSET(H301,-计算结果!B$21,0,1,1)),"卖",J300)),IF(计算结果!B$22=2,IF(AND(H301&gt;OFFSET(H301,-计算结果!B$21,0,1,1),B301&lt;OFFSET(B301,-计算结果!B$21,0,1,1)),"买",IF(AND(H301&lt;OFFSET(H301,-计算结果!B$21,0,1,1),B301&gt;OFFSET(B301,-计算结果!B$21,0,1,1)),"卖",J300)),IF(计算结果!B$22=3,IF(AND(I301&gt;0,OFFSET(I301,-计算结果!B$21,0,1,1)&lt;0),"买",IF(AND(I301&lt;0,OFFSET(I301,-计算结果!B$21,0,1,1)&gt;0),"卖",J300)),""))),"买")</f>
        <v>买</v>
      </c>
      <c r="K301" s="4" t="str">
        <f t="shared" ca="1" si="24"/>
        <v/>
      </c>
      <c r="L301" s="3">
        <f ca="1">IF(J300="买",B301/B300-1,0)-IF(K301=1,计算结果!B$17,0)</f>
        <v>9.3114183004112672E-3</v>
      </c>
      <c r="M301" s="2">
        <f t="shared" ca="1" si="23"/>
        <v>1.1580205673479249</v>
      </c>
      <c r="N301" s="3">
        <f ca="1">1-M301/MAX(M$2:M301)</f>
        <v>0</v>
      </c>
      <c r="P301" s="2"/>
    </row>
    <row r="302" spans="1:16" x14ac:dyDescent="0.15">
      <c r="A302" s="1">
        <v>38812</v>
      </c>
      <c r="B302" s="2">
        <v>1099.97</v>
      </c>
      <c r="C302" s="3">
        <f t="shared" si="21"/>
        <v>9.7303946317597312E-3</v>
      </c>
      <c r="D302" s="3">
        <f>1-B302/MAX(B$2:B302)</f>
        <v>0</v>
      </c>
      <c r="E302" s="4">
        <f>E301*(计算结果!B$18-1)/(计算结果!B$18+1)+B302*2/(计算结果!B$18+1)</f>
        <v>1065.1062213695989</v>
      </c>
      <c r="F302" s="4">
        <f>F301*(计算结果!B$19-1)/(计算结果!B$19+1)+B302*2/(计算结果!B$19+1)</f>
        <v>1048.5658759795688</v>
      </c>
      <c r="G302" s="11">
        <f t="shared" si="20"/>
        <v>16.540345390030097</v>
      </c>
      <c r="H302" s="11">
        <f>H301*(计算结果!B$20-1)/(计算结果!B$20+1)+G302*2/(计算结果!B$20+1)</f>
        <v>11.645772458057797</v>
      </c>
      <c r="I302" s="11">
        <f t="shared" si="22"/>
        <v>9.7891458639446007</v>
      </c>
      <c r="J302" s="20" t="str">
        <f ca="1">IFERROR(IF(计算结果!B$22=1,IF(AND(G302&gt;0,H302&gt;0,G302&gt;H302,OFFSET(G302,-计算结果!B$21,0,1,1)&lt;OFFSET(H302,-计算结果!B$21,0,1,1)),"买",IF(AND(G302&lt;0,H302&lt;0,OFFSET(G302,-计算结果!B$21,0,1,1)&gt;OFFSET(H302,-计算结果!B$21,0,1,1)),"卖",J301)),IF(计算结果!B$22=2,IF(AND(H302&gt;OFFSET(H302,-计算结果!B$21,0,1,1),B302&lt;OFFSET(B302,-计算结果!B$21,0,1,1)),"买",IF(AND(H302&lt;OFFSET(H302,-计算结果!B$21,0,1,1),B302&gt;OFFSET(B302,-计算结果!B$21,0,1,1)),"卖",J301)),IF(计算结果!B$22=3,IF(AND(I302&gt;0,OFFSET(I302,-计算结果!B$21,0,1,1)&lt;0),"买",IF(AND(I302&lt;0,OFFSET(I302,-计算结果!B$21,0,1,1)&gt;0),"卖",J301)),""))),"买")</f>
        <v>买</v>
      </c>
      <c r="K302" s="4" t="str">
        <f t="shared" ca="1" si="24"/>
        <v/>
      </c>
      <c r="L302" s="3">
        <f ca="1">IF(J301="买",B302/B301-1,0)-IF(K302=1,计算结果!B$17,0)</f>
        <v>9.7303946317597312E-3</v>
      </c>
      <c r="M302" s="2">
        <f t="shared" ca="1" si="23"/>
        <v>1.1692885644599145</v>
      </c>
      <c r="N302" s="3">
        <f ca="1">1-M302/MAX(M$2:M302)</f>
        <v>0</v>
      </c>
      <c r="P302" s="2"/>
    </row>
    <row r="303" spans="1:16" x14ac:dyDescent="0.15">
      <c r="A303" s="1">
        <v>38813</v>
      </c>
      <c r="B303" s="2">
        <v>1103.24</v>
      </c>
      <c r="C303" s="3">
        <f t="shared" si="21"/>
        <v>2.9728083493185675E-3</v>
      </c>
      <c r="D303" s="3">
        <f>1-B303/MAX(B$2:B303)</f>
        <v>0</v>
      </c>
      <c r="E303" s="4">
        <f>E302*(计算结果!B$18-1)/(计算结果!B$18+1)+B303*2/(计算结果!B$18+1)</f>
        <v>1070.9729565435068</v>
      </c>
      <c r="F303" s="4">
        <f>F302*(计算结果!B$19-1)/(计算结果!B$19+1)+B303*2/(计算结果!B$19+1)</f>
        <v>1052.6158110921933</v>
      </c>
      <c r="G303" s="11">
        <f t="shared" si="20"/>
        <v>18.3571454513135</v>
      </c>
      <c r="H303" s="11">
        <f>H302*(计算结果!B$20-1)/(计算结果!B$20+1)+G303*2/(计算结果!B$20+1)</f>
        <v>12.988047056708938</v>
      </c>
      <c r="I303" s="11">
        <f t="shared" si="22"/>
        <v>10.738196789209123</v>
      </c>
      <c r="J303" s="20" t="str">
        <f ca="1">IFERROR(IF(计算结果!B$22=1,IF(AND(G303&gt;0,H303&gt;0,G303&gt;H303,OFFSET(G303,-计算结果!B$21,0,1,1)&lt;OFFSET(H303,-计算结果!B$21,0,1,1)),"买",IF(AND(G303&lt;0,H303&lt;0,OFFSET(G303,-计算结果!B$21,0,1,1)&gt;OFFSET(H303,-计算结果!B$21,0,1,1)),"卖",J302)),IF(计算结果!B$22=2,IF(AND(H303&gt;OFFSET(H303,-计算结果!B$21,0,1,1),B303&lt;OFFSET(B303,-计算结果!B$21,0,1,1)),"买",IF(AND(H303&lt;OFFSET(H303,-计算结果!B$21,0,1,1),B303&gt;OFFSET(B303,-计算结果!B$21,0,1,1)),"卖",J302)),IF(计算结果!B$22=3,IF(AND(I303&gt;0,OFFSET(I303,-计算结果!B$21,0,1,1)&lt;0),"买",IF(AND(I303&lt;0,OFFSET(I303,-计算结果!B$21,0,1,1)&gt;0),"卖",J302)),""))),"买")</f>
        <v>买</v>
      </c>
      <c r="K303" s="4" t="str">
        <f t="shared" ca="1" si="24"/>
        <v/>
      </c>
      <c r="L303" s="3">
        <f ca="1">IF(J302="买",B303/B302-1,0)-IF(K303=1,计算结果!B$17,0)</f>
        <v>2.9728083493185675E-3</v>
      </c>
      <c r="M303" s="2">
        <f t="shared" ca="1" si="23"/>
        <v>1.1727646352671037</v>
      </c>
      <c r="N303" s="3">
        <f ca="1">1-M303/MAX(M$2:M303)</f>
        <v>0</v>
      </c>
      <c r="P303" s="2"/>
    </row>
    <row r="304" spans="1:16" x14ac:dyDescent="0.15">
      <c r="A304" s="1">
        <v>38814</v>
      </c>
      <c r="B304" s="2">
        <v>1103.1500000000001</v>
      </c>
      <c r="C304" s="3">
        <f t="shared" si="21"/>
        <v>-8.1577897828144508E-5</v>
      </c>
      <c r="D304" s="3">
        <f>1-B304/MAX(B$2:B304)</f>
        <v>8.1577897828144508E-5</v>
      </c>
      <c r="E304" s="4">
        <f>E303*(计算结果!B$18-1)/(计算结果!B$18+1)+B304*2/(计算结果!B$18+1)</f>
        <v>1075.9232709214289</v>
      </c>
      <c r="F304" s="4">
        <f>F303*(计算结果!B$19-1)/(计算结果!B$19+1)+B304*2/(计算结果!B$19+1)</f>
        <v>1056.3590843446234</v>
      </c>
      <c r="G304" s="11">
        <f t="shared" si="20"/>
        <v>19.564186576805469</v>
      </c>
      <c r="H304" s="11">
        <f>H303*(计算结果!B$20-1)/(计算结果!B$20+1)+G304*2/(计算结果!B$20+1)</f>
        <v>14.303274960728244</v>
      </c>
      <c r="I304" s="11">
        <f t="shared" si="22"/>
        <v>10.52182323215445</v>
      </c>
      <c r="J304" s="20" t="str">
        <f ca="1">IFERROR(IF(计算结果!B$22=1,IF(AND(G304&gt;0,H304&gt;0,G304&gt;H304,OFFSET(G304,-计算结果!B$21,0,1,1)&lt;OFFSET(H304,-计算结果!B$21,0,1,1)),"买",IF(AND(G304&lt;0,H304&lt;0,OFFSET(G304,-计算结果!B$21,0,1,1)&gt;OFFSET(H304,-计算结果!B$21,0,1,1)),"卖",J303)),IF(计算结果!B$22=2,IF(AND(H304&gt;OFFSET(H304,-计算结果!B$21,0,1,1),B304&lt;OFFSET(B304,-计算结果!B$21,0,1,1)),"买",IF(AND(H304&lt;OFFSET(H304,-计算结果!B$21,0,1,1),B304&gt;OFFSET(B304,-计算结果!B$21,0,1,1)),"卖",J303)),IF(计算结果!B$22=3,IF(AND(I304&gt;0,OFFSET(I304,-计算结果!B$21,0,1,1)&lt;0),"买",IF(AND(I304&lt;0,OFFSET(I304,-计算结果!B$21,0,1,1)&gt;0),"卖",J303)),""))),"买")</f>
        <v>买</v>
      </c>
      <c r="K304" s="4" t="str">
        <f t="shared" ca="1" si="24"/>
        <v/>
      </c>
      <c r="L304" s="3">
        <f ca="1">IF(J303="买",B304/B303-1,0)-IF(K304=1,计算结果!B$17,0)</f>
        <v>-8.1577897828144508E-5</v>
      </c>
      <c r="M304" s="2">
        <f t="shared" ca="1" si="23"/>
        <v>1.1726689635935115</v>
      </c>
      <c r="N304" s="3">
        <f ca="1">1-M304/MAX(M$2:M304)</f>
        <v>8.1577897828144508E-5</v>
      </c>
      <c r="P304" s="2"/>
    </row>
    <row r="305" spans="1:16" x14ac:dyDescent="0.15">
      <c r="A305" s="1">
        <v>38817</v>
      </c>
      <c r="B305" s="2">
        <v>1117.9100000000001</v>
      </c>
      <c r="C305" s="3">
        <f t="shared" si="21"/>
        <v>1.3379866745229618E-2</v>
      </c>
      <c r="D305" s="3">
        <f>1-B305/MAX(B$2:B305)</f>
        <v>0</v>
      </c>
      <c r="E305" s="4">
        <f>E304*(计算结果!B$18-1)/(计算结果!B$18+1)+B305*2/(计算结果!B$18+1)</f>
        <v>1082.3827677027475</v>
      </c>
      <c r="F305" s="4">
        <f>F304*(计算结果!B$19-1)/(计算结果!B$19+1)+B305*2/(计算结果!B$19+1)</f>
        <v>1060.9184114302068</v>
      </c>
      <c r="G305" s="11">
        <f t="shared" si="20"/>
        <v>21.464356272540726</v>
      </c>
      <c r="H305" s="11">
        <f>H304*(计算结果!B$20-1)/(计算结果!B$20+1)+G305*2/(计算结果!B$20+1)</f>
        <v>15.73549122309074</v>
      </c>
      <c r="I305" s="11">
        <f t="shared" si="22"/>
        <v>11.457730098899972</v>
      </c>
      <c r="J305" s="20" t="str">
        <f ca="1">IFERROR(IF(计算结果!B$22=1,IF(AND(G305&gt;0,H305&gt;0,G305&gt;H305,OFFSET(G305,-计算结果!B$21,0,1,1)&lt;OFFSET(H305,-计算结果!B$21,0,1,1)),"买",IF(AND(G305&lt;0,H305&lt;0,OFFSET(G305,-计算结果!B$21,0,1,1)&gt;OFFSET(H305,-计算结果!B$21,0,1,1)),"卖",J304)),IF(计算结果!B$22=2,IF(AND(H305&gt;OFFSET(H305,-计算结果!B$21,0,1,1),B305&lt;OFFSET(B305,-计算结果!B$21,0,1,1)),"买",IF(AND(H305&lt;OFFSET(H305,-计算结果!B$21,0,1,1),B305&gt;OFFSET(B305,-计算结果!B$21,0,1,1)),"卖",J304)),IF(计算结果!B$22=3,IF(AND(I305&gt;0,OFFSET(I305,-计算结果!B$21,0,1,1)&lt;0),"买",IF(AND(I305&lt;0,OFFSET(I305,-计算结果!B$21,0,1,1)&gt;0),"卖",J304)),""))),"买")</f>
        <v>买</v>
      </c>
      <c r="K305" s="4" t="str">
        <f t="shared" ca="1" si="24"/>
        <v/>
      </c>
      <c r="L305" s="3">
        <f ca="1">IF(J304="买",B305/B304-1,0)-IF(K305=1,计算结果!B$17,0)</f>
        <v>1.3379866745229618E-2</v>
      </c>
      <c r="M305" s="2">
        <f t="shared" ca="1" si="23"/>
        <v>1.1883591180626591</v>
      </c>
      <c r="N305" s="3">
        <f ca="1">1-M305/MAX(M$2:M305)</f>
        <v>0</v>
      </c>
      <c r="P305" s="2"/>
    </row>
    <row r="306" spans="1:16" x14ac:dyDescent="0.15">
      <c r="A306" s="1">
        <v>38818</v>
      </c>
      <c r="B306" s="2">
        <v>1123.31</v>
      </c>
      <c r="C306" s="3">
        <f t="shared" si="21"/>
        <v>4.8304425222065461E-3</v>
      </c>
      <c r="D306" s="3">
        <f>1-B306/MAX(B$2:B306)</f>
        <v>0</v>
      </c>
      <c r="E306" s="4">
        <f>E305*(计算结果!B$18-1)/(计算结果!B$18+1)+B306*2/(计算结果!B$18+1)</f>
        <v>1088.6792649792478</v>
      </c>
      <c r="F306" s="4">
        <f>F305*(计算结果!B$19-1)/(计算结果!B$19+1)+B306*2/(计算结果!B$19+1)</f>
        <v>1065.5400105835247</v>
      </c>
      <c r="G306" s="11">
        <f t="shared" si="20"/>
        <v>23.139254395723128</v>
      </c>
      <c r="H306" s="11">
        <f>H305*(计算结果!B$20-1)/(计算结果!B$20+1)+G306*2/(计算结果!B$20+1)</f>
        <v>17.216243857617219</v>
      </c>
      <c r="I306" s="11">
        <f t="shared" si="22"/>
        <v>11.846021076211819</v>
      </c>
      <c r="J306" s="20" t="str">
        <f ca="1">IFERROR(IF(计算结果!B$22=1,IF(AND(G306&gt;0,H306&gt;0,G306&gt;H306,OFFSET(G306,-计算结果!B$21,0,1,1)&lt;OFFSET(H306,-计算结果!B$21,0,1,1)),"买",IF(AND(G306&lt;0,H306&lt;0,OFFSET(G306,-计算结果!B$21,0,1,1)&gt;OFFSET(H306,-计算结果!B$21,0,1,1)),"卖",J305)),IF(计算结果!B$22=2,IF(AND(H306&gt;OFFSET(H306,-计算结果!B$21,0,1,1),B306&lt;OFFSET(B306,-计算结果!B$21,0,1,1)),"买",IF(AND(H306&lt;OFFSET(H306,-计算结果!B$21,0,1,1),B306&gt;OFFSET(B306,-计算结果!B$21,0,1,1)),"卖",J305)),IF(计算结果!B$22=3,IF(AND(I306&gt;0,OFFSET(I306,-计算结果!B$21,0,1,1)&lt;0),"买",IF(AND(I306&lt;0,OFFSET(I306,-计算结果!B$21,0,1,1)&gt;0),"卖",J305)),""))),"买")</f>
        <v>买</v>
      </c>
      <c r="K306" s="4" t="str">
        <f t="shared" ca="1" si="24"/>
        <v/>
      </c>
      <c r="L306" s="3">
        <f ca="1">IF(J305="买",B306/B305-1,0)-IF(K306=1,计算结果!B$17,0)</f>
        <v>4.8304425222065461E-3</v>
      </c>
      <c r="M306" s="2">
        <f t="shared" ca="1" si="23"/>
        <v>1.1940994184782008</v>
      </c>
      <c r="N306" s="3">
        <f ca="1">1-M306/MAX(M$2:M306)</f>
        <v>0</v>
      </c>
      <c r="P306" s="2"/>
    </row>
    <row r="307" spans="1:16" x14ac:dyDescent="0.15">
      <c r="A307" s="1">
        <v>38819</v>
      </c>
      <c r="B307" s="2">
        <v>1117.07</v>
      </c>
      <c r="C307" s="3">
        <f t="shared" si="21"/>
        <v>-5.5550115284294099E-3</v>
      </c>
      <c r="D307" s="3">
        <f>1-B307/MAX(B$2:B307)</f>
        <v>5.5550115284294099E-3</v>
      </c>
      <c r="E307" s="4">
        <f>E306*(计算结果!B$18-1)/(计算结果!B$18+1)+B307*2/(计算结果!B$18+1)</f>
        <v>1093.0470703670558</v>
      </c>
      <c r="F307" s="4">
        <f>F306*(计算结果!B$19-1)/(计算结果!B$19+1)+B307*2/(计算结果!B$19+1)</f>
        <v>1069.357046836597</v>
      </c>
      <c r="G307" s="11">
        <f t="shared" si="20"/>
        <v>23.690023530458802</v>
      </c>
      <c r="H307" s="11">
        <f>H306*(计算结果!B$20-1)/(计算结果!B$20+1)+G307*2/(计算结果!B$20+1)</f>
        <v>18.510999792185537</v>
      </c>
      <c r="I307" s="11">
        <f t="shared" si="22"/>
        <v>10.358047476546531</v>
      </c>
      <c r="J307" s="20" t="str">
        <f ca="1">IFERROR(IF(计算结果!B$22=1,IF(AND(G307&gt;0,H307&gt;0,G307&gt;H307,OFFSET(G307,-计算结果!B$21,0,1,1)&lt;OFFSET(H307,-计算结果!B$21,0,1,1)),"买",IF(AND(G307&lt;0,H307&lt;0,OFFSET(G307,-计算结果!B$21,0,1,1)&gt;OFFSET(H307,-计算结果!B$21,0,1,1)),"卖",J306)),IF(计算结果!B$22=2,IF(AND(H307&gt;OFFSET(H307,-计算结果!B$21,0,1,1),B307&lt;OFFSET(B307,-计算结果!B$21,0,1,1)),"买",IF(AND(H307&lt;OFFSET(H307,-计算结果!B$21,0,1,1),B307&gt;OFFSET(B307,-计算结果!B$21,0,1,1)),"卖",J306)),IF(计算结果!B$22=3,IF(AND(I307&gt;0,OFFSET(I307,-计算结果!B$21,0,1,1)&lt;0),"买",IF(AND(I307&lt;0,OFFSET(I307,-计算结果!B$21,0,1,1)&gt;0),"卖",J306)),""))),"买")</f>
        <v>买</v>
      </c>
      <c r="K307" s="4" t="str">
        <f t="shared" ca="1" si="24"/>
        <v/>
      </c>
      <c r="L307" s="3">
        <f ca="1">IF(J306="买",B307/B306-1,0)-IF(K307=1,计算结果!B$17,0)</f>
        <v>-5.5550115284294099E-3</v>
      </c>
      <c r="M307" s="2">
        <f t="shared" ca="1" si="23"/>
        <v>1.1874661824424635</v>
      </c>
      <c r="N307" s="3">
        <f ca="1">1-M307/MAX(M$2:M307)</f>
        <v>5.5550115284294099E-3</v>
      </c>
      <c r="P307" s="2"/>
    </row>
    <row r="308" spans="1:16" x14ac:dyDescent="0.15">
      <c r="A308" s="1">
        <v>38820</v>
      </c>
      <c r="B308" s="2">
        <v>1093.93</v>
      </c>
      <c r="C308" s="3">
        <f t="shared" si="21"/>
        <v>-2.0714905959339891E-2</v>
      </c>
      <c r="D308" s="3">
        <f>1-B308/MAX(B$2:B308)</f>
        <v>2.6154845946354865E-2</v>
      </c>
      <c r="E308" s="4">
        <f>E307*(计算结果!B$18-1)/(计算结果!B$18+1)+B308*2/(计算结果!B$18+1)</f>
        <v>1093.182905695201</v>
      </c>
      <c r="F308" s="4">
        <f>F307*(计算结果!B$19-1)/(计算结果!B$19+1)+B308*2/(计算结果!B$19+1)</f>
        <v>1071.1772655894417</v>
      </c>
      <c r="G308" s="11">
        <f t="shared" si="20"/>
        <v>22.005640105759312</v>
      </c>
      <c r="H308" s="11">
        <f>H307*(计算结果!B$20-1)/(计算结果!B$20+1)+G308*2/(计算结果!B$20+1)</f>
        <v>19.209927854900293</v>
      </c>
      <c r="I308" s="11">
        <f t="shared" si="22"/>
        <v>5.5914245017180377</v>
      </c>
      <c r="J308" s="20" t="str">
        <f ca="1">IFERROR(IF(计算结果!B$22=1,IF(AND(G308&gt;0,H308&gt;0,G308&gt;H308,OFFSET(G308,-计算结果!B$21,0,1,1)&lt;OFFSET(H308,-计算结果!B$21,0,1,1)),"买",IF(AND(G308&lt;0,H308&lt;0,OFFSET(G308,-计算结果!B$21,0,1,1)&gt;OFFSET(H308,-计算结果!B$21,0,1,1)),"卖",J307)),IF(计算结果!B$22=2,IF(AND(H308&gt;OFFSET(H308,-计算结果!B$21,0,1,1),B308&lt;OFFSET(B308,-计算结果!B$21,0,1,1)),"买",IF(AND(H308&lt;OFFSET(H308,-计算结果!B$21,0,1,1),B308&gt;OFFSET(B308,-计算结果!B$21,0,1,1)),"卖",J307)),IF(计算结果!B$22=3,IF(AND(I308&gt;0,OFFSET(I308,-计算结果!B$21,0,1,1)&lt;0),"买",IF(AND(I308&lt;0,OFFSET(I308,-计算结果!B$21,0,1,1)&gt;0),"卖",J307)),""))),"买")</f>
        <v>买</v>
      </c>
      <c r="K308" s="4" t="str">
        <f t="shared" ca="1" si="24"/>
        <v/>
      </c>
      <c r="L308" s="3">
        <f ca="1">IF(J307="买",B308/B307-1,0)-IF(K308=1,计算结果!B$17,0)</f>
        <v>-2.0714905959339891E-2</v>
      </c>
      <c r="M308" s="2">
        <f t="shared" ca="1" si="23"/>
        <v>1.1628679321432716</v>
      </c>
      <c r="N308" s="3">
        <f ca="1">1-M308/MAX(M$2:M308)</f>
        <v>2.6154845946354865E-2</v>
      </c>
      <c r="P308" s="2"/>
    </row>
    <row r="309" spans="1:16" x14ac:dyDescent="0.15">
      <c r="A309" s="1">
        <v>38821</v>
      </c>
      <c r="B309" s="2">
        <v>1118.6099999999999</v>
      </c>
      <c r="C309" s="3">
        <f t="shared" si="21"/>
        <v>2.2560858555848995E-2</v>
      </c>
      <c r="D309" s="3">
        <f>1-B309/MAX(B$2:B309)</f>
        <v>4.1840631704516129E-3</v>
      </c>
      <c r="E309" s="4">
        <f>E308*(计算结果!B$18-1)/(计算结果!B$18+1)+B309*2/(计算结果!B$18+1)</f>
        <v>1097.0947663574777</v>
      </c>
      <c r="F309" s="4">
        <f>F308*(计算结果!B$19-1)/(计算结果!B$19+1)+B309*2/(计算结果!B$19+1)</f>
        <v>1074.6908014717053</v>
      </c>
      <c r="G309" s="11">
        <f t="shared" si="20"/>
        <v>22.403964885772439</v>
      </c>
      <c r="H309" s="11">
        <f>H308*(计算结果!B$20-1)/(计算结果!B$20+1)+G309*2/(计算结果!B$20+1)</f>
        <v>19.848735261074722</v>
      </c>
      <c r="I309" s="11">
        <f t="shared" si="22"/>
        <v>5.1104592493954328</v>
      </c>
      <c r="J309" s="20" t="str">
        <f ca="1">IFERROR(IF(计算结果!B$22=1,IF(AND(G309&gt;0,H309&gt;0,G309&gt;H309,OFFSET(G309,-计算结果!B$21,0,1,1)&lt;OFFSET(H309,-计算结果!B$21,0,1,1)),"买",IF(AND(G309&lt;0,H309&lt;0,OFFSET(G309,-计算结果!B$21,0,1,1)&gt;OFFSET(H309,-计算结果!B$21,0,1,1)),"卖",J308)),IF(计算结果!B$22=2,IF(AND(H309&gt;OFFSET(H309,-计算结果!B$21,0,1,1),B309&lt;OFFSET(B309,-计算结果!B$21,0,1,1)),"买",IF(AND(H309&lt;OFFSET(H309,-计算结果!B$21,0,1,1),B309&gt;OFFSET(B309,-计算结果!B$21,0,1,1)),"卖",J308)),IF(计算结果!B$22=3,IF(AND(I309&gt;0,OFFSET(I309,-计算结果!B$21,0,1,1)&lt;0),"买",IF(AND(I309&lt;0,OFFSET(I309,-计算结果!B$21,0,1,1)&gt;0),"卖",J308)),""))),"买")</f>
        <v>买</v>
      </c>
      <c r="K309" s="4" t="str">
        <f t="shared" ca="1" si="24"/>
        <v/>
      </c>
      <c r="L309" s="3">
        <f ca="1">IF(J308="买",B309/B308-1,0)-IF(K309=1,计算结果!B$17,0)</f>
        <v>2.2560858555848995E-2</v>
      </c>
      <c r="M309" s="2">
        <f t="shared" ca="1" si="23"/>
        <v>1.1891032310794885</v>
      </c>
      <c r="N309" s="3">
        <f ca="1">1-M309/MAX(M$2:M309)</f>
        <v>4.1840631704516129E-3</v>
      </c>
      <c r="P309" s="2"/>
    </row>
    <row r="310" spans="1:16" x14ac:dyDescent="0.15">
      <c r="A310" s="1">
        <v>38824</v>
      </c>
      <c r="B310" s="2">
        <v>1124.4100000000001</v>
      </c>
      <c r="C310" s="3">
        <f t="shared" si="21"/>
        <v>5.1850063918614797E-3</v>
      </c>
      <c r="D310" s="3">
        <f>1-B310/MAX(B$2:B310)</f>
        <v>0</v>
      </c>
      <c r="E310" s="4">
        <f>E309*(计算结果!B$18-1)/(计算结果!B$18+1)+B310*2/(计算结果!B$18+1)</f>
        <v>1101.2971099947888</v>
      </c>
      <c r="F310" s="4">
        <f>F309*(计算结果!B$19-1)/(计算结果!B$19+1)+B310*2/(计算结果!B$19+1)</f>
        <v>1078.3737050663938</v>
      </c>
      <c r="G310" s="11">
        <f t="shared" si="20"/>
        <v>22.92340492839503</v>
      </c>
      <c r="H310" s="11">
        <f>H309*(计算结果!B$20-1)/(计算结果!B$20+1)+G310*2/(计算结果!B$20+1)</f>
        <v>20.463669194538781</v>
      </c>
      <c r="I310" s="11">
        <f t="shared" si="22"/>
        <v>4.9194714677124978</v>
      </c>
      <c r="J310" s="20" t="str">
        <f ca="1">IFERROR(IF(计算结果!B$22=1,IF(AND(G310&gt;0,H310&gt;0,G310&gt;H310,OFFSET(G310,-计算结果!B$21,0,1,1)&lt;OFFSET(H310,-计算结果!B$21,0,1,1)),"买",IF(AND(G310&lt;0,H310&lt;0,OFFSET(G310,-计算结果!B$21,0,1,1)&gt;OFFSET(H310,-计算结果!B$21,0,1,1)),"卖",J309)),IF(计算结果!B$22=2,IF(AND(H310&gt;OFFSET(H310,-计算结果!B$21,0,1,1),B310&lt;OFFSET(B310,-计算结果!B$21,0,1,1)),"买",IF(AND(H310&lt;OFFSET(H310,-计算结果!B$21,0,1,1),B310&gt;OFFSET(B310,-计算结果!B$21,0,1,1)),"卖",J309)),IF(计算结果!B$22=3,IF(AND(I310&gt;0,OFFSET(I310,-计算结果!B$21,0,1,1)&lt;0),"买",IF(AND(I310&lt;0,OFFSET(I310,-计算结果!B$21,0,1,1)&gt;0),"卖",J309)),""))),"买")</f>
        <v>买</v>
      </c>
      <c r="K310" s="4" t="str">
        <f t="shared" ca="1" si="24"/>
        <v/>
      </c>
      <c r="L310" s="3">
        <f ca="1">IF(J309="买",B310/B309-1,0)-IF(K310=1,计算结果!B$17,0)</f>
        <v>5.1850063918614797E-3</v>
      </c>
      <c r="M310" s="2">
        <f t="shared" ca="1" si="23"/>
        <v>1.1952687389332188</v>
      </c>
      <c r="N310" s="3">
        <f ca="1">1-M310/MAX(M$2:M310)</f>
        <v>0</v>
      </c>
      <c r="P310" s="2"/>
    </row>
    <row r="311" spans="1:16" x14ac:dyDescent="0.15">
      <c r="A311" s="1">
        <v>38825</v>
      </c>
      <c r="B311" s="2">
        <v>1131.28</v>
      </c>
      <c r="C311" s="3">
        <f t="shared" si="21"/>
        <v>6.1098709545448493E-3</v>
      </c>
      <c r="D311" s="3">
        <f>1-B311/MAX(B$2:B311)</f>
        <v>0</v>
      </c>
      <c r="E311" s="4">
        <f>E310*(计算结果!B$18-1)/(计算结果!B$18+1)+B311*2/(计算结果!B$18+1)</f>
        <v>1105.9098623032828</v>
      </c>
      <c r="F311" s="4">
        <f>F310*(计算结果!B$19-1)/(计算结果!B$19+1)+B311*2/(计算结果!B$19+1)</f>
        <v>1082.2926898762905</v>
      </c>
      <c r="G311" s="11">
        <f t="shared" si="20"/>
        <v>23.617172426992283</v>
      </c>
      <c r="H311" s="11">
        <f>H310*(计算结果!B$20-1)/(计算结果!B$20+1)+G311*2/(计算结果!B$20+1)</f>
        <v>21.094369841029483</v>
      </c>
      <c r="I311" s="11">
        <f t="shared" si="22"/>
        <v>5.045605171925601</v>
      </c>
      <c r="J311" s="20" t="str">
        <f ca="1">IFERROR(IF(计算结果!B$22=1,IF(AND(G311&gt;0,H311&gt;0,G311&gt;H311,OFFSET(G311,-计算结果!B$21,0,1,1)&lt;OFFSET(H311,-计算结果!B$21,0,1,1)),"买",IF(AND(G311&lt;0,H311&lt;0,OFFSET(G311,-计算结果!B$21,0,1,1)&gt;OFFSET(H311,-计算结果!B$21,0,1,1)),"卖",J310)),IF(计算结果!B$22=2,IF(AND(H311&gt;OFFSET(H311,-计算结果!B$21,0,1,1),B311&lt;OFFSET(B311,-计算结果!B$21,0,1,1)),"买",IF(AND(H311&lt;OFFSET(H311,-计算结果!B$21,0,1,1),B311&gt;OFFSET(B311,-计算结果!B$21,0,1,1)),"卖",J310)),IF(计算结果!B$22=3,IF(AND(I311&gt;0,OFFSET(I311,-计算结果!B$21,0,1,1)&lt;0),"买",IF(AND(I311&lt;0,OFFSET(I311,-计算结果!B$21,0,1,1)&gt;0),"卖",J310)),""))),"买")</f>
        <v>买</v>
      </c>
      <c r="K311" s="4" t="str">
        <f t="shared" ca="1" si="24"/>
        <v/>
      </c>
      <c r="L311" s="3">
        <f ca="1">IF(J310="买",B311/B310-1,0)-IF(K311=1,计算结果!B$17,0)</f>
        <v>6.1098709545448493E-3</v>
      </c>
      <c r="M311" s="2">
        <f t="shared" ca="1" si="23"/>
        <v>1.2025716766841024</v>
      </c>
      <c r="N311" s="3">
        <f ca="1">1-M311/MAX(M$2:M311)</f>
        <v>0</v>
      </c>
      <c r="P311" s="2"/>
    </row>
    <row r="312" spans="1:16" x14ac:dyDescent="0.15">
      <c r="A312" s="1">
        <v>38826</v>
      </c>
      <c r="B312" s="2">
        <v>1138.24</v>
      </c>
      <c r="C312" s="3">
        <f t="shared" si="21"/>
        <v>6.1523230323174971E-3</v>
      </c>
      <c r="D312" s="3">
        <f>1-B312/MAX(B$2:B312)</f>
        <v>0</v>
      </c>
      <c r="E312" s="4">
        <f>E311*(计算结果!B$18-1)/(计算结果!B$18+1)+B312*2/(计算结果!B$18+1)</f>
        <v>1110.8837296412394</v>
      </c>
      <c r="F312" s="4">
        <f>F311*(计算结果!B$19-1)/(计算结果!B$19+1)+B312*2/(计算结果!B$19+1)</f>
        <v>1086.4369350706395</v>
      </c>
      <c r="G312" s="11">
        <f t="shared" si="20"/>
        <v>24.446794570599877</v>
      </c>
      <c r="H312" s="11">
        <f>H311*(计算结果!B$20-1)/(计算结果!B$20+1)+G312*2/(计算结果!B$20+1)</f>
        <v>21.764854786943559</v>
      </c>
      <c r="I312" s="11">
        <f t="shared" si="22"/>
        <v>5.3638795673126367</v>
      </c>
      <c r="J312" s="20" t="str">
        <f ca="1">IFERROR(IF(计算结果!B$22=1,IF(AND(G312&gt;0,H312&gt;0,G312&gt;H312,OFFSET(G312,-计算结果!B$21,0,1,1)&lt;OFFSET(H312,-计算结果!B$21,0,1,1)),"买",IF(AND(G312&lt;0,H312&lt;0,OFFSET(G312,-计算结果!B$21,0,1,1)&gt;OFFSET(H312,-计算结果!B$21,0,1,1)),"卖",J311)),IF(计算结果!B$22=2,IF(AND(H312&gt;OFFSET(H312,-计算结果!B$21,0,1,1),B312&lt;OFFSET(B312,-计算结果!B$21,0,1,1)),"买",IF(AND(H312&lt;OFFSET(H312,-计算结果!B$21,0,1,1),B312&gt;OFFSET(B312,-计算结果!B$21,0,1,1)),"卖",J311)),IF(计算结果!B$22=3,IF(AND(I312&gt;0,OFFSET(I312,-计算结果!B$21,0,1,1)&lt;0),"买",IF(AND(I312&lt;0,OFFSET(I312,-计算结果!B$21,0,1,1)&gt;0),"卖",J311)),""))),"买")</f>
        <v>买</v>
      </c>
      <c r="K312" s="4" t="str">
        <f t="shared" ca="1" si="24"/>
        <v/>
      </c>
      <c r="L312" s="3">
        <f ca="1">IF(J311="买",B312/B311-1,0)-IF(K312=1,计算结果!B$17,0)</f>
        <v>6.1523230323174971E-3</v>
      </c>
      <c r="M312" s="2">
        <f t="shared" ca="1" si="23"/>
        <v>1.2099702861085786</v>
      </c>
      <c r="N312" s="3">
        <f ca="1">1-M312/MAX(M$2:M312)</f>
        <v>0</v>
      </c>
      <c r="P312" s="2"/>
    </row>
    <row r="313" spans="1:16" x14ac:dyDescent="0.15">
      <c r="A313" s="1">
        <v>38827</v>
      </c>
      <c r="B313" s="2">
        <v>1134.3800000000001</v>
      </c>
      <c r="C313" s="3">
        <f t="shared" si="21"/>
        <v>-3.3912004498172221E-3</v>
      </c>
      <c r="D313" s="3">
        <f>1-B313/MAX(B$2:B313)</f>
        <v>3.3912004498172221E-3</v>
      </c>
      <c r="E313" s="4">
        <f>E312*(计算结果!B$18-1)/(计算结果!B$18+1)+B313*2/(计算结果!B$18+1)</f>
        <v>1114.4985404656643</v>
      </c>
      <c r="F313" s="4">
        <f>F312*(计算结果!B$19-1)/(计算结果!B$19+1)+B313*2/(计算结果!B$19+1)</f>
        <v>1089.9882732135552</v>
      </c>
      <c r="G313" s="11">
        <f t="shared" si="20"/>
        <v>24.510267252109088</v>
      </c>
      <c r="H313" s="11">
        <f>H312*(计算结果!B$20-1)/(计算结果!B$20+1)+G313*2/(计算结果!B$20+1)</f>
        <v>22.313937279976663</v>
      </c>
      <c r="I313" s="11">
        <f t="shared" si="22"/>
        <v>4.3926599442648495</v>
      </c>
      <c r="J313" s="20" t="str">
        <f ca="1">IFERROR(IF(计算结果!B$22=1,IF(AND(G313&gt;0,H313&gt;0,G313&gt;H313,OFFSET(G313,-计算结果!B$21,0,1,1)&lt;OFFSET(H313,-计算结果!B$21,0,1,1)),"买",IF(AND(G313&lt;0,H313&lt;0,OFFSET(G313,-计算结果!B$21,0,1,1)&gt;OFFSET(H313,-计算结果!B$21,0,1,1)),"卖",J312)),IF(计算结果!B$22=2,IF(AND(H313&gt;OFFSET(H313,-计算结果!B$21,0,1,1),B313&lt;OFFSET(B313,-计算结果!B$21,0,1,1)),"买",IF(AND(H313&lt;OFFSET(H313,-计算结果!B$21,0,1,1),B313&gt;OFFSET(B313,-计算结果!B$21,0,1,1)),"卖",J312)),IF(计算结果!B$22=3,IF(AND(I313&gt;0,OFFSET(I313,-计算结果!B$21,0,1,1)&lt;0),"买",IF(AND(I313&lt;0,OFFSET(I313,-计算结果!B$21,0,1,1)&gt;0),"卖",J312)),""))),"买")</f>
        <v>买</v>
      </c>
      <c r="K313" s="4" t="str">
        <f t="shared" ca="1" si="24"/>
        <v/>
      </c>
      <c r="L313" s="3">
        <f ca="1">IF(J312="买",B313/B312-1,0)-IF(K313=1,计算结果!B$17,0)</f>
        <v>-3.3912004498172221E-3</v>
      </c>
      <c r="M313" s="2">
        <f t="shared" ca="1" si="23"/>
        <v>1.2058670343300617</v>
      </c>
      <c r="N313" s="3">
        <f ca="1">1-M313/MAX(M$2:M313)</f>
        <v>3.3912004498172221E-3</v>
      </c>
      <c r="P313" s="2"/>
    </row>
    <row r="314" spans="1:16" x14ac:dyDescent="0.15">
      <c r="A314" s="1">
        <v>38828</v>
      </c>
      <c r="B314" s="2">
        <v>1149.1600000000001</v>
      </c>
      <c r="C314" s="3">
        <f t="shared" si="21"/>
        <v>1.3029143673195964E-2</v>
      </c>
      <c r="D314" s="3">
        <f>1-B314/MAX(B$2:B314)</f>
        <v>0</v>
      </c>
      <c r="E314" s="4">
        <f>E313*(计算结果!B$18-1)/(计算结果!B$18+1)+B314*2/(计算结果!B$18+1)</f>
        <v>1119.831072701716</v>
      </c>
      <c r="F314" s="4">
        <f>F313*(计算结果!B$19-1)/(计算结果!B$19+1)+B314*2/(计算结果!B$19+1)</f>
        <v>1094.3713640866251</v>
      </c>
      <c r="G314" s="11">
        <f t="shared" si="20"/>
        <v>25.459708615090904</v>
      </c>
      <c r="H314" s="11">
        <f>H313*(计算结果!B$20-1)/(计算结果!B$20+1)+G314*2/(计算结果!B$20+1)</f>
        <v>22.943091546999511</v>
      </c>
      <c r="I314" s="11">
        <f t="shared" si="22"/>
        <v>5.0332341361827844</v>
      </c>
      <c r="J314" s="20" t="str">
        <f ca="1">IFERROR(IF(计算结果!B$22=1,IF(AND(G314&gt;0,H314&gt;0,G314&gt;H314,OFFSET(G314,-计算结果!B$21,0,1,1)&lt;OFFSET(H314,-计算结果!B$21,0,1,1)),"买",IF(AND(G314&lt;0,H314&lt;0,OFFSET(G314,-计算结果!B$21,0,1,1)&gt;OFFSET(H314,-计算结果!B$21,0,1,1)),"卖",J313)),IF(计算结果!B$22=2,IF(AND(H314&gt;OFFSET(H314,-计算结果!B$21,0,1,1),B314&lt;OFFSET(B314,-计算结果!B$21,0,1,1)),"买",IF(AND(H314&lt;OFFSET(H314,-计算结果!B$21,0,1,1),B314&gt;OFFSET(B314,-计算结果!B$21,0,1,1)),"卖",J313)),IF(计算结果!B$22=3,IF(AND(I314&gt;0,OFFSET(I314,-计算结果!B$21,0,1,1)&lt;0),"买",IF(AND(I314&lt;0,OFFSET(I314,-计算结果!B$21,0,1,1)&gt;0),"卖",J313)),""))),"买")</f>
        <v>买</v>
      </c>
      <c r="K314" s="4" t="str">
        <f t="shared" ca="1" si="24"/>
        <v/>
      </c>
      <c r="L314" s="3">
        <f ca="1">IF(J313="买",B314/B313-1,0)-IF(K314=1,计算结果!B$17,0)</f>
        <v>1.3029143673195964E-2</v>
      </c>
      <c r="M314" s="2">
        <f t="shared" ca="1" si="23"/>
        <v>1.2215784491711188</v>
      </c>
      <c r="N314" s="3">
        <f ca="1">1-M314/MAX(M$2:M314)</f>
        <v>0</v>
      </c>
      <c r="P314" s="2"/>
    </row>
    <row r="315" spans="1:16" x14ac:dyDescent="0.15">
      <c r="A315" s="1">
        <v>38831</v>
      </c>
      <c r="B315" s="2">
        <v>1142.7</v>
      </c>
      <c r="C315" s="3">
        <f t="shared" si="21"/>
        <v>-5.6214974416095576E-3</v>
      </c>
      <c r="D315" s="3">
        <f>1-B315/MAX(B$2:B315)</f>
        <v>5.6214974416095576E-3</v>
      </c>
      <c r="E315" s="4">
        <f>E314*(计算结果!B$18-1)/(计算结果!B$18+1)+B315*2/(计算结果!B$18+1)</f>
        <v>1123.3493692091442</v>
      </c>
      <c r="F315" s="4">
        <f>F314*(计算结果!B$19-1)/(计算结果!B$19+1)+B315*2/(计算结果!B$19+1)</f>
        <v>1097.9512630431714</v>
      </c>
      <c r="G315" s="11">
        <f t="shared" si="20"/>
        <v>25.398106165972877</v>
      </c>
      <c r="H315" s="11">
        <f>H314*(计算结果!B$20-1)/(计算结果!B$20+1)+G315*2/(计算结果!B$20+1)</f>
        <v>23.434094470794186</v>
      </c>
      <c r="I315" s="11">
        <f t="shared" si="22"/>
        <v>3.9280233903573816</v>
      </c>
      <c r="J315" s="20" t="str">
        <f ca="1">IFERROR(IF(计算结果!B$22=1,IF(AND(G315&gt;0,H315&gt;0,G315&gt;H315,OFFSET(G315,-计算结果!B$21,0,1,1)&lt;OFFSET(H315,-计算结果!B$21,0,1,1)),"买",IF(AND(G315&lt;0,H315&lt;0,OFFSET(G315,-计算结果!B$21,0,1,1)&gt;OFFSET(H315,-计算结果!B$21,0,1,1)),"卖",J314)),IF(计算结果!B$22=2,IF(AND(H315&gt;OFFSET(H315,-计算结果!B$21,0,1,1),B315&lt;OFFSET(B315,-计算结果!B$21,0,1,1)),"买",IF(AND(H315&lt;OFFSET(H315,-计算结果!B$21,0,1,1),B315&gt;OFFSET(B315,-计算结果!B$21,0,1,1)),"卖",J314)),IF(计算结果!B$22=3,IF(AND(I315&gt;0,OFFSET(I315,-计算结果!B$21,0,1,1)&lt;0),"买",IF(AND(I315&lt;0,OFFSET(I315,-计算结果!B$21,0,1,1)&gt;0),"卖",J314)),""))),"买")</f>
        <v>买</v>
      </c>
      <c r="K315" s="4" t="str">
        <f t="shared" ca="1" si="24"/>
        <v/>
      </c>
      <c r="L315" s="3">
        <f ca="1">IF(J314="买",B315/B314-1,0)-IF(K315=1,计算结果!B$17,0)</f>
        <v>-5.6214974416095576E-3</v>
      </c>
      <c r="M315" s="2">
        <f t="shared" ca="1" si="23"/>
        <v>1.2147113490443779</v>
      </c>
      <c r="N315" s="3">
        <f ca="1">1-M315/MAX(M$2:M315)</f>
        <v>5.6214974416095576E-3</v>
      </c>
      <c r="P315" s="2"/>
    </row>
    <row r="316" spans="1:16" x14ac:dyDescent="0.15">
      <c r="A316" s="1">
        <v>38832</v>
      </c>
      <c r="B316" s="2">
        <v>1141.93</v>
      </c>
      <c r="C316" s="3">
        <f t="shared" si="21"/>
        <v>-6.7384265336478677E-4</v>
      </c>
      <c r="D316" s="3">
        <f>1-B316/MAX(B$2:B316)</f>
        <v>6.2915520902224742E-3</v>
      </c>
      <c r="E316" s="4">
        <f>E315*(计算结果!B$18-1)/(计算结果!B$18+1)+B316*2/(计算结果!B$18+1)</f>
        <v>1126.2079277923531</v>
      </c>
      <c r="F316" s="4">
        <f>F315*(计算结果!B$19-1)/(计算结果!B$19+1)+B316*2/(计算结果!B$19+1)</f>
        <v>1101.2089472621956</v>
      </c>
      <c r="G316" s="11">
        <f t="shared" si="20"/>
        <v>24.998980530157496</v>
      </c>
      <c r="H316" s="11">
        <f>H315*(计算结果!B$20-1)/(计算结果!B$20+1)+G316*2/(计算结果!B$20+1)</f>
        <v>23.747071682666849</v>
      </c>
      <c r="I316" s="11">
        <f t="shared" si="22"/>
        <v>2.5038176949812936</v>
      </c>
      <c r="J316" s="20" t="str">
        <f ca="1">IFERROR(IF(计算结果!B$22=1,IF(AND(G316&gt;0,H316&gt;0,G316&gt;H316,OFFSET(G316,-计算结果!B$21,0,1,1)&lt;OFFSET(H316,-计算结果!B$21,0,1,1)),"买",IF(AND(G316&lt;0,H316&lt;0,OFFSET(G316,-计算结果!B$21,0,1,1)&gt;OFFSET(H316,-计算结果!B$21,0,1,1)),"卖",J315)),IF(计算结果!B$22=2,IF(AND(H316&gt;OFFSET(H316,-计算结果!B$21,0,1,1),B316&lt;OFFSET(B316,-计算结果!B$21,0,1,1)),"买",IF(AND(H316&lt;OFFSET(H316,-计算结果!B$21,0,1,1),B316&gt;OFFSET(B316,-计算结果!B$21,0,1,1)),"卖",J315)),IF(计算结果!B$22=3,IF(AND(I316&gt;0,OFFSET(I316,-计算结果!B$21,0,1,1)&lt;0),"买",IF(AND(I316&lt;0,OFFSET(I316,-计算结果!B$21,0,1,1)&gt;0),"卖",J315)),""))),"买")</f>
        <v>买</v>
      </c>
      <c r="K316" s="4" t="str">
        <f t="shared" ca="1" si="24"/>
        <v/>
      </c>
      <c r="L316" s="3">
        <f ca="1">IF(J315="买",B316/B315-1,0)-IF(K316=1,计算结果!B$17,0)</f>
        <v>-6.7384265336478677E-4</v>
      </c>
      <c r="M316" s="2">
        <f t="shared" ca="1" si="23"/>
        <v>1.2138928247258656</v>
      </c>
      <c r="N316" s="3">
        <f ca="1">1-M316/MAX(M$2:M316)</f>
        <v>6.2915520902224742E-3</v>
      </c>
      <c r="P316" s="2"/>
    </row>
    <row r="317" spans="1:16" x14ac:dyDescent="0.15">
      <c r="A317" s="1">
        <v>38833</v>
      </c>
      <c r="B317" s="2">
        <v>1155.73</v>
      </c>
      <c r="C317" s="3">
        <f t="shared" si="21"/>
        <v>1.2084803797080435E-2</v>
      </c>
      <c r="D317" s="3">
        <f>1-B317/MAX(B$2:B317)</f>
        <v>0</v>
      </c>
      <c r="E317" s="4">
        <f>E316*(计算结果!B$18-1)/(计算结果!B$18+1)+B317*2/(计算结果!B$18+1)</f>
        <v>1130.7497850550681</v>
      </c>
      <c r="F317" s="4">
        <f>F316*(计算结果!B$19-1)/(计算结果!B$19+1)+B317*2/(计算结果!B$19+1)</f>
        <v>1105.2475437612923</v>
      </c>
      <c r="G317" s="11">
        <f t="shared" si="20"/>
        <v>25.502241293775796</v>
      </c>
      <c r="H317" s="11">
        <f>H316*(计算结果!B$20-1)/(计算结果!B$20+1)+G317*2/(计算结果!B$20+1)</f>
        <v>24.098105604888637</v>
      </c>
      <c r="I317" s="11">
        <f t="shared" si="22"/>
        <v>2.808271377774318</v>
      </c>
      <c r="J317" s="20" t="str">
        <f ca="1">IFERROR(IF(计算结果!B$22=1,IF(AND(G317&gt;0,H317&gt;0,G317&gt;H317,OFFSET(G317,-计算结果!B$21,0,1,1)&lt;OFFSET(H317,-计算结果!B$21,0,1,1)),"买",IF(AND(G317&lt;0,H317&lt;0,OFFSET(G317,-计算结果!B$21,0,1,1)&gt;OFFSET(H317,-计算结果!B$21,0,1,1)),"卖",J316)),IF(计算结果!B$22=2,IF(AND(H317&gt;OFFSET(H317,-计算结果!B$21,0,1,1),B317&lt;OFFSET(B317,-计算结果!B$21,0,1,1)),"买",IF(AND(H317&lt;OFFSET(H317,-计算结果!B$21,0,1,1),B317&gt;OFFSET(B317,-计算结果!B$21,0,1,1)),"卖",J316)),IF(计算结果!B$22=3,IF(AND(I317&gt;0,OFFSET(I317,-计算结果!B$21,0,1,1)&lt;0),"买",IF(AND(I317&lt;0,OFFSET(I317,-计算结果!B$21,0,1,1)&gt;0),"卖",J316)),""))),"买")</f>
        <v>买</v>
      </c>
      <c r="K317" s="4" t="str">
        <f t="shared" ca="1" si="24"/>
        <v/>
      </c>
      <c r="L317" s="3">
        <f ca="1">IF(J316="买",B317/B316-1,0)-IF(K317=1,计算结果!B$17,0)</f>
        <v>1.2084803797080435E-2</v>
      </c>
      <c r="M317" s="2">
        <f t="shared" ca="1" si="23"/>
        <v>1.2285624813433613</v>
      </c>
      <c r="N317" s="3">
        <f ca="1">1-M317/MAX(M$2:M317)</f>
        <v>0</v>
      </c>
      <c r="P317" s="2"/>
    </row>
    <row r="318" spans="1:16" x14ac:dyDescent="0.15">
      <c r="A318" s="1">
        <v>38834</v>
      </c>
      <c r="B318" s="2">
        <v>1155.27</v>
      </c>
      <c r="C318" s="3">
        <f t="shared" si="21"/>
        <v>-3.9801683784279618E-4</v>
      </c>
      <c r="D318" s="3">
        <f>1-B318/MAX(B$2:B318)</f>
        <v>3.9801683784279618E-4</v>
      </c>
      <c r="E318" s="4">
        <f>E317*(计算结果!B$18-1)/(计算结果!B$18+1)+B318*2/(计算结果!B$18+1)</f>
        <v>1134.5221258158269</v>
      </c>
      <c r="F318" s="4">
        <f>F317*(计算结果!B$19-1)/(计算结果!B$19+1)+B318*2/(计算结果!B$19+1)</f>
        <v>1108.9529108900856</v>
      </c>
      <c r="G318" s="11">
        <f t="shared" si="20"/>
        <v>25.569214925741335</v>
      </c>
      <c r="H318" s="11">
        <f>H317*(计算结果!B$20-1)/(计算结果!B$20+1)+G318*2/(计算结果!B$20+1)</f>
        <v>24.392327469059175</v>
      </c>
      <c r="I318" s="11">
        <f t="shared" si="22"/>
        <v>2.3537749133643189</v>
      </c>
      <c r="J318" s="20" t="str">
        <f ca="1">IFERROR(IF(计算结果!B$22=1,IF(AND(G318&gt;0,H318&gt;0,G318&gt;H318,OFFSET(G318,-计算结果!B$21,0,1,1)&lt;OFFSET(H318,-计算结果!B$21,0,1,1)),"买",IF(AND(G318&lt;0,H318&lt;0,OFFSET(G318,-计算结果!B$21,0,1,1)&gt;OFFSET(H318,-计算结果!B$21,0,1,1)),"卖",J317)),IF(计算结果!B$22=2,IF(AND(H318&gt;OFFSET(H318,-计算结果!B$21,0,1,1),B318&lt;OFFSET(B318,-计算结果!B$21,0,1,1)),"买",IF(AND(H318&lt;OFFSET(H318,-计算结果!B$21,0,1,1),B318&gt;OFFSET(B318,-计算结果!B$21,0,1,1)),"卖",J317)),IF(计算结果!B$22=3,IF(AND(I318&gt;0,OFFSET(I318,-计算结果!B$21,0,1,1)&lt;0),"买",IF(AND(I318&lt;0,OFFSET(I318,-计算结果!B$21,0,1,1)&gt;0),"卖",J317)),""))),"买")</f>
        <v>买</v>
      </c>
      <c r="K318" s="4" t="str">
        <f t="shared" ca="1" si="24"/>
        <v/>
      </c>
      <c r="L318" s="3">
        <f ca="1">IF(J317="买",B318/B317-1,0)-IF(K318=1,计算结果!B$17,0)</f>
        <v>-3.9801683784279618E-4</v>
      </c>
      <c r="M318" s="2">
        <f t="shared" ca="1" si="23"/>
        <v>1.2280734927894448</v>
      </c>
      <c r="N318" s="3">
        <f ca="1">1-M318/MAX(M$2:M318)</f>
        <v>3.9801683784279618E-4</v>
      </c>
      <c r="P318" s="2"/>
    </row>
    <row r="319" spans="1:16" x14ac:dyDescent="0.15">
      <c r="A319" s="1">
        <v>38835</v>
      </c>
      <c r="B319" s="2">
        <v>1172.3499999999999</v>
      </c>
      <c r="C319" s="3">
        <f t="shared" si="21"/>
        <v>1.4784422689068322E-2</v>
      </c>
      <c r="D319" s="3">
        <f>1-B319/MAX(B$2:B319)</f>
        <v>0</v>
      </c>
      <c r="E319" s="4">
        <f>E318*(计算结果!B$18-1)/(计算结果!B$18+1)+B319*2/(计算结果!B$18+1)</f>
        <v>1140.3417987672383</v>
      </c>
      <c r="F319" s="4">
        <f>F318*(计算结果!B$19-1)/(计算结果!B$19+1)+B319*2/(计算结果!B$19+1)</f>
        <v>1113.6489915648942</v>
      </c>
      <c r="G319" s="11">
        <f t="shared" si="20"/>
        <v>26.692807202344056</v>
      </c>
      <c r="H319" s="11">
        <f>H318*(计算结果!B$20-1)/(计算结果!B$20+1)+G319*2/(计算结果!B$20+1)</f>
        <v>24.852423415716153</v>
      </c>
      <c r="I319" s="11">
        <f t="shared" si="22"/>
        <v>3.6807675732558067</v>
      </c>
      <c r="J319" s="20" t="str">
        <f ca="1">IFERROR(IF(计算结果!B$22=1,IF(AND(G319&gt;0,H319&gt;0,G319&gt;H319,OFFSET(G319,-计算结果!B$21,0,1,1)&lt;OFFSET(H319,-计算结果!B$21,0,1,1)),"买",IF(AND(G319&lt;0,H319&lt;0,OFFSET(G319,-计算结果!B$21,0,1,1)&gt;OFFSET(H319,-计算结果!B$21,0,1,1)),"卖",J318)),IF(计算结果!B$22=2,IF(AND(H319&gt;OFFSET(H319,-计算结果!B$21,0,1,1),B319&lt;OFFSET(B319,-计算结果!B$21,0,1,1)),"买",IF(AND(H319&lt;OFFSET(H319,-计算结果!B$21,0,1,1),B319&gt;OFFSET(B319,-计算结果!B$21,0,1,1)),"卖",J318)),IF(计算结果!B$22=3,IF(AND(I319&gt;0,OFFSET(I319,-计算结果!B$21,0,1,1)&lt;0),"买",IF(AND(I319&lt;0,OFFSET(I319,-计算结果!B$21,0,1,1)&gt;0),"卖",J318)),""))),"买")</f>
        <v>买</v>
      </c>
      <c r="K319" s="4" t="str">
        <f t="shared" ca="1" si="24"/>
        <v/>
      </c>
      <c r="L319" s="3">
        <f ca="1">IF(J318="买",B319/B318-1,0)-IF(K319=1,计算结果!B$17,0)</f>
        <v>1.4784422689068322E-2</v>
      </c>
      <c r="M319" s="2">
        <f t="shared" ca="1" si="23"/>
        <v>1.2462298504000844</v>
      </c>
      <c r="N319" s="3">
        <f ca="1">1-M319/MAX(M$2:M319)</f>
        <v>0</v>
      </c>
      <c r="P319" s="2"/>
    </row>
    <row r="320" spans="1:16" x14ac:dyDescent="0.15">
      <c r="A320" s="1">
        <v>38845</v>
      </c>
      <c r="B320" s="2">
        <v>1218.44</v>
      </c>
      <c r="C320" s="3">
        <f t="shared" si="21"/>
        <v>3.9314197978419507E-2</v>
      </c>
      <c r="D320" s="3">
        <f>1-B320/MAX(B$2:B320)</f>
        <v>0</v>
      </c>
      <c r="E320" s="4">
        <f>E319*(计算结果!B$18-1)/(计算结果!B$18+1)+B320*2/(计算结果!B$18+1)</f>
        <v>1152.3569066492016</v>
      </c>
      <c r="F320" s="4">
        <f>F319*(计算结果!B$19-1)/(计算结果!B$19+1)+B320*2/(计算结果!B$19+1)</f>
        <v>1121.4112884860133</v>
      </c>
      <c r="G320" s="11">
        <f t="shared" si="20"/>
        <v>30.945618163188328</v>
      </c>
      <c r="H320" s="11">
        <f>H319*(计算结果!B$20-1)/(计算结果!B$20+1)+G320*2/(计算结果!B$20+1)</f>
        <v>26.071062365210587</v>
      </c>
      <c r="I320" s="11">
        <f t="shared" si="22"/>
        <v>9.7491115959554833</v>
      </c>
      <c r="J320" s="20" t="str">
        <f ca="1">IFERROR(IF(计算结果!B$22=1,IF(AND(G320&gt;0,H320&gt;0,G320&gt;H320,OFFSET(G320,-计算结果!B$21,0,1,1)&lt;OFFSET(H320,-计算结果!B$21,0,1,1)),"买",IF(AND(G320&lt;0,H320&lt;0,OFFSET(G320,-计算结果!B$21,0,1,1)&gt;OFFSET(H320,-计算结果!B$21,0,1,1)),"卖",J319)),IF(计算结果!B$22=2,IF(AND(H320&gt;OFFSET(H320,-计算结果!B$21,0,1,1),B320&lt;OFFSET(B320,-计算结果!B$21,0,1,1)),"买",IF(AND(H320&lt;OFFSET(H320,-计算结果!B$21,0,1,1),B320&gt;OFFSET(B320,-计算结果!B$21,0,1,1)),"卖",J319)),IF(计算结果!B$22=3,IF(AND(I320&gt;0,OFFSET(I320,-计算结果!B$21,0,1,1)&lt;0),"买",IF(AND(I320&lt;0,OFFSET(I320,-计算结果!B$21,0,1,1)&gt;0),"卖",J319)),""))),"买")</f>
        <v>买</v>
      </c>
      <c r="K320" s="4" t="str">
        <f t="shared" ca="1" si="24"/>
        <v/>
      </c>
      <c r="L320" s="3">
        <f ca="1">IF(J319="买",B320/B319-1,0)-IF(K320=1,计算结果!B$17,0)</f>
        <v>3.9314197978419507E-2</v>
      </c>
      <c r="M320" s="2">
        <f t="shared" ca="1" si="23"/>
        <v>1.2952243774653294</v>
      </c>
      <c r="N320" s="3">
        <f ca="1">1-M320/MAX(M$2:M320)</f>
        <v>0</v>
      </c>
      <c r="P320" s="2"/>
    </row>
    <row r="321" spans="1:16" x14ac:dyDescent="0.15">
      <c r="A321" s="1">
        <v>38846</v>
      </c>
      <c r="B321" s="2">
        <v>1251.6099999999999</v>
      </c>
      <c r="C321" s="3">
        <f t="shared" si="21"/>
        <v>2.7223334755917206E-2</v>
      </c>
      <c r="D321" s="3">
        <f>1-B321/MAX(B$2:B321)</f>
        <v>0</v>
      </c>
      <c r="E321" s="4">
        <f>E320*(计算结果!B$18-1)/(计算结果!B$18+1)+B321*2/(计算结果!B$18+1)</f>
        <v>1167.6266133185552</v>
      </c>
      <c r="F321" s="4">
        <f>F320*(计算结果!B$19-1)/(计算结果!B$19+1)+B321*2/(计算结果!B$19+1)</f>
        <v>1131.0556374870494</v>
      </c>
      <c r="G321" s="11">
        <f t="shared" si="20"/>
        <v>36.570975831505848</v>
      </c>
      <c r="H321" s="11">
        <f>H320*(计算结果!B$20-1)/(计算结果!B$20+1)+G321*2/(计算结果!B$20+1)</f>
        <v>28.171045058469637</v>
      </c>
      <c r="I321" s="11">
        <f t="shared" si="22"/>
        <v>16.799861546072421</v>
      </c>
      <c r="J321" s="20" t="str">
        <f ca="1">IFERROR(IF(计算结果!B$22=1,IF(AND(G321&gt;0,H321&gt;0,G321&gt;H321,OFFSET(G321,-计算结果!B$21,0,1,1)&lt;OFFSET(H321,-计算结果!B$21,0,1,1)),"买",IF(AND(G321&lt;0,H321&lt;0,OFFSET(G321,-计算结果!B$21,0,1,1)&gt;OFFSET(H321,-计算结果!B$21,0,1,1)),"卖",J320)),IF(计算结果!B$22=2,IF(AND(H321&gt;OFFSET(H321,-计算结果!B$21,0,1,1),B321&lt;OFFSET(B321,-计算结果!B$21,0,1,1)),"买",IF(AND(H321&lt;OFFSET(H321,-计算结果!B$21,0,1,1),B321&gt;OFFSET(B321,-计算结果!B$21,0,1,1)),"卖",J320)),IF(计算结果!B$22=3,IF(AND(I321&gt;0,OFFSET(I321,-计算结果!B$21,0,1,1)&lt;0),"买",IF(AND(I321&lt;0,OFFSET(I321,-计算结果!B$21,0,1,1)&gt;0),"卖",J320)),""))),"买")</f>
        <v>买</v>
      </c>
      <c r="K321" s="4" t="str">
        <f t="shared" ca="1" si="24"/>
        <v/>
      </c>
      <c r="L321" s="3">
        <f ca="1">IF(J320="买",B321/B320-1,0)-IF(K321=1,计算结果!B$17,0)</f>
        <v>2.7223334755917206E-2</v>
      </c>
      <c r="M321" s="2">
        <f t="shared" ca="1" si="23"/>
        <v>1.3304847042770924</v>
      </c>
      <c r="N321" s="3">
        <f ca="1">1-M321/MAX(M$2:M321)</f>
        <v>0</v>
      </c>
      <c r="P321" s="2"/>
    </row>
    <row r="322" spans="1:16" x14ac:dyDescent="0.15">
      <c r="A322" s="1">
        <v>38847</v>
      </c>
      <c r="B322" s="2">
        <v>1265.93</v>
      </c>
      <c r="C322" s="3">
        <f t="shared" si="21"/>
        <v>1.1441263652415712E-2</v>
      </c>
      <c r="D322" s="3">
        <f>1-B322/MAX(B$2:B322)</f>
        <v>0</v>
      </c>
      <c r="E322" s="4">
        <f>E321*(计算结果!B$18-1)/(计算结果!B$18+1)+B322*2/(计算结果!B$18+1)</f>
        <v>1182.7502112695468</v>
      </c>
      <c r="F322" s="4">
        <f>F321*(计算结果!B$19-1)/(计算结果!B$19+1)+B322*2/(计算结果!B$19+1)</f>
        <v>1141.0463310065272</v>
      </c>
      <c r="G322" s="11">
        <f t="shared" si="20"/>
        <v>41.703880263019528</v>
      </c>
      <c r="H322" s="11">
        <f>H321*(计算结果!B$20-1)/(计算结果!B$20+1)+G322*2/(计算结果!B$20+1)</f>
        <v>30.877612099379618</v>
      </c>
      <c r="I322" s="11">
        <f t="shared" si="22"/>
        <v>21.652536327279819</v>
      </c>
      <c r="J322" s="20" t="str">
        <f ca="1">IFERROR(IF(计算结果!B$22=1,IF(AND(G322&gt;0,H322&gt;0,G322&gt;H322,OFFSET(G322,-计算结果!B$21,0,1,1)&lt;OFFSET(H322,-计算结果!B$21,0,1,1)),"买",IF(AND(G322&lt;0,H322&lt;0,OFFSET(G322,-计算结果!B$21,0,1,1)&gt;OFFSET(H322,-计算结果!B$21,0,1,1)),"卖",J321)),IF(计算结果!B$22=2,IF(AND(H322&gt;OFFSET(H322,-计算结果!B$21,0,1,1),B322&lt;OFFSET(B322,-计算结果!B$21,0,1,1)),"买",IF(AND(H322&lt;OFFSET(H322,-计算结果!B$21,0,1,1),B322&gt;OFFSET(B322,-计算结果!B$21,0,1,1)),"卖",J321)),IF(计算结果!B$22=3,IF(AND(I322&gt;0,OFFSET(I322,-计算结果!B$21,0,1,1)&lt;0),"买",IF(AND(I322&lt;0,OFFSET(I322,-计算结果!B$21,0,1,1)&gt;0),"卖",J321)),""))),"买")</f>
        <v>买</v>
      </c>
      <c r="K322" s="4" t="str">
        <f t="shared" ca="1" si="24"/>
        <v/>
      </c>
      <c r="L322" s="3">
        <f ca="1">IF(J321="买",B322/B321-1,0)-IF(K322=1,计算结果!B$17,0)</f>
        <v>1.1441263652415712E-2</v>
      </c>
      <c r="M322" s="2">
        <f t="shared" ca="1" si="23"/>
        <v>1.345707130564233</v>
      </c>
      <c r="N322" s="3">
        <f ca="1">1-M322/MAX(M$2:M322)</f>
        <v>0</v>
      </c>
      <c r="P322" s="2"/>
    </row>
    <row r="323" spans="1:16" x14ac:dyDescent="0.15">
      <c r="A323" s="1">
        <v>38848</v>
      </c>
      <c r="B323" s="2">
        <v>1255.04</v>
      </c>
      <c r="C323" s="3">
        <f t="shared" si="21"/>
        <v>-8.6023713791442136E-3</v>
      </c>
      <c r="D323" s="3">
        <f>1-B323/MAX(B$2:B323)</f>
        <v>8.6023713791442136E-3</v>
      </c>
      <c r="E323" s="4">
        <f>E322*(计算结果!B$18-1)/(计算结果!B$18+1)+B323*2/(计算结果!B$18+1)</f>
        <v>1193.8717172280781</v>
      </c>
      <c r="F323" s="4">
        <f>F322*(计算结果!B$19-1)/(计算结果!B$19+1)+B323*2/(计算结果!B$19+1)</f>
        <v>1149.490306487525</v>
      </c>
      <c r="G323" s="11">
        <f t="shared" ref="G323:G386" si="25">E323-F323</f>
        <v>44.381410740553065</v>
      </c>
      <c r="H323" s="11">
        <f>H322*(计算结果!B$20-1)/(计算结果!B$20+1)+G323*2/(计算结果!B$20+1)</f>
        <v>33.578371827614305</v>
      </c>
      <c r="I323" s="11">
        <f t="shared" si="22"/>
        <v>21.60607782587752</v>
      </c>
      <c r="J323" s="20" t="str">
        <f ca="1">IFERROR(IF(计算结果!B$22=1,IF(AND(G323&gt;0,H323&gt;0,G323&gt;H323,OFFSET(G323,-计算结果!B$21,0,1,1)&lt;OFFSET(H323,-计算结果!B$21,0,1,1)),"买",IF(AND(G323&lt;0,H323&lt;0,OFFSET(G323,-计算结果!B$21,0,1,1)&gt;OFFSET(H323,-计算结果!B$21,0,1,1)),"卖",J322)),IF(计算结果!B$22=2,IF(AND(H323&gt;OFFSET(H323,-计算结果!B$21,0,1,1),B323&lt;OFFSET(B323,-计算结果!B$21,0,1,1)),"买",IF(AND(H323&lt;OFFSET(H323,-计算结果!B$21,0,1,1),B323&gt;OFFSET(B323,-计算结果!B$21,0,1,1)),"卖",J322)),IF(计算结果!B$22=3,IF(AND(I323&gt;0,OFFSET(I323,-计算结果!B$21,0,1,1)&lt;0),"买",IF(AND(I323&lt;0,OFFSET(I323,-计算结果!B$21,0,1,1)&gt;0),"卖",J322)),""))),"买")</f>
        <v>买</v>
      </c>
      <c r="K323" s="4" t="str">
        <f t="shared" ca="1" si="24"/>
        <v/>
      </c>
      <c r="L323" s="3">
        <f ca="1">IF(J322="买",B323/B322-1,0)-IF(K323=1,计算结果!B$17,0)</f>
        <v>-8.6023713791442136E-3</v>
      </c>
      <c r="M323" s="2">
        <f t="shared" ca="1" si="23"/>
        <v>1.334130858059557</v>
      </c>
      <c r="N323" s="3">
        <f ca="1">1-M323/MAX(M$2:M323)</f>
        <v>8.6023713791441025E-3</v>
      </c>
      <c r="P323" s="2"/>
    </row>
    <row r="324" spans="1:16" x14ac:dyDescent="0.15">
      <c r="A324" s="1">
        <v>38849</v>
      </c>
      <c r="B324" s="2">
        <v>1296.26</v>
      </c>
      <c r="C324" s="3">
        <f t="shared" ref="C324:C387" si="26">B324/B323-1</f>
        <v>3.2843574706782341E-2</v>
      </c>
      <c r="D324" s="3">
        <f>1-B324/MAX(B$2:B324)</f>
        <v>0</v>
      </c>
      <c r="E324" s="4">
        <f>E323*(计算结果!B$18-1)/(计算结果!B$18+1)+B324*2/(计算结果!B$18+1)</f>
        <v>1209.6237607314506</v>
      </c>
      <c r="F324" s="4">
        <f>F323*(计算结果!B$19-1)/(计算结果!B$19+1)+B324*2/(计算结果!B$19+1)</f>
        <v>1160.3621356365973</v>
      </c>
      <c r="G324" s="11">
        <f t="shared" si="25"/>
        <v>49.261625094853343</v>
      </c>
      <c r="H324" s="11">
        <f>H323*(计算结果!B$20-1)/(计算结果!B$20+1)+G324*2/(计算结果!B$20+1)</f>
        <v>36.715022481062114</v>
      </c>
      <c r="I324" s="11">
        <f t="shared" ref="I324:I387" si="27">2*(G324-H324)</f>
        <v>25.093205227582459</v>
      </c>
      <c r="J324" s="20" t="str">
        <f ca="1">IFERROR(IF(计算结果!B$22=1,IF(AND(G324&gt;0,H324&gt;0,G324&gt;H324,OFFSET(G324,-计算结果!B$21,0,1,1)&lt;OFFSET(H324,-计算结果!B$21,0,1,1)),"买",IF(AND(G324&lt;0,H324&lt;0,OFFSET(G324,-计算结果!B$21,0,1,1)&gt;OFFSET(H324,-计算结果!B$21,0,1,1)),"卖",J323)),IF(计算结果!B$22=2,IF(AND(H324&gt;OFFSET(H324,-计算结果!B$21,0,1,1),B324&lt;OFFSET(B324,-计算结果!B$21,0,1,1)),"买",IF(AND(H324&lt;OFFSET(H324,-计算结果!B$21,0,1,1),B324&gt;OFFSET(B324,-计算结果!B$21,0,1,1)),"卖",J323)),IF(计算结果!B$22=3,IF(AND(I324&gt;0,OFFSET(I324,-计算结果!B$21,0,1,1)&lt;0),"买",IF(AND(I324&lt;0,OFFSET(I324,-计算结果!B$21,0,1,1)&gt;0),"卖",J323)),""))),"买")</f>
        <v>买</v>
      </c>
      <c r="K324" s="4" t="str">
        <f t="shared" ca="1" si="24"/>
        <v/>
      </c>
      <c r="L324" s="3">
        <f ca="1">IF(J323="买",B324/B323-1,0)-IF(K324=1,计算结果!B$17,0)</f>
        <v>3.2843574706782341E-2</v>
      </c>
      <c r="M324" s="2">
        <f t="shared" ref="M324:M387" ca="1" si="28">IFERROR(M323*(1+L324),M323)</f>
        <v>1.3779484845648597</v>
      </c>
      <c r="N324" s="3">
        <f ca="1">1-M324/MAX(M$2:M324)</f>
        <v>0</v>
      </c>
      <c r="P324" s="2"/>
    </row>
    <row r="325" spans="1:16" x14ac:dyDescent="0.15">
      <c r="A325" s="1">
        <v>38852</v>
      </c>
      <c r="B325" s="2">
        <v>1352.16</v>
      </c>
      <c r="C325" s="3">
        <f t="shared" si="26"/>
        <v>4.3124064616666402E-2</v>
      </c>
      <c r="D325" s="3">
        <f>1-B325/MAX(B$2:B325)</f>
        <v>0</v>
      </c>
      <c r="E325" s="4">
        <f>E324*(计算结果!B$18-1)/(计算结果!B$18+1)+B325*2/(计算结果!B$18+1)</f>
        <v>1231.5524129266121</v>
      </c>
      <c r="F325" s="4">
        <f>F324*(计算结果!B$19-1)/(计算结果!B$19+1)+B325*2/(计算结果!B$19+1)</f>
        <v>1174.5693848487012</v>
      </c>
      <c r="G325" s="11">
        <f t="shared" si="25"/>
        <v>56.983028077910831</v>
      </c>
      <c r="H325" s="11">
        <f>H324*(计算结果!B$20-1)/(计算结果!B$20+1)+G325*2/(计算结果!B$20+1)</f>
        <v>40.768623600431859</v>
      </c>
      <c r="I325" s="11">
        <f t="shared" si="27"/>
        <v>32.428808954957944</v>
      </c>
      <c r="J325" s="20" t="str">
        <f ca="1">IFERROR(IF(计算结果!B$22=1,IF(AND(G325&gt;0,H325&gt;0,G325&gt;H325,OFFSET(G325,-计算结果!B$21,0,1,1)&lt;OFFSET(H325,-计算结果!B$21,0,1,1)),"买",IF(AND(G325&lt;0,H325&lt;0,OFFSET(G325,-计算结果!B$21,0,1,1)&gt;OFFSET(H325,-计算结果!B$21,0,1,1)),"卖",J324)),IF(计算结果!B$22=2,IF(AND(H325&gt;OFFSET(H325,-计算结果!B$21,0,1,1),B325&lt;OFFSET(B325,-计算结果!B$21,0,1,1)),"买",IF(AND(H325&lt;OFFSET(H325,-计算结果!B$21,0,1,1),B325&gt;OFFSET(B325,-计算结果!B$21,0,1,1)),"卖",J324)),IF(计算结果!B$22=3,IF(AND(I325&gt;0,OFFSET(I325,-计算结果!B$21,0,1,1)&lt;0),"买",IF(AND(I325&lt;0,OFFSET(I325,-计算结果!B$21,0,1,1)&gt;0),"卖",J324)),""))),"买")</f>
        <v>买</v>
      </c>
      <c r="K325" s="4" t="str">
        <f t="shared" ref="K325:K388" ca="1" si="29">IF(J324&lt;&gt;J325,1,"")</f>
        <v/>
      </c>
      <c r="L325" s="3">
        <f ca="1">IF(J324="买",B325/B324-1,0)-IF(K325=1,计算结果!B$17,0)</f>
        <v>4.3124064616666402E-2</v>
      </c>
      <c r="M325" s="2">
        <f t="shared" ca="1" si="28"/>
        <v>1.4373712240516723</v>
      </c>
      <c r="N325" s="3">
        <f ca="1">1-M325/MAX(M$2:M325)</f>
        <v>0</v>
      </c>
      <c r="P325" s="2"/>
    </row>
    <row r="326" spans="1:16" x14ac:dyDescent="0.15">
      <c r="A326" s="1">
        <v>38853</v>
      </c>
      <c r="B326" s="2">
        <v>1331.13</v>
      </c>
      <c r="C326" s="3">
        <f t="shared" si="26"/>
        <v>-1.5552893148739755E-2</v>
      </c>
      <c r="D326" s="3">
        <f>1-B326/MAX(B$2:B326)</f>
        <v>1.5552893148739755E-2</v>
      </c>
      <c r="E326" s="4">
        <f>E325*(计算结果!B$18-1)/(计算结果!B$18+1)+B326*2/(计算结果!B$18+1)</f>
        <v>1246.8720417071333</v>
      </c>
      <c r="F326" s="4">
        <f>F325*(计算结果!B$19-1)/(计算结果!B$19+1)+B326*2/(计算结果!B$19+1)</f>
        <v>1186.1664674525014</v>
      </c>
      <c r="G326" s="11">
        <f t="shared" si="25"/>
        <v>60.705574254631983</v>
      </c>
      <c r="H326" s="11">
        <f>H325*(计算结果!B$20-1)/(计算结果!B$20+1)+G326*2/(计算结果!B$20+1)</f>
        <v>44.756013731271878</v>
      </c>
      <c r="I326" s="11">
        <f t="shared" si="27"/>
        <v>31.899121046720211</v>
      </c>
      <c r="J326" s="20" t="str">
        <f ca="1">IFERROR(IF(计算结果!B$22=1,IF(AND(G326&gt;0,H326&gt;0,G326&gt;H326,OFFSET(G326,-计算结果!B$21,0,1,1)&lt;OFFSET(H326,-计算结果!B$21,0,1,1)),"买",IF(AND(G326&lt;0,H326&lt;0,OFFSET(G326,-计算结果!B$21,0,1,1)&gt;OFFSET(H326,-计算结果!B$21,0,1,1)),"卖",J325)),IF(计算结果!B$22=2,IF(AND(H326&gt;OFFSET(H326,-计算结果!B$21,0,1,1),B326&lt;OFFSET(B326,-计算结果!B$21,0,1,1)),"买",IF(AND(H326&lt;OFFSET(H326,-计算结果!B$21,0,1,1),B326&gt;OFFSET(B326,-计算结果!B$21,0,1,1)),"卖",J325)),IF(计算结果!B$22=3,IF(AND(I326&gt;0,OFFSET(I326,-计算结果!B$21,0,1,1)&lt;0),"买",IF(AND(I326&lt;0,OFFSET(I326,-计算结果!B$21,0,1,1)&gt;0),"卖",J325)),""))),"买")</f>
        <v>买</v>
      </c>
      <c r="K326" s="4" t="str">
        <f t="shared" ca="1" si="29"/>
        <v/>
      </c>
      <c r="L326" s="3">
        <f ca="1">IF(J325="买",B326/B325-1,0)-IF(K326=1,计算结果!B$17,0)</f>
        <v>-1.5552893148739755E-2</v>
      </c>
      <c r="M326" s="2">
        <f t="shared" ca="1" si="28"/>
        <v>1.4150159429889233</v>
      </c>
      <c r="N326" s="3">
        <f ca="1">1-M326/MAX(M$2:M326)</f>
        <v>1.5552893148739755E-2</v>
      </c>
      <c r="P326" s="2"/>
    </row>
    <row r="327" spans="1:16" x14ac:dyDescent="0.15">
      <c r="A327" s="1">
        <v>38854</v>
      </c>
      <c r="B327" s="2">
        <v>1335.52</v>
      </c>
      <c r="C327" s="3">
        <f t="shared" si="26"/>
        <v>3.2979498621470427E-3</v>
      </c>
      <c r="D327" s="3">
        <f>1-B327/MAX(B$2:B327)</f>
        <v>1.2306235948408517E-2</v>
      </c>
      <c r="E327" s="4">
        <f>E326*(计算结果!B$18-1)/(计算结果!B$18+1)+B327*2/(计算结果!B$18+1)</f>
        <v>1260.5101891368051</v>
      </c>
      <c r="F327" s="4">
        <f>F326*(计算结果!B$19-1)/(计算结果!B$19+1)+B327*2/(计算结果!B$19+1)</f>
        <v>1197.2296920856495</v>
      </c>
      <c r="G327" s="11">
        <f t="shared" si="25"/>
        <v>63.280497051155635</v>
      </c>
      <c r="H327" s="11">
        <f>H326*(计算结果!B$20-1)/(计算结果!B$20+1)+G327*2/(计算结果!B$20+1)</f>
        <v>48.460910395248632</v>
      </c>
      <c r="I327" s="11">
        <f t="shared" si="27"/>
        <v>29.639173311814005</v>
      </c>
      <c r="J327" s="20" t="str">
        <f ca="1">IFERROR(IF(计算结果!B$22=1,IF(AND(G327&gt;0,H327&gt;0,G327&gt;H327,OFFSET(G327,-计算结果!B$21,0,1,1)&lt;OFFSET(H327,-计算结果!B$21,0,1,1)),"买",IF(AND(G327&lt;0,H327&lt;0,OFFSET(G327,-计算结果!B$21,0,1,1)&gt;OFFSET(H327,-计算结果!B$21,0,1,1)),"卖",J326)),IF(计算结果!B$22=2,IF(AND(H327&gt;OFFSET(H327,-计算结果!B$21,0,1,1),B327&lt;OFFSET(B327,-计算结果!B$21,0,1,1)),"买",IF(AND(H327&lt;OFFSET(H327,-计算结果!B$21,0,1,1),B327&gt;OFFSET(B327,-计算结果!B$21,0,1,1)),"卖",J326)),IF(计算结果!B$22=3,IF(AND(I327&gt;0,OFFSET(I327,-计算结果!B$21,0,1,1)&lt;0),"买",IF(AND(I327&lt;0,OFFSET(I327,-计算结果!B$21,0,1,1)&gt;0),"卖",J326)),""))),"买")</f>
        <v>买</v>
      </c>
      <c r="K327" s="4" t="str">
        <f t="shared" ca="1" si="29"/>
        <v/>
      </c>
      <c r="L327" s="3">
        <f ca="1">IF(J326="买",B327/B326-1,0)-IF(K327=1,计算结果!B$17,0)</f>
        <v>3.2979498621470427E-3</v>
      </c>
      <c r="M327" s="2">
        <f t="shared" ca="1" si="28"/>
        <v>1.4196825946230396</v>
      </c>
      <c r="N327" s="3">
        <f ca="1">1-M327/MAX(M$2:M327)</f>
        <v>1.2306235948408517E-2</v>
      </c>
      <c r="P327" s="2"/>
    </row>
    <row r="328" spans="1:16" x14ac:dyDescent="0.15">
      <c r="A328" s="1">
        <v>38855</v>
      </c>
      <c r="B328" s="2">
        <v>1331.2</v>
      </c>
      <c r="C328" s="3">
        <f t="shared" si="26"/>
        <v>-3.2346951000359336E-3</v>
      </c>
      <c r="D328" s="3">
        <f>1-B328/MAX(B$2:B328)</f>
        <v>1.5501124127322186E-2</v>
      </c>
      <c r="E328" s="4">
        <f>E327*(计算结果!B$18-1)/(计算结果!B$18+1)+B328*2/(计算结果!B$18+1)</f>
        <v>1271.3855446542195</v>
      </c>
      <c r="F328" s="4">
        <f>F327*(计算结果!B$19-1)/(计算结果!B$19+1)+B328*2/(计算结果!B$19+1)</f>
        <v>1207.1534185978235</v>
      </c>
      <c r="G328" s="11">
        <f t="shared" si="25"/>
        <v>64.232126056396055</v>
      </c>
      <c r="H328" s="11">
        <f>H327*(计算结果!B$20-1)/(计算结果!B$20+1)+G328*2/(计算结果!B$20+1)</f>
        <v>51.615153527478114</v>
      </c>
      <c r="I328" s="11">
        <f t="shared" si="27"/>
        <v>25.233945057835882</v>
      </c>
      <c r="J328" s="20" t="str">
        <f ca="1">IFERROR(IF(计算结果!B$22=1,IF(AND(G328&gt;0,H328&gt;0,G328&gt;H328,OFFSET(G328,-计算结果!B$21,0,1,1)&lt;OFFSET(H328,-计算结果!B$21,0,1,1)),"买",IF(AND(G328&lt;0,H328&lt;0,OFFSET(G328,-计算结果!B$21,0,1,1)&gt;OFFSET(H328,-计算结果!B$21,0,1,1)),"卖",J327)),IF(计算结果!B$22=2,IF(AND(H328&gt;OFFSET(H328,-计算结果!B$21,0,1,1),B328&lt;OFFSET(B328,-计算结果!B$21,0,1,1)),"买",IF(AND(H328&lt;OFFSET(H328,-计算结果!B$21,0,1,1),B328&gt;OFFSET(B328,-计算结果!B$21,0,1,1)),"卖",J327)),IF(计算结果!B$22=3,IF(AND(I328&gt;0,OFFSET(I328,-计算结果!B$21,0,1,1)&lt;0),"买",IF(AND(I328&lt;0,OFFSET(I328,-计算结果!B$21,0,1,1)&gt;0),"卖",J327)),""))),"买")</f>
        <v>买</v>
      </c>
      <c r="K328" s="4" t="str">
        <f t="shared" ca="1" si="29"/>
        <v/>
      </c>
      <c r="L328" s="3">
        <f ca="1">IF(J327="买",B328/B327-1,0)-IF(K328=1,计算结果!B$17,0)</f>
        <v>-3.2346951000359336E-3</v>
      </c>
      <c r="M328" s="2">
        <f t="shared" ca="1" si="28"/>
        <v>1.4150903542906061</v>
      </c>
      <c r="N328" s="3">
        <f ca="1">1-M328/MAX(M$2:M328)</f>
        <v>1.5501124127322297E-2</v>
      </c>
      <c r="P328" s="2"/>
    </row>
    <row r="329" spans="1:16" x14ac:dyDescent="0.15">
      <c r="A329" s="1">
        <v>38856</v>
      </c>
      <c r="B329" s="2">
        <v>1366.1</v>
      </c>
      <c r="C329" s="3">
        <f t="shared" si="26"/>
        <v>2.6216947115384581E-2</v>
      </c>
      <c r="D329" s="3">
        <f>1-B329/MAX(B$2:B329)</f>
        <v>0</v>
      </c>
      <c r="E329" s="4">
        <f>E328*(计算结果!B$18-1)/(计算结果!B$18+1)+B329*2/(计算结果!B$18+1)</f>
        <v>1285.9569993228013</v>
      </c>
      <c r="F329" s="4">
        <f>F328*(计算结果!B$19-1)/(计算结果!B$19+1)+B329*2/(计算结果!B$19+1)</f>
        <v>1218.927239442429</v>
      </c>
      <c r="G329" s="11">
        <f t="shared" si="25"/>
        <v>67.029759880372239</v>
      </c>
      <c r="H329" s="11">
        <f>H328*(计算结果!B$20-1)/(计算结果!B$20+1)+G329*2/(计算结果!B$20+1)</f>
        <v>54.698074798056936</v>
      </c>
      <c r="I329" s="11">
        <f t="shared" si="27"/>
        <v>24.663370164630606</v>
      </c>
      <c r="J329" s="20" t="str">
        <f ca="1">IFERROR(IF(计算结果!B$22=1,IF(AND(G329&gt;0,H329&gt;0,G329&gt;H329,OFFSET(G329,-计算结果!B$21,0,1,1)&lt;OFFSET(H329,-计算结果!B$21,0,1,1)),"买",IF(AND(G329&lt;0,H329&lt;0,OFFSET(G329,-计算结果!B$21,0,1,1)&gt;OFFSET(H329,-计算结果!B$21,0,1,1)),"卖",J328)),IF(计算结果!B$22=2,IF(AND(H329&gt;OFFSET(H329,-计算结果!B$21,0,1,1),B329&lt;OFFSET(B329,-计算结果!B$21,0,1,1)),"买",IF(AND(H329&lt;OFFSET(H329,-计算结果!B$21,0,1,1),B329&gt;OFFSET(B329,-计算结果!B$21,0,1,1)),"卖",J328)),IF(计算结果!B$22=3,IF(AND(I329&gt;0,OFFSET(I329,-计算结果!B$21,0,1,1)&lt;0),"买",IF(AND(I329&lt;0,OFFSET(I329,-计算结果!B$21,0,1,1)&gt;0),"卖",J328)),""))),"买")</f>
        <v>买</v>
      </c>
      <c r="K329" s="4" t="str">
        <f t="shared" ca="1" si="29"/>
        <v/>
      </c>
      <c r="L329" s="3">
        <f ca="1">IF(J328="买",B329/B328-1,0)-IF(K329=1,计算结果!B$17,0)</f>
        <v>2.6216947115384581E-2</v>
      </c>
      <c r="M329" s="2">
        <f t="shared" ca="1" si="28"/>
        <v>1.4521897032725337</v>
      </c>
      <c r="N329" s="3">
        <f ca="1">1-M329/MAX(M$2:M329)</f>
        <v>0</v>
      </c>
      <c r="P329" s="2"/>
    </row>
    <row r="330" spans="1:16" x14ac:dyDescent="0.15">
      <c r="A330" s="1">
        <v>38859</v>
      </c>
      <c r="B330" s="2">
        <v>1373.67</v>
      </c>
      <c r="C330" s="3">
        <f t="shared" si="26"/>
        <v>5.5413220115658746E-3</v>
      </c>
      <c r="D330" s="3">
        <f>1-B330/MAX(B$2:B330)</f>
        <v>0</v>
      </c>
      <c r="E330" s="4">
        <f>E329*(计算结果!B$18-1)/(计算结果!B$18+1)+B330*2/(计算结果!B$18+1)</f>
        <v>1299.4513071192935</v>
      </c>
      <c r="F330" s="4">
        <f>F329*(计算结果!B$19-1)/(计算结果!B$19+1)+B330*2/(计算结果!B$19+1)</f>
        <v>1230.3896661503973</v>
      </c>
      <c r="G330" s="11">
        <f t="shared" si="25"/>
        <v>69.061640968896199</v>
      </c>
      <c r="H330" s="11">
        <f>H329*(计算结果!B$20-1)/(计算结果!B$20+1)+G330*2/(计算结果!B$20+1)</f>
        <v>57.570788032224783</v>
      </c>
      <c r="I330" s="11">
        <f t="shared" si="27"/>
        <v>22.981705873342833</v>
      </c>
      <c r="J330" s="20" t="str">
        <f ca="1">IFERROR(IF(计算结果!B$22=1,IF(AND(G330&gt;0,H330&gt;0,G330&gt;H330,OFFSET(G330,-计算结果!B$21,0,1,1)&lt;OFFSET(H330,-计算结果!B$21,0,1,1)),"买",IF(AND(G330&lt;0,H330&lt;0,OFFSET(G330,-计算结果!B$21,0,1,1)&gt;OFFSET(H330,-计算结果!B$21,0,1,1)),"卖",J329)),IF(计算结果!B$22=2,IF(AND(H330&gt;OFFSET(H330,-计算结果!B$21,0,1,1),B330&lt;OFFSET(B330,-计算结果!B$21,0,1,1)),"买",IF(AND(H330&lt;OFFSET(H330,-计算结果!B$21,0,1,1),B330&gt;OFFSET(B330,-计算结果!B$21,0,1,1)),"卖",J329)),IF(计算结果!B$22=3,IF(AND(I330&gt;0,OFFSET(I330,-计算结果!B$21,0,1,1)&lt;0),"买",IF(AND(I330&lt;0,OFFSET(I330,-计算结果!B$21,0,1,1)&gt;0),"卖",J329)),""))),"买")</f>
        <v>买</v>
      </c>
      <c r="K330" s="4" t="str">
        <f t="shared" ca="1" si="29"/>
        <v/>
      </c>
      <c r="L330" s="3">
        <f ca="1">IF(J329="买",B330/B329-1,0)-IF(K330=1,计算结果!B$17,0)</f>
        <v>5.5413220115658746E-3</v>
      </c>
      <c r="M330" s="2">
        <f t="shared" ca="1" si="28"/>
        <v>1.4602367540402472</v>
      </c>
      <c r="N330" s="3">
        <f ca="1">1-M330/MAX(M$2:M330)</f>
        <v>0</v>
      </c>
      <c r="P330" s="2"/>
    </row>
    <row r="331" spans="1:16" x14ac:dyDescent="0.15">
      <c r="A331" s="1">
        <v>38860</v>
      </c>
      <c r="B331" s="2">
        <v>1317.65</v>
      </c>
      <c r="C331" s="3">
        <f t="shared" si="26"/>
        <v>-4.0781264787030369E-2</v>
      </c>
      <c r="D331" s="3">
        <f>1-B331/MAX(B$2:B331)</f>
        <v>4.0781264787030369E-2</v>
      </c>
      <c r="E331" s="4">
        <f>E330*(计算结果!B$18-1)/(计算结果!B$18+1)+B331*2/(计算结果!B$18+1)</f>
        <v>1302.2511060240176</v>
      </c>
      <c r="F331" s="4">
        <f>F330*(计算结果!B$19-1)/(计算结果!B$19+1)+B331*2/(计算结果!B$19+1)</f>
        <v>1236.8533945837012</v>
      </c>
      <c r="G331" s="11">
        <f t="shared" si="25"/>
        <v>65.397711440316471</v>
      </c>
      <c r="H331" s="11">
        <f>H330*(计算结果!B$20-1)/(计算结果!B$20+1)+G331*2/(计算结果!B$20+1)</f>
        <v>59.136172713843123</v>
      </c>
      <c r="I331" s="11">
        <f t="shared" si="27"/>
        <v>12.523077452946694</v>
      </c>
      <c r="J331" s="20" t="str">
        <f ca="1">IFERROR(IF(计算结果!B$22=1,IF(AND(G331&gt;0,H331&gt;0,G331&gt;H331,OFFSET(G331,-计算结果!B$21,0,1,1)&lt;OFFSET(H331,-计算结果!B$21,0,1,1)),"买",IF(AND(G331&lt;0,H331&lt;0,OFFSET(G331,-计算结果!B$21,0,1,1)&gt;OFFSET(H331,-计算结果!B$21,0,1,1)),"卖",J330)),IF(计算结果!B$22=2,IF(AND(H331&gt;OFFSET(H331,-计算结果!B$21,0,1,1),B331&lt;OFFSET(B331,-计算结果!B$21,0,1,1)),"买",IF(AND(H331&lt;OFFSET(H331,-计算结果!B$21,0,1,1),B331&gt;OFFSET(B331,-计算结果!B$21,0,1,1)),"卖",J330)),IF(计算结果!B$22=3,IF(AND(I331&gt;0,OFFSET(I331,-计算结果!B$21,0,1,1)&lt;0),"买",IF(AND(I331&lt;0,OFFSET(I331,-计算结果!B$21,0,1,1)&gt;0),"卖",J330)),""))),"买")</f>
        <v>买</v>
      </c>
      <c r="K331" s="4" t="str">
        <f t="shared" ca="1" si="29"/>
        <v/>
      </c>
      <c r="L331" s="3">
        <f ca="1">IF(J330="买",B331/B330-1,0)-IF(K331=1,计算结果!B$17,0)</f>
        <v>-4.0781264787030369E-2</v>
      </c>
      <c r="M331" s="2">
        <f t="shared" ca="1" si="28"/>
        <v>1.4006864523219782</v>
      </c>
      <c r="N331" s="3">
        <f ca="1">1-M331/MAX(M$2:M331)</f>
        <v>4.0781264787030369E-2</v>
      </c>
      <c r="P331" s="2"/>
    </row>
    <row r="332" spans="1:16" x14ac:dyDescent="0.15">
      <c r="A332" s="1">
        <v>38861</v>
      </c>
      <c r="B332" s="2">
        <v>1308.24</v>
      </c>
      <c r="C332" s="3">
        <f t="shared" si="26"/>
        <v>-7.1415019162904825E-3</v>
      </c>
      <c r="D332" s="3">
        <f>1-B332/MAX(B$2:B332)</f>
        <v>4.763152722269548E-2</v>
      </c>
      <c r="E332" s="4">
        <f>E331*(计算结果!B$18-1)/(计算结果!B$18+1)+B332*2/(计算结果!B$18+1)</f>
        <v>1303.1724743280151</v>
      </c>
      <c r="F332" s="4">
        <f>F331*(计算结果!B$19-1)/(计算结果!B$19+1)+B332*2/(计算结果!B$19+1)</f>
        <v>1242.1412912812048</v>
      </c>
      <c r="G332" s="11">
        <f t="shared" si="25"/>
        <v>61.031183046810384</v>
      </c>
      <c r="H332" s="11">
        <f>H331*(计算结果!B$20-1)/(计算结果!B$20+1)+G332*2/(计算结果!B$20+1)</f>
        <v>59.515174780436581</v>
      </c>
      <c r="I332" s="11">
        <f t="shared" si="27"/>
        <v>3.0320165327476047</v>
      </c>
      <c r="J332" s="20" t="str">
        <f ca="1">IFERROR(IF(计算结果!B$22=1,IF(AND(G332&gt;0,H332&gt;0,G332&gt;H332,OFFSET(G332,-计算结果!B$21,0,1,1)&lt;OFFSET(H332,-计算结果!B$21,0,1,1)),"买",IF(AND(G332&lt;0,H332&lt;0,OFFSET(G332,-计算结果!B$21,0,1,1)&gt;OFFSET(H332,-计算结果!B$21,0,1,1)),"卖",J331)),IF(计算结果!B$22=2,IF(AND(H332&gt;OFFSET(H332,-计算结果!B$21,0,1,1),B332&lt;OFFSET(B332,-计算结果!B$21,0,1,1)),"买",IF(AND(H332&lt;OFFSET(H332,-计算结果!B$21,0,1,1),B332&gt;OFFSET(B332,-计算结果!B$21,0,1,1)),"卖",J331)),IF(计算结果!B$22=3,IF(AND(I332&gt;0,OFFSET(I332,-计算结果!B$21,0,1,1)&lt;0),"买",IF(AND(I332&lt;0,OFFSET(I332,-计算结果!B$21,0,1,1)&gt;0),"卖",J331)),""))),"买")</f>
        <v>买</v>
      </c>
      <c r="K332" s="4" t="str">
        <f t="shared" ca="1" si="29"/>
        <v/>
      </c>
      <c r="L332" s="3">
        <f ca="1">IF(J331="买",B332/B331-1,0)-IF(K332=1,计算结果!B$17,0)</f>
        <v>-7.1415019162904825E-3</v>
      </c>
      <c r="M332" s="2">
        <f t="shared" ca="1" si="28"/>
        <v>1.3906834473385987</v>
      </c>
      <c r="N332" s="3">
        <f ca="1">1-M332/MAX(M$2:M332)</f>
        <v>4.763152722269548E-2</v>
      </c>
      <c r="P332" s="2"/>
    </row>
    <row r="333" spans="1:16" x14ac:dyDescent="0.15">
      <c r="A333" s="1">
        <v>38862</v>
      </c>
      <c r="B333" s="2">
        <v>1307.7</v>
      </c>
      <c r="C333" s="3">
        <f t="shared" si="26"/>
        <v>-4.12768299394628E-4</v>
      </c>
      <c r="D333" s="3">
        <f>1-B333/MAX(B$2:B333)</f>
        <v>4.8024634737600769E-2</v>
      </c>
      <c r="E333" s="4">
        <f>E332*(计算结果!B$18-1)/(计算结果!B$18+1)+B333*2/(计算结果!B$18+1)</f>
        <v>1303.8690167390898</v>
      </c>
      <c r="F333" s="4">
        <f>F332*(计算结果!B$19-1)/(计算结果!B$19+1)+B333*2/(计算结果!B$19+1)</f>
        <v>1246.9974919270417</v>
      </c>
      <c r="G333" s="11">
        <f t="shared" si="25"/>
        <v>56.871524812048165</v>
      </c>
      <c r="H333" s="11">
        <f>H332*(计算结果!B$20-1)/(计算结果!B$20+1)+G333*2/(计算结果!B$20+1)</f>
        <v>58.986444786758895</v>
      </c>
      <c r="I333" s="11">
        <f t="shared" si="27"/>
        <v>-4.2298399494214607</v>
      </c>
      <c r="J333" s="20" t="str">
        <f ca="1">IFERROR(IF(计算结果!B$22=1,IF(AND(G333&gt;0,H333&gt;0,G333&gt;H333,OFFSET(G333,-计算结果!B$21,0,1,1)&lt;OFFSET(H333,-计算结果!B$21,0,1,1)),"买",IF(AND(G333&lt;0,H333&lt;0,OFFSET(G333,-计算结果!B$21,0,1,1)&gt;OFFSET(H333,-计算结果!B$21,0,1,1)),"卖",J332)),IF(计算结果!B$22=2,IF(AND(H333&gt;OFFSET(H333,-计算结果!B$21,0,1,1),B333&lt;OFFSET(B333,-计算结果!B$21,0,1,1)),"买",IF(AND(H333&lt;OFFSET(H333,-计算结果!B$21,0,1,1),B333&gt;OFFSET(B333,-计算结果!B$21,0,1,1)),"卖",J332)),IF(计算结果!B$22=3,IF(AND(I333&gt;0,OFFSET(I333,-计算结果!B$21,0,1,1)&lt;0),"买",IF(AND(I333&lt;0,OFFSET(I333,-计算结果!B$21,0,1,1)&gt;0),"卖",J332)),""))),"买")</f>
        <v>卖</v>
      </c>
      <c r="K333" s="4">
        <f t="shared" ca="1" si="29"/>
        <v>1</v>
      </c>
      <c r="L333" s="3">
        <f ca="1">IF(J332="买",B333/B332-1,0)-IF(K333=1,计算结果!B$17,0)</f>
        <v>-4.12768299394628E-4</v>
      </c>
      <c r="M333" s="2">
        <f t="shared" ca="1" si="28"/>
        <v>1.3901094172970445</v>
      </c>
      <c r="N333" s="3">
        <f ca="1">1-M333/MAX(M$2:M333)</f>
        <v>4.8024634737600769E-2</v>
      </c>
      <c r="P333" s="2"/>
    </row>
    <row r="334" spans="1:16" x14ac:dyDescent="0.15">
      <c r="A334" s="1">
        <v>38863</v>
      </c>
      <c r="B334" s="2">
        <v>1331.02</v>
      </c>
      <c r="C334" s="3">
        <f t="shared" si="26"/>
        <v>1.7832836277433595E-2</v>
      </c>
      <c r="D334" s="3">
        <f>1-B334/MAX(B$2:B334)</f>
        <v>3.1048213908726363E-2</v>
      </c>
      <c r="E334" s="4">
        <f>E333*(计算结果!B$18-1)/(计算结果!B$18+1)+B334*2/(计算结果!B$18+1)</f>
        <v>1308.0460910869222</v>
      </c>
      <c r="F334" s="4">
        <f>F333*(计算结果!B$19-1)/(计算结果!B$19+1)+B334*2/(计算结果!B$19+1)</f>
        <v>1253.2213814139275</v>
      </c>
      <c r="G334" s="11">
        <f t="shared" si="25"/>
        <v>54.824709672994686</v>
      </c>
      <c r="H334" s="11">
        <f>H333*(计算结果!B$20-1)/(计算结果!B$20+1)+G334*2/(计算结果!B$20+1)</f>
        <v>58.154097764006053</v>
      </c>
      <c r="I334" s="11">
        <f t="shared" si="27"/>
        <v>-6.6587761820227342</v>
      </c>
      <c r="J334" s="20" t="str">
        <f ca="1">IFERROR(IF(计算结果!B$22=1,IF(AND(G334&gt;0,H334&gt;0,G334&gt;H334,OFFSET(G334,-计算结果!B$21,0,1,1)&lt;OFFSET(H334,-计算结果!B$21,0,1,1)),"买",IF(AND(G334&lt;0,H334&lt;0,OFFSET(G334,-计算结果!B$21,0,1,1)&gt;OFFSET(H334,-计算结果!B$21,0,1,1)),"卖",J333)),IF(计算结果!B$22=2,IF(AND(H334&gt;OFFSET(H334,-计算结果!B$21,0,1,1),B334&lt;OFFSET(B334,-计算结果!B$21,0,1,1)),"买",IF(AND(H334&lt;OFFSET(H334,-计算结果!B$21,0,1,1),B334&gt;OFFSET(B334,-计算结果!B$21,0,1,1)),"卖",J333)),IF(计算结果!B$22=3,IF(AND(I334&gt;0,OFFSET(I334,-计算结果!B$21,0,1,1)&lt;0),"买",IF(AND(I334&lt;0,OFFSET(I334,-计算结果!B$21,0,1,1)&gt;0),"卖",J333)),""))),"买")</f>
        <v>卖</v>
      </c>
      <c r="K334" s="4" t="str">
        <f t="shared" ca="1" si="29"/>
        <v/>
      </c>
      <c r="L334" s="3">
        <f ca="1">IF(J333="买",B334/B333-1,0)-IF(K334=1,计算结果!B$17,0)</f>
        <v>0</v>
      </c>
      <c r="M334" s="2">
        <f t="shared" ca="1" si="28"/>
        <v>1.3901094172970445</v>
      </c>
      <c r="N334" s="3">
        <f ca="1">1-M334/MAX(M$2:M334)</f>
        <v>4.8024634737600769E-2</v>
      </c>
      <c r="P334" s="2"/>
    </row>
    <row r="335" spans="1:16" x14ac:dyDescent="0.15">
      <c r="A335" s="1">
        <v>38866</v>
      </c>
      <c r="B335" s="2">
        <v>1366.29</v>
      </c>
      <c r="C335" s="3">
        <f t="shared" si="26"/>
        <v>2.6498474853871468E-2</v>
      </c>
      <c r="D335" s="3">
        <f>1-B335/MAX(B$2:B335)</f>
        <v>5.3724693703728343E-3</v>
      </c>
      <c r="E335" s="4">
        <f>E334*(计算结果!B$18-1)/(计算结果!B$18+1)+B335*2/(计算结果!B$18+1)</f>
        <v>1317.0066924581649</v>
      </c>
      <c r="F335" s="4">
        <f>F334*(计算结果!B$19-1)/(计算结果!B$19+1)+B335*2/(计算结果!B$19+1)</f>
        <v>1261.5968346425254</v>
      </c>
      <c r="G335" s="11">
        <f t="shared" si="25"/>
        <v>55.409857815639498</v>
      </c>
      <c r="H335" s="11">
        <f>H334*(计算结果!B$20-1)/(计算结果!B$20+1)+G335*2/(计算结果!B$20+1)</f>
        <v>57.605249774332741</v>
      </c>
      <c r="I335" s="11">
        <f t="shared" si="27"/>
        <v>-4.3907839173864858</v>
      </c>
      <c r="J335" s="20" t="str">
        <f ca="1">IFERROR(IF(计算结果!B$22=1,IF(AND(G335&gt;0,H335&gt;0,G335&gt;H335,OFFSET(G335,-计算结果!B$21,0,1,1)&lt;OFFSET(H335,-计算结果!B$21,0,1,1)),"买",IF(AND(G335&lt;0,H335&lt;0,OFFSET(G335,-计算结果!B$21,0,1,1)&gt;OFFSET(H335,-计算结果!B$21,0,1,1)),"卖",J334)),IF(计算结果!B$22=2,IF(AND(H335&gt;OFFSET(H335,-计算结果!B$21,0,1,1),B335&lt;OFFSET(B335,-计算结果!B$21,0,1,1)),"买",IF(AND(H335&lt;OFFSET(H335,-计算结果!B$21,0,1,1),B335&gt;OFFSET(B335,-计算结果!B$21,0,1,1)),"卖",J334)),IF(计算结果!B$22=3,IF(AND(I335&gt;0,OFFSET(I335,-计算结果!B$21,0,1,1)&lt;0),"买",IF(AND(I335&lt;0,OFFSET(I335,-计算结果!B$21,0,1,1)&gt;0),"卖",J334)),""))),"买")</f>
        <v>卖</v>
      </c>
      <c r="K335" s="4" t="str">
        <f t="shared" ca="1" si="29"/>
        <v/>
      </c>
      <c r="L335" s="3">
        <f ca="1">IF(J334="买",B335/B334-1,0)-IF(K335=1,计算结果!B$17,0)</f>
        <v>0</v>
      </c>
      <c r="M335" s="2">
        <f t="shared" ca="1" si="28"/>
        <v>1.3901094172970445</v>
      </c>
      <c r="N335" s="3">
        <f ca="1">1-M335/MAX(M$2:M335)</f>
        <v>4.8024634737600769E-2</v>
      </c>
      <c r="P335" s="2"/>
    </row>
    <row r="336" spans="1:16" x14ac:dyDescent="0.15">
      <c r="A336" s="1">
        <v>38867</v>
      </c>
      <c r="B336" s="2">
        <v>1378.76</v>
      </c>
      <c r="C336" s="3">
        <f t="shared" si="26"/>
        <v>9.1269057081586613E-3</v>
      </c>
      <c r="D336" s="3">
        <f>1-B336/MAX(B$2:B336)</f>
        <v>0</v>
      </c>
      <c r="E336" s="4">
        <f>E335*(计算结果!B$18-1)/(计算结果!B$18+1)+B336*2/(计算结果!B$18+1)</f>
        <v>1326.5072013107549</v>
      </c>
      <c r="F336" s="4">
        <f>F335*(计算结果!B$19-1)/(计算结果!B$19+1)+B336*2/(计算结果!B$19+1)</f>
        <v>1270.2755876319682</v>
      </c>
      <c r="G336" s="11">
        <f t="shared" si="25"/>
        <v>56.231613678786744</v>
      </c>
      <c r="H336" s="11">
        <f>H335*(计算结果!B$20-1)/(计算结果!B$20+1)+G336*2/(计算结果!B$20+1)</f>
        <v>57.330522555223538</v>
      </c>
      <c r="I336" s="11">
        <f t="shared" si="27"/>
        <v>-2.1978177528735898</v>
      </c>
      <c r="J336" s="20" t="str">
        <f ca="1">IFERROR(IF(计算结果!B$22=1,IF(AND(G336&gt;0,H336&gt;0,G336&gt;H336,OFFSET(G336,-计算结果!B$21,0,1,1)&lt;OFFSET(H336,-计算结果!B$21,0,1,1)),"买",IF(AND(G336&lt;0,H336&lt;0,OFFSET(G336,-计算结果!B$21,0,1,1)&gt;OFFSET(H336,-计算结果!B$21,0,1,1)),"卖",J335)),IF(计算结果!B$22=2,IF(AND(H336&gt;OFFSET(H336,-计算结果!B$21,0,1,1),B336&lt;OFFSET(B336,-计算结果!B$21,0,1,1)),"买",IF(AND(H336&lt;OFFSET(H336,-计算结果!B$21,0,1,1),B336&gt;OFFSET(B336,-计算结果!B$21,0,1,1)),"卖",J335)),IF(计算结果!B$22=3,IF(AND(I336&gt;0,OFFSET(I336,-计算结果!B$21,0,1,1)&lt;0),"买",IF(AND(I336&lt;0,OFFSET(I336,-计算结果!B$21,0,1,1)&gt;0),"卖",J335)),""))),"买")</f>
        <v>卖</v>
      </c>
      <c r="K336" s="4" t="str">
        <f t="shared" ca="1" si="29"/>
        <v/>
      </c>
      <c r="L336" s="3">
        <f ca="1">IF(J335="买",B336/B335-1,0)-IF(K336=1,计算结果!B$17,0)</f>
        <v>0</v>
      </c>
      <c r="M336" s="2">
        <f t="shared" ca="1" si="28"/>
        <v>1.3901094172970445</v>
      </c>
      <c r="N336" s="3">
        <f ca="1">1-M336/MAX(M$2:M336)</f>
        <v>4.8024634737600769E-2</v>
      </c>
      <c r="P336" s="2"/>
    </row>
    <row r="337" spans="1:16" x14ac:dyDescent="0.15">
      <c r="A337" s="1">
        <v>38868</v>
      </c>
      <c r="B337" s="2">
        <v>1365.45</v>
      </c>
      <c r="C337" s="3">
        <f t="shared" si="26"/>
        <v>-9.6536017871130531E-3</v>
      </c>
      <c r="D337" s="3">
        <f>1-B337/MAX(B$2:B337)</f>
        <v>9.6536017871130531E-3</v>
      </c>
      <c r="E337" s="4">
        <f>E336*(计算结果!B$18-1)/(计算结果!B$18+1)+B337*2/(计算结果!B$18+1)</f>
        <v>1332.4984011091001</v>
      </c>
      <c r="F337" s="4">
        <f>F336*(计算结果!B$19-1)/(计算结果!B$19+1)+B337*2/(计算结果!B$19+1)</f>
        <v>1277.3255441036742</v>
      </c>
      <c r="G337" s="11">
        <f t="shared" si="25"/>
        <v>55.17285700542584</v>
      </c>
      <c r="H337" s="11">
        <f>H336*(计算结果!B$20-1)/(计算结果!B$20+1)+G337*2/(计算结果!B$20+1)</f>
        <v>56.898989445264</v>
      </c>
      <c r="I337" s="11">
        <f t="shared" si="27"/>
        <v>-3.4522648796763207</v>
      </c>
      <c r="J337" s="20" t="str">
        <f ca="1">IFERROR(IF(计算结果!B$22=1,IF(AND(G337&gt;0,H337&gt;0,G337&gt;H337,OFFSET(G337,-计算结果!B$21,0,1,1)&lt;OFFSET(H337,-计算结果!B$21,0,1,1)),"买",IF(AND(G337&lt;0,H337&lt;0,OFFSET(G337,-计算结果!B$21,0,1,1)&gt;OFFSET(H337,-计算结果!B$21,0,1,1)),"卖",J336)),IF(计算结果!B$22=2,IF(AND(H337&gt;OFFSET(H337,-计算结果!B$21,0,1,1),B337&lt;OFFSET(B337,-计算结果!B$21,0,1,1)),"买",IF(AND(H337&lt;OFFSET(H337,-计算结果!B$21,0,1,1),B337&gt;OFFSET(B337,-计算结果!B$21,0,1,1)),"卖",J336)),IF(计算结果!B$22=3,IF(AND(I337&gt;0,OFFSET(I337,-计算结果!B$21,0,1,1)&lt;0),"买",IF(AND(I337&lt;0,OFFSET(I337,-计算结果!B$21,0,1,1)&gt;0),"卖",J336)),""))),"买")</f>
        <v>卖</v>
      </c>
      <c r="K337" s="4" t="str">
        <f t="shared" ca="1" si="29"/>
        <v/>
      </c>
      <c r="L337" s="3">
        <f ca="1">IF(J336="买",B337/B336-1,0)-IF(K337=1,计算结果!B$17,0)</f>
        <v>0</v>
      </c>
      <c r="M337" s="2">
        <f t="shared" ca="1" si="28"/>
        <v>1.3901094172970445</v>
      </c>
      <c r="N337" s="3">
        <f ca="1">1-M337/MAX(M$2:M337)</f>
        <v>4.8024634737600769E-2</v>
      </c>
      <c r="P337" s="2"/>
    </row>
    <row r="338" spans="1:16" x14ac:dyDescent="0.15">
      <c r="A338" s="1">
        <v>38869</v>
      </c>
      <c r="B338" s="2">
        <v>1402.88</v>
      </c>
      <c r="C338" s="3">
        <f t="shared" si="26"/>
        <v>2.7412208429455465E-2</v>
      </c>
      <c r="D338" s="3">
        <f>1-B338/MAX(B$2:B338)</f>
        <v>0</v>
      </c>
      <c r="E338" s="4">
        <f>E337*(计算结果!B$18-1)/(计算结果!B$18+1)+B338*2/(计算结果!B$18+1)</f>
        <v>1343.3263394000078</v>
      </c>
      <c r="F338" s="4">
        <f>F337*(计算结果!B$19-1)/(计算结果!B$19+1)+B338*2/(计算结果!B$19+1)</f>
        <v>1286.6258741700688</v>
      </c>
      <c r="G338" s="11">
        <f t="shared" si="25"/>
        <v>56.700465229939027</v>
      </c>
      <c r="H338" s="11">
        <f>H337*(计算结果!B$20-1)/(计算结果!B$20+1)+G338*2/(计算结果!B$20+1)</f>
        <v>56.859284602199004</v>
      </c>
      <c r="I338" s="11">
        <f t="shared" si="27"/>
        <v>-0.31763874451995378</v>
      </c>
      <c r="J338" s="20" t="str">
        <f ca="1">IFERROR(IF(计算结果!B$22=1,IF(AND(G338&gt;0,H338&gt;0,G338&gt;H338,OFFSET(G338,-计算结果!B$21,0,1,1)&lt;OFFSET(H338,-计算结果!B$21,0,1,1)),"买",IF(AND(G338&lt;0,H338&lt;0,OFFSET(G338,-计算结果!B$21,0,1,1)&gt;OFFSET(H338,-计算结果!B$21,0,1,1)),"卖",J337)),IF(计算结果!B$22=2,IF(AND(H338&gt;OFFSET(H338,-计算结果!B$21,0,1,1),B338&lt;OFFSET(B338,-计算结果!B$21,0,1,1)),"买",IF(AND(H338&lt;OFFSET(H338,-计算结果!B$21,0,1,1),B338&gt;OFFSET(B338,-计算结果!B$21,0,1,1)),"卖",J337)),IF(计算结果!B$22=3,IF(AND(I338&gt;0,OFFSET(I338,-计算结果!B$21,0,1,1)&lt;0),"买",IF(AND(I338&lt;0,OFFSET(I338,-计算结果!B$21,0,1,1)&gt;0),"卖",J337)),""))),"买")</f>
        <v>卖</v>
      </c>
      <c r="K338" s="4" t="str">
        <f t="shared" ca="1" si="29"/>
        <v/>
      </c>
      <c r="L338" s="3">
        <f ca="1">IF(J337="买",B338/B337-1,0)-IF(K338=1,计算结果!B$17,0)</f>
        <v>0</v>
      </c>
      <c r="M338" s="2">
        <f t="shared" ca="1" si="28"/>
        <v>1.3901094172970445</v>
      </c>
      <c r="N338" s="3">
        <f ca="1">1-M338/MAX(M$2:M338)</f>
        <v>4.8024634737600769E-2</v>
      </c>
      <c r="P338" s="2"/>
    </row>
    <row r="339" spans="1:16" x14ac:dyDescent="0.15">
      <c r="A339" s="1">
        <v>38870</v>
      </c>
      <c r="B339" s="2">
        <v>1390.12</v>
      </c>
      <c r="C339" s="3">
        <f t="shared" si="26"/>
        <v>-9.095574817518437E-3</v>
      </c>
      <c r="D339" s="3">
        <f>1-B339/MAX(B$2:B339)</f>
        <v>9.095574817518437E-3</v>
      </c>
      <c r="E339" s="4">
        <f>E338*(计算结果!B$18-1)/(计算结果!B$18+1)+B339*2/(计算结果!B$18+1)</f>
        <v>1350.5253641076988</v>
      </c>
      <c r="F339" s="4">
        <f>F338*(计算结果!B$19-1)/(计算结果!B$19+1)+B339*2/(计算结果!B$19+1)</f>
        <v>1294.2921057130266</v>
      </c>
      <c r="G339" s="11">
        <f t="shared" si="25"/>
        <v>56.233258394672248</v>
      </c>
      <c r="H339" s="11">
        <f>H338*(计算结果!B$20-1)/(计算结果!B$20+1)+G339*2/(计算结果!B$20+1)</f>
        <v>56.734079360693649</v>
      </c>
      <c r="I339" s="11">
        <f t="shared" si="27"/>
        <v>-1.0016419320428014</v>
      </c>
      <c r="J339" s="20" t="str">
        <f ca="1">IFERROR(IF(计算结果!B$22=1,IF(AND(G339&gt;0,H339&gt;0,G339&gt;H339,OFFSET(G339,-计算结果!B$21,0,1,1)&lt;OFFSET(H339,-计算结果!B$21,0,1,1)),"买",IF(AND(G339&lt;0,H339&lt;0,OFFSET(G339,-计算结果!B$21,0,1,1)&gt;OFFSET(H339,-计算结果!B$21,0,1,1)),"卖",J338)),IF(计算结果!B$22=2,IF(AND(H339&gt;OFFSET(H339,-计算结果!B$21,0,1,1),B339&lt;OFFSET(B339,-计算结果!B$21,0,1,1)),"买",IF(AND(H339&lt;OFFSET(H339,-计算结果!B$21,0,1,1),B339&gt;OFFSET(B339,-计算结果!B$21,0,1,1)),"卖",J338)),IF(计算结果!B$22=3,IF(AND(I339&gt;0,OFFSET(I339,-计算结果!B$21,0,1,1)&lt;0),"买",IF(AND(I339&lt;0,OFFSET(I339,-计算结果!B$21,0,1,1)&gt;0),"卖",J338)),""))),"买")</f>
        <v>卖</v>
      </c>
      <c r="K339" s="4" t="str">
        <f t="shared" ca="1" si="29"/>
        <v/>
      </c>
      <c r="L339" s="3">
        <f ca="1">IF(J338="买",B339/B338-1,0)-IF(K339=1,计算结果!B$17,0)</f>
        <v>0</v>
      </c>
      <c r="M339" s="2">
        <f t="shared" ca="1" si="28"/>
        <v>1.3901094172970445</v>
      </c>
      <c r="N339" s="3">
        <f ca="1">1-M339/MAX(M$2:M339)</f>
        <v>4.8024634737600769E-2</v>
      </c>
      <c r="P339" s="2"/>
    </row>
    <row r="340" spans="1:16" x14ac:dyDescent="0.15">
      <c r="A340" s="1">
        <v>38873</v>
      </c>
      <c r="B340" s="2">
        <v>1403.16</v>
      </c>
      <c r="C340" s="3">
        <f t="shared" si="26"/>
        <v>9.3804851379737375E-3</v>
      </c>
      <c r="D340" s="3">
        <f>1-B340/MAX(B$2:B340)</f>
        <v>0</v>
      </c>
      <c r="E340" s="4">
        <f>E339*(计算结果!B$18-1)/(计算结果!B$18+1)+B340*2/(计算结果!B$18+1)</f>
        <v>1358.6230003988219</v>
      </c>
      <c r="F340" s="4">
        <f>F339*(计算结果!B$19-1)/(计算结果!B$19+1)+B340*2/(计算结果!B$19+1)</f>
        <v>1302.3563941787281</v>
      </c>
      <c r="G340" s="11">
        <f t="shared" si="25"/>
        <v>56.266606220093763</v>
      </c>
      <c r="H340" s="11">
        <f>H339*(计算结果!B$20-1)/(计算结果!B$20+1)+G340*2/(计算结果!B$20+1)</f>
        <v>56.640584732573672</v>
      </c>
      <c r="I340" s="11">
        <f t="shared" si="27"/>
        <v>-0.74795702495981686</v>
      </c>
      <c r="J340" s="20" t="str">
        <f ca="1">IFERROR(IF(计算结果!B$22=1,IF(AND(G340&gt;0,H340&gt;0,G340&gt;H340,OFFSET(G340,-计算结果!B$21,0,1,1)&lt;OFFSET(H340,-计算结果!B$21,0,1,1)),"买",IF(AND(G340&lt;0,H340&lt;0,OFFSET(G340,-计算结果!B$21,0,1,1)&gt;OFFSET(H340,-计算结果!B$21,0,1,1)),"卖",J339)),IF(计算结果!B$22=2,IF(AND(H340&gt;OFFSET(H340,-计算结果!B$21,0,1,1),B340&lt;OFFSET(B340,-计算结果!B$21,0,1,1)),"买",IF(AND(H340&lt;OFFSET(H340,-计算结果!B$21,0,1,1),B340&gt;OFFSET(B340,-计算结果!B$21,0,1,1)),"卖",J339)),IF(计算结果!B$22=3,IF(AND(I340&gt;0,OFFSET(I340,-计算结果!B$21,0,1,1)&lt;0),"买",IF(AND(I340&lt;0,OFFSET(I340,-计算结果!B$21,0,1,1)&gt;0),"卖",J339)),""))),"买")</f>
        <v>卖</v>
      </c>
      <c r="K340" s="4" t="str">
        <f t="shared" ca="1" si="29"/>
        <v/>
      </c>
      <c r="L340" s="3">
        <f ca="1">IF(J339="买",B340/B339-1,0)-IF(K340=1,计算结果!B$17,0)</f>
        <v>0</v>
      </c>
      <c r="M340" s="2">
        <f t="shared" ca="1" si="28"/>
        <v>1.3901094172970445</v>
      </c>
      <c r="N340" s="3">
        <f ca="1">1-M340/MAX(M$2:M340)</f>
        <v>4.8024634737600769E-2</v>
      </c>
      <c r="P340" s="2"/>
    </row>
    <row r="341" spans="1:16" x14ac:dyDescent="0.15">
      <c r="A341" s="1">
        <v>38874</v>
      </c>
      <c r="B341" s="2">
        <v>1399.14</v>
      </c>
      <c r="C341" s="3">
        <f t="shared" si="26"/>
        <v>-2.8649619430428652E-3</v>
      </c>
      <c r="D341" s="3">
        <f>1-B341/MAX(B$2:B341)</f>
        <v>2.8649619430428652E-3</v>
      </c>
      <c r="E341" s="4">
        <f>E340*(计算结果!B$18-1)/(计算结果!B$18+1)+B341*2/(计算结果!B$18+1)</f>
        <v>1364.8563849528493</v>
      </c>
      <c r="F341" s="4">
        <f>F340*(计算结果!B$19-1)/(计算结果!B$19+1)+B341*2/(计算结果!B$19+1)</f>
        <v>1309.525550165489</v>
      </c>
      <c r="G341" s="11">
        <f t="shared" si="25"/>
        <v>55.330834787360345</v>
      </c>
      <c r="H341" s="11">
        <f>H340*(计算结果!B$20-1)/(计算结果!B$20+1)+G341*2/(计算结果!B$20+1)</f>
        <v>56.378634743531009</v>
      </c>
      <c r="I341" s="11">
        <f t="shared" si="27"/>
        <v>-2.0955999123413278</v>
      </c>
      <c r="J341" s="20" t="str">
        <f ca="1">IFERROR(IF(计算结果!B$22=1,IF(AND(G341&gt;0,H341&gt;0,G341&gt;H341,OFFSET(G341,-计算结果!B$21,0,1,1)&lt;OFFSET(H341,-计算结果!B$21,0,1,1)),"买",IF(AND(G341&lt;0,H341&lt;0,OFFSET(G341,-计算结果!B$21,0,1,1)&gt;OFFSET(H341,-计算结果!B$21,0,1,1)),"卖",J340)),IF(计算结果!B$22=2,IF(AND(H341&gt;OFFSET(H341,-计算结果!B$21,0,1,1),B341&lt;OFFSET(B341,-计算结果!B$21,0,1,1)),"买",IF(AND(H341&lt;OFFSET(H341,-计算结果!B$21,0,1,1),B341&gt;OFFSET(B341,-计算结果!B$21,0,1,1)),"卖",J340)),IF(计算结果!B$22=3,IF(AND(I341&gt;0,OFFSET(I341,-计算结果!B$21,0,1,1)&lt;0),"买",IF(AND(I341&lt;0,OFFSET(I341,-计算结果!B$21,0,1,1)&gt;0),"卖",J340)),""))),"买")</f>
        <v>卖</v>
      </c>
      <c r="K341" s="4" t="str">
        <f t="shared" ca="1" si="29"/>
        <v/>
      </c>
      <c r="L341" s="3">
        <f ca="1">IF(J340="买",B341/B340-1,0)-IF(K341=1,计算结果!B$17,0)</f>
        <v>0</v>
      </c>
      <c r="M341" s="2">
        <f t="shared" ca="1" si="28"/>
        <v>1.3901094172970445</v>
      </c>
      <c r="N341" s="3">
        <f ca="1">1-M341/MAX(M$2:M341)</f>
        <v>4.8024634737600769E-2</v>
      </c>
      <c r="P341" s="2"/>
    </row>
    <row r="342" spans="1:16" x14ac:dyDescent="0.15">
      <c r="A342" s="1">
        <v>38875</v>
      </c>
      <c r="B342" s="2">
        <v>1320.23</v>
      </c>
      <c r="C342" s="3">
        <f t="shared" si="26"/>
        <v>-5.6398930771759836E-2</v>
      </c>
      <c r="D342" s="3">
        <f>1-B342/MAX(B$2:B342)</f>
        <v>5.9102311924513318E-2</v>
      </c>
      <c r="E342" s="4">
        <f>E341*(计算结果!B$18-1)/(计算结果!B$18+1)+B342*2/(计算结果!B$18+1)</f>
        <v>1357.9907872677954</v>
      </c>
      <c r="F342" s="4">
        <f>F341*(计算结果!B$19-1)/(计算结果!B$19+1)+B342*2/(计算结果!B$19+1)</f>
        <v>1310.3184723754528</v>
      </c>
      <c r="G342" s="11">
        <f t="shared" si="25"/>
        <v>47.672314892342683</v>
      </c>
      <c r="H342" s="11">
        <f>H341*(计算结果!B$20-1)/(计算结果!B$20+1)+G342*2/(计算结果!B$20+1)</f>
        <v>54.637370773293341</v>
      </c>
      <c r="I342" s="11">
        <f t="shared" si="27"/>
        <v>-13.930111761901316</v>
      </c>
      <c r="J342" s="20" t="str">
        <f ca="1">IFERROR(IF(计算结果!B$22=1,IF(AND(G342&gt;0,H342&gt;0,G342&gt;H342,OFFSET(G342,-计算结果!B$21,0,1,1)&lt;OFFSET(H342,-计算结果!B$21,0,1,1)),"买",IF(AND(G342&lt;0,H342&lt;0,OFFSET(G342,-计算结果!B$21,0,1,1)&gt;OFFSET(H342,-计算结果!B$21,0,1,1)),"卖",J341)),IF(计算结果!B$22=2,IF(AND(H342&gt;OFFSET(H342,-计算结果!B$21,0,1,1),B342&lt;OFFSET(B342,-计算结果!B$21,0,1,1)),"买",IF(AND(H342&lt;OFFSET(H342,-计算结果!B$21,0,1,1),B342&gt;OFFSET(B342,-计算结果!B$21,0,1,1)),"卖",J341)),IF(计算结果!B$22=3,IF(AND(I342&gt;0,OFFSET(I342,-计算结果!B$21,0,1,1)&lt;0),"买",IF(AND(I342&lt;0,OFFSET(I342,-计算结果!B$21,0,1,1)&gt;0),"卖",J341)),""))),"买")</f>
        <v>卖</v>
      </c>
      <c r="K342" s="4" t="str">
        <f t="shared" ca="1" si="29"/>
        <v/>
      </c>
      <c r="L342" s="3">
        <f ca="1">IF(J341="买",B342/B341-1,0)-IF(K342=1,计算结果!B$17,0)</f>
        <v>0</v>
      </c>
      <c r="M342" s="2">
        <f t="shared" ca="1" si="28"/>
        <v>1.3901094172970445</v>
      </c>
      <c r="N342" s="3">
        <f ca="1">1-M342/MAX(M$2:M342)</f>
        <v>4.8024634737600769E-2</v>
      </c>
      <c r="P342" s="2"/>
    </row>
    <row r="343" spans="1:16" x14ac:dyDescent="0.15">
      <c r="A343" s="1">
        <v>38876</v>
      </c>
      <c r="B343" s="2">
        <v>1325.98</v>
      </c>
      <c r="C343" s="3">
        <f t="shared" si="26"/>
        <v>4.3553017277293549E-3</v>
      </c>
      <c r="D343" s="3">
        <f>1-B343/MAX(B$2:B343)</f>
        <v>5.5004418598021632E-2</v>
      </c>
      <c r="E343" s="4">
        <f>E342*(计算结果!B$18-1)/(计算结果!B$18+1)+B343*2/(计算结果!B$18+1)</f>
        <v>1353.0660507650578</v>
      </c>
      <c r="F343" s="4">
        <f>F342*(计算结果!B$19-1)/(计算结果!B$19+1)+B343*2/(计算结果!B$19+1)</f>
        <v>1311.4785855328264</v>
      </c>
      <c r="G343" s="11">
        <f t="shared" si="25"/>
        <v>41.587465232231352</v>
      </c>
      <c r="H343" s="11">
        <f>H342*(计算结果!B$20-1)/(计算结果!B$20+1)+G343*2/(计算结果!B$20+1)</f>
        <v>52.027389665080946</v>
      </c>
      <c r="I343" s="11">
        <f t="shared" si="27"/>
        <v>-20.879848865699188</v>
      </c>
      <c r="J343" s="20" t="str">
        <f ca="1">IFERROR(IF(计算结果!B$22=1,IF(AND(G343&gt;0,H343&gt;0,G343&gt;H343,OFFSET(G343,-计算结果!B$21,0,1,1)&lt;OFFSET(H343,-计算结果!B$21,0,1,1)),"买",IF(AND(G343&lt;0,H343&lt;0,OFFSET(G343,-计算结果!B$21,0,1,1)&gt;OFFSET(H343,-计算结果!B$21,0,1,1)),"卖",J342)),IF(计算结果!B$22=2,IF(AND(H343&gt;OFFSET(H343,-计算结果!B$21,0,1,1),B343&lt;OFFSET(B343,-计算结果!B$21,0,1,1)),"买",IF(AND(H343&lt;OFFSET(H343,-计算结果!B$21,0,1,1),B343&gt;OFFSET(B343,-计算结果!B$21,0,1,1)),"卖",J342)),IF(计算结果!B$22=3,IF(AND(I343&gt;0,OFFSET(I343,-计算结果!B$21,0,1,1)&lt;0),"买",IF(AND(I343&lt;0,OFFSET(I343,-计算结果!B$21,0,1,1)&gt;0),"卖",J342)),""))),"买")</f>
        <v>卖</v>
      </c>
      <c r="K343" s="4" t="str">
        <f t="shared" ca="1" si="29"/>
        <v/>
      </c>
      <c r="L343" s="3">
        <f ca="1">IF(J342="买",B343/B342-1,0)-IF(K343=1,计算结果!B$17,0)</f>
        <v>0</v>
      </c>
      <c r="M343" s="2">
        <f t="shared" ca="1" si="28"/>
        <v>1.3901094172970445</v>
      </c>
      <c r="N343" s="3">
        <f ca="1">1-M343/MAX(M$2:M343)</f>
        <v>4.8024634737600769E-2</v>
      </c>
      <c r="P343" s="2"/>
    </row>
    <row r="344" spans="1:16" x14ac:dyDescent="0.15">
      <c r="A344" s="1">
        <v>38877</v>
      </c>
      <c r="B344" s="2">
        <v>1294.19</v>
      </c>
      <c r="C344" s="3">
        <f t="shared" si="26"/>
        <v>-2.3974720584020837E-2</v>
      </c>
      <c r="D344" s="3">
        <f>1-B344/MAX(B$2:B344)</f>
        <v>7.766042361526837E-2</v>
      </c>
      <c r="E344" s="4">
        <f>E343*(计算结果!B$18-1)/(计算结果!B$18+1)+B344*2/(计算结果!B$18+1)</f>
        <v>1344.0081968012028</v>
      </c>
      <c r="F344" s="4">
        <f>F343*(计算结果!B$19-1)/(计算结果!B$19+1)+B344*2/(计算结果!B$19+1)</f>
        <v>1310.1979495674318</v>
      </c>
      <c r="G344" s="11">
        <f t="shared" si="25"/>
        <v>33.810247233770951</v>
      </c>
      <c r="H344" s="11">
        <f>H343*(计算结果!B$20-1)/(计算结果!B$20+1)+G344*2/(计算结果!B$20+1)</f>
        <v>48.38396117881895</v>
      </c>
      <c r="I344" s="11">
        <f t="shared" si="27"/>
        <v>-29.147427890095997</v>
      </c>
      <c r="J344" s="20" t="str">
        <f ca="1">IFERROR(IF(计算结果!B$22=1,IF(AND(G344&gt;0,H344&gt;0,G344&gt;H344,OFFSET(G344,-计算结果!B$21,0,1,1)&lt;OFFSET(H344,-计算结果!B$21,0,1,1)),"买",IF(AND(G344&lt;0,H344&lt;0,OFFSET(G344,-计算结果!B$21,0,1,1)&gt;OFFSET(H344,-计算结果!B$21,0,1,1)),"卖",J343)),IF(计算结果!B$22=2,IF(AND(H344&gt;OFFSET(H344,-计算结果!B$21,0,1,1),B344&lt;OFFSET(B344,-计算结果!B$21,0,1,1)),"买",IF(AND(H344&lt;OFFSET(H344,-计算结果!B$21,0,1,1),B344&gt;OFFSET(B344,-计算结果!B$21,0,1,1)),"卖",J343)),IF(计算结果!B$22=3,IF(AND(I344&gt;0,OFFSET(I344,-计算结果!B$21,0,1,1)&lt;0),"买",IF(AND(I344&lt;0,OFFSET(I344,-计算结果!B$21,0,1,1)&gt;0),"卖",J343)),""))),"买")</f>
        <v>卖</v>
      </c>
      <c r="K344" s="4" t="str">
        <f t="shared" ca="1" si="29"/>
        <v/>
      </c>
      <c r="L344" s="3">
        <f ca="1">IF(J343="买",B344/B343-1,0)-IF(K344=1,计算结果!B$17,0)</f>
        <v>0</v>
      </c>
      <c r="M344" s="2">
        <f t="shared" ca="1" si="28"/>
        <v>1.3901094172970445</v>
      </c>
      <c r="N344" s="3">
        <f ca="1">1-M344/MAX(M$2:M344)</f>
        <v>4.8024634737600769E-2</v>
      </c>
      <c r="P344" s="2"/>
    </row>
    <row r="345" spans="1:16" x14ac:dyDescent="0.15">
      <c r="A345" s="1">
        <v>38880</v>
      </c>
      <c r="B345" s="2">
        <v>1297.67</v>
      </c>
      <c r="C345" s="3">
        <f t="shared" si="26"/>
        <v>2.6889405728680593E-3</v>
      </c>
      <c r="D345" s="3">
        <f>1-B345/MAX(B$2:B345)</f>
        <v>7.5180307306365601E-2</v>
      </c>
      <c r="E345" s="4">
        <f>E344*(计算结果!B$18-1)/(计算结果!B$18+1)+B345*2/(计算结果!B$18+1)</f>
        <v>1336.8792434471716</v>
      </c>
      <c r="F345" s="4">
        <f>F344*(计算结果!B$19-1)/(计算结果!B$19+1)+B345*2/(计算结果!B$19+1)</f>
        <v>1309.2699533031775</v>
      </c>
      <c r="G345" s="11">
        <f t="shared" si="25"/>
        <v>27.609290143994031</v>
      </c>
      <c r="H345" s="11">
        <f>H344*(计算结果!B$20-1)/(计算结果!B$20+1)+G345*2/(计算结果!B$20+1)</f>
        <v>44.229026971853962</v>
      </c>
      <c r="I345" s="11">
        <f t="shared" si="27"/>
        <v>-33.239473655719863</v>
      </c>
      <c r="J345" s="20" t="str">
        <f ca="1">IFERROR(IF(计算结果!B$22=1,IF(AND(G345&gt;0,H345&gt;0,G345&gt;H345,OFFSET(G345,-计算结果!B$21,0,1,1)&lt;OFFSET(H345,-计算结果!B$21,0,1,1)),"买",IF(AND(G345&lt;0,H345&lt;0,OFFSET(G345,-计算结果!B$21,0,1,1)&gt;OFFSET(H345,-计算结果!B$21,0,1,1)),"卖",J344)),IF(计算结果!B$22=2,IF(AND(H345&gt;OFFSET(H345,-计算结果!B$21,0,1,1),B345&lt;OFFSET(B345,-计算结果!B$21,0,1,1)),"买",IF(AND(H345&lt;OFFSET(H345,-计算结果!B$21,0,1,1),B345&gt;OFFSET(B345,-计算结果!B$21,0,1,1)),"卖",J344)),IF(计算结果!B$22=3,IF(AND(I345&gt;0,OFFSET(I345,-计算结果!B$21,0,1,1)&lt;0),"买",IF(AND(I345&lt;0,OFFSET(I345,-计算结果!B$21,0,1,1)&gt;0),"卖",J344)),""))),"买")</f>
        <v>卖</v>
      </c>
      <c r="K345" s="4" t="str">
        <f t="shared" ca="1" si="29"/>
        <v/>
      </c>
      <c r="L345" s="3">
        <f ca="1">IF(J344="买",B345/B344-1,0)-IF(K345=1,计算结果!B$17,0)</f>
        <v>0</v>
      </c>
      <c r="M345" s="2">
        <f t="shared" ca="1" si="28"/>
        <v>1.3901094172970445</v>
      </c>
      <c r="N345" s="3">
        <f ca="1">1-M345/MAX(M$2:M345)</f>
        <v>4.8024634737600769E-2</v>
      </c>
      <c r="P345" s="2"/>
    </row>
    <row r="346" spans="1:16" x14ac:dyDescent="0.15">
      <c r="A346" s="1">
        <v>38881</v>
      </c>
      <c r="B346" s="2">
        <v>1298.28</v>
      </c>
      <c r="C346" s="3">
        <f t="shared" si="26"/>
        <v>4.7007328519566016E-4</v>
      </c>
      <c r="D346" s="3">
        <f>1-B346/MAX(B$2:B346)</f>
        <v>7.4745574275207449E-2</v>
      </c>
      <c r="E346" s="4">
        <f>E345*(计算结果!B$18-1)/(计算结果!B$18+1)+B346*2/(计算结果!B$18+1)</f>
        <v>1330.9408983014528</v>
      </c>
      <c r="F346" s="4">
        <f>F345*(计算结果!B$19-1)/(计算结果!B$19+1)+B346*2/(计算结果!B$19+1)</f>
        <v>1308.4558826881273</v>
      </c>
      <c r="G346" s="11">
        <f t="shared" si="25"/>
        <v>22.485015613325459</v>
      </c>
      <c r="H346" s="11">
        <f>H345*(计算结果!B$20-1)/(计算结果!B$20+1)+G346*2/(计算结果!B$20+1)</f>
        <v>39.880224700148261</v>
      </c>
      <c r="I346" s="11">
        <f t="shared" si="27"/>
        <v>-34.790418173645605</v>
      </c>
      <c r="J346" s="20" t="str">
        <f ca="1">IFERROR(IF(计算结果!B$22=1,IF(AND(G346&gt;0,H346&gt;0,G346&gt;H346,OFFSET(G346,-计算结果!B$21,0,1,1)&lt;OFFSET(H346,-计算结果!B$21,0,1,1)),"买",IF(AND(G346&lt;0,H346&lt;0,OFFSET(G346,-计算结果!B$21,0,1,1)&gt;OFFSET(H346,-计算结果!B$21,0,1,1)),"卖",J345)),IF(计算结果!B$22=2,IF(AND(H346&gt;OFFSET(H346,-计算结果!B$21,0,1,1),B346&lt;OFFSET(B346,-计算结果!B$21,0,1,1)),"买",IF(AND(H346&lt;OFFSET(H346,-计算结果!B$21,0,1,1),B346&gt;OFFSET(B346,-计算结果!B$21,0,1,1)),"卖",J345)),IF(计算结果!B$22=3,IF(AND(I346&gt;0,OFFSET(I346,-计算结果!B$21,0,1,1)&lt;0),"买",IF(AND(I346&lt;0,OFFSET(I346,-计算结果!B$21,0,1,1)&gt;0),"卖",J345)),""))),"买")</f>
        <v>卖</v>
      </c>
      <c r="K346" s="4" t="str">
        <f t="shared" ca="1" si="29"/>
        <v/>
      </c>
      <c r="L346" s="3">
        <f ca="1">IF(J345="买",B346/B345-1,0)-IF(K346=1,计算结果!B$17,0)</f>
        <v>0</v>
      </c>
      <c r="M346" s="2">
        <f t="shared" ca="1" si="28"/>
        <v>1.3901094172970445</v>
      </c>
      <c r="N346" s="3">
        <f ca="1">1-M346/MAX(M$2:M346)</f>
        <v>4.8024634737600769E-2</v>
      </c>
      <c r="P346" s="2"/>
    </row>
    <row r="347" spans="1:16" x14ac:dyDescent="0.15">
      <c r="A347" s="1">
        <v>38882</v>
      </c>
      <c r="B347" s="2">
        <v>1283.8800000000001</v>
      </c>
      <c r="C347" s="3">
        <f t="shared" si="26"/>
        <v>-1.1091598114428169E-2</v>
      </c>
      <c r="D347" s="3">
        <f>1-B347/MAX(B$2:B347)</f>
        <v>8.5008124518942907E-2</v>
      </c>
      <c r="E347" s="4">
        <f>E346*(计算结果!B$18-1)/(计算结果!B$18+1)+B347*2/(计算结果!B$18+1)</f>
        <v>1323.7007601012292</v>
      </c>
      <c r="F347" s="4">
        <f>F346*(计算结果!B$19-1)/(计算结果!B$19+1)+B347*2/(计算结果!B$19+1)</f>
        <v>1306.6354469334512</v>
      </c>
      <c r="G347" s="11">
        <f t="shared" si="25"/>
        <v>17.065313167777958</v>
      </c>
      <c r="H347" s="11">
        <f>H346*(计算结果!B$20-1)/(计算结果!B$20+1)+G347*2/(计算结果!B$20+1)</f>
        <v>35.317242393674199</v>
      </c>
      <c r="I347" s="11">
        <f t="shared" si="27"/>
        <v>-36.503858451792482</v>
      </c>
      <c r="J347" s="20" t="str">
        <f ca="1">IFERROR(IF(计算结果!B$22=1,IF(AND(G347&gt;0,H347&gt;0,G347&gt;H347,OFFSET(G347,-计算结果!B$21,0,1,1)&lt;OFFSET(H347,-计算结果!B$21,0,1,1)),"买",IF(AND(G347&lt;0,H347&lt;0,OFFSET(G347,-计算结果!B$21,0,1,1)&gt;OFFSET(H347,-计算结果!B$21,0,1,1)),"卖",J346)),IF(计算结果!B$22=2,IF(AND(H347&gt;OFFSET(H347,-计算结果!B$21,0,1,1),B347&lt;OFFSET(B347,-计算结果!B$21,0,1,1)),"买",IF(AND(H347&lt;OFFSET(H347,-计算结果!B$21,0,1,1),B347&gt;OFFSET(B347,-计算结果!B$21,0,1,1)),"卖",J346)),IF(计算结果!B$22=3,IF(AND(I347&gt;0,OFFSET(I347,-计算结果!B$21,0,1,1)&lt;0),"买",IF(AND(I347&lt;0,OFFSET(I347,-计算结果!B$21,0,1,1)&gt;0),"卖",J346)),""))),"买")</f>
        <v>卖</v>
      </c>
      <c r="K347" s="4" t="str">
        <f t="shared" ca="1" si="29"/>
        <v/>
      </c>
      <c r="L347" s="3">
        <f ca="1">IF(J346="买",B347/B346-1,0)-IF(K347=1,计算结果!B$17,0)</f>
        <v>0</v>
      </c>
      <c r="M347" s="2">
        <f t="shared" ca="1" si="28"/>
        <v>1.3901094172970445</v>
      </c>
      <c r="N347" s="3">
        <f ca="1">1-M347/MAX(M$2:M347)</f>
        <v>4.8024634737600769E-2</v>
      </c>
      <c r="P347" s="2"/>
    </row>
    <row r="348" spans="1:16" x14ac:dyDescent="0.15">
      <c r="A348" s="1">
        <v>38883</v>
      </c>
      <c r="B348" s="2">
        <v>1285.3900000000001</v>
      </c>
      <c r="C348" s="3">
        <f t="shared" si="26"/>
        <v>1.1761223790385245E-3</v>
      </c>
      <c r="D348" s="3">
        <f>1-B348/MAX(B$2:B348)</f>
        <v>8.3931982097551261E-2</v>
      </c>
      <c r="E348" s="4">
        <f>E347*(计算结果!B$18-1)/(计算结果!B$18+1)+B348*2/(计算结果!B$18+1)</f>
        <v>1317.8067970087325</v>
      </c>
      <c r="F348" s="4">
        <f>F347*(计算结果!B$19-1)/(计算结果!B$19+1)+B348*2/(计算结果!B$19+1)</f>
        <v>1305.0617101235659</v>
      </c>
      <c r="G348" s="11">
        <f t="shared" si="25"/>
        <v>12.745086885166529</v>
      </c>
      <c r="H348" s="11">
        <f>H347*(计算结果!B$20-1)/(计算结果!B$20+1)+G348*2/(计算结果!B$20+1)</f>
        <v>30.802811291972663</v>
      </c>
      <c r="I348" s="11">
        <f t="shared" si="27"/>
        <v>-36.115448813612268</v>
      </c>
      <c r="J348" s="20" t="str">
        <f ca="1">IFERROR(IF(计算结果!B$22=1,IF(AND(G348&gt;0,H348&gt;0,G348&gt;H348,OFFSET(G348,-计算结果!B$21,0,1,1)&lt;OFFSET(H348,-计算结果!B$21,0,1,1)),"买",IF(AND(G348&lt;0,H348&lt;0,OFFSET(G348,-计算结果!B$21,0,1,1)&gt;OFFSET(H348,-计算结果!B$21,0,1,1)),"卖",J347)),IF(计算结果!B$22=2,IF(AND(H348&gt;OFFSET(H348,-计算结果!B$21,0,1,1),B348&lt;OFFSET(B348,-计算结果!B$21,0,1,1)),"买",IF(AND(H348&lt;OFFSET(H348,-计算结果!B$21,0,1,1),B348&gt;OFFSET(B348,-计算结果!B$21,0,1,1)),"卖",J347)),IF(计算结果!B$22=3,IF(AND(I348&gt;0,OFFSET(I348,-计算结果!B$21,0,1,1)&lt;0),"买",IF(AND(I348&lt;0,OFFSET(I348,-计算结果!B$21,0,1,1)&gt;0),"卖",J347)),""))),"买")</f>
        <v>卖</v>
      </c>
      <c r="K348" s="4" t="str">
        <f t="shared" ca="1" si="29"/>
        <v/>
      </c>
      <c r="L348" s="3">
        <f ca="1">IF(J347="买",B348/B347-1,0)-IF(K348=1,计算结果!B$17,0)</f>
        <v>0</v>
      </c>
      <c r="M348" s="2">
        <f t="shared" ca="1" si="28"/>
        <v>1.3901094172970445</v>
      </c>
      <c r="N348" s="3">
        <f ca="1">1-M348/MAX(M$2:M348)</f>
        <v>4.8024634737600769E-2</v>
      </c>
      <c r="P348" s="2"/>
    </row>
    <row r="349" spans="1:16" x14ac:dyDescent="0.15">
      <c r="A349" s="1">
        <v>38884</v>
      </c>
      <c r="B349" s="2">
        <v>1318.01</v>
      </c>
      <c r="C349" s="3">
        <f t="shared" si="26"/>
        <v>2.5377511883552861E-2</v>
      </c>
      <c r="D349" s="3">
        <f>1-B349/MAX(B$2:B349)</f>
        <v>6.0684455087089195E-2</v>
      </c>
      <c r="E349" s="4">
        <f>E348*(计算结果!B$18-1)/(计算结果!B$18+1)+B349*2/(计算结果!B$18+1)</f>
        <v>1317.8380590073889</v>
      </c>
      <c r="F349" s="4">
        <f>F348*(计算结果!B$19-1)/(计算结果!B$19+1)+B349*2/(计算结果!B$19+1)</f>
        <v>1306.0208427070056</v>
      </c>
      <c r="G349" s="11">
        <f t="shared" si="25"/>
        <v>11.817216300383279</v>
      </c>
      <c r="H349" s="11">
        <f>H348*(计算结果!B$20-1)/(计算结果!B$20+1)+G349*2/(计算结果!B$20+1)</f>
        <v>27.005692293654789</v>
      </c>
      <c r="I349" s="11">
        <f t="shared" si="27"/>
        <v>-30.37695198654302</v>
      </c>
      <c r="J349" s="20" t="str">
        <f ca="1">IFERROR(IF(计算结果!B$22=1,IF(AND(G349&gt;0,H349&gt;0,G349&gt;H349,OFFSET(G349,-计算结果!B$21,0,1,1)&lt;OFFSET(H349,-计算结果!B$21,0,1,1)),"买",IF(AND(G349&lt;0,H349&lt;0,OFFSET(G349,-计算结果!B$21,0,1,1)&gt;OFFSET(H349,-计算结果!B$21,0,1,1)),"卖",J348)),IF(计算结果!B$22=2,IF(AND(H349&gt;OFFSET(H349,-计算结果!B$21,0,1,1),B349&lt;OFFSET(B349,-计算结果!B$21,0,1,1)),"买",IF(AND(H349&lt;OFFSET(H349,-计算结果!B$21,0,1,1),B349&gt;OFFSET(B349,-计算结果!B$21,0,1,1)),"卖",J348)),IF(计算结果!B$22=3,IF(AND(I349&gt;0,OFFSET(I349,-计算结果!B$21,0,1,1)&lt;0),"买",IF(AND(I349&lt;0,OFFSET(I349,-计算结果!B$21,0,1,1)&gt;0),"卖",J348)),""))),"买")</f>
        <v>卖</v>
      </c>
      <c r="K349" s="4" t="str">
        <f t="shared" ca="1" si="29"/>
        <v/>
      </c>
      <c r="L349" s="3">
        <f ca="1">IF(J348="买",B349/B348-1,0)-IF(K349=1,计算结果!B$17,0)</f>
        <v>0</v>
      </c>
      <c r="M349" s="2">
        <f t="shared" ca="1" si="28"/>
        <v>1.3901094172970445</v>
      </c>
      <c r="N349" s="3">
        <f ca="1">1-M349/MAX(M$2:M349)</f>
        <v>4.8024634737600769E-2</v>
      </c>
      <c r="P349" s="2"/>
    </row>
    <row r="350" spans="1:16" x14ac:dyDescent="0.15">
      <c r="A350" s="1">
        <v>38887</v>
      </c>
      <c r="B350" s="2">
        <v>1334.89</v>
      </c>
      <c r="C350" s="3">
        <f t="shared" si="26"/>
        <v>1.2807186591907493E-2</v>
      </c>
      <c r="D350" s="3">
        <f>1-B350/MAX(B$2:B350)</f>
        <v>4.8654465634710209E-2</v>
      </c>
      <c r="E350" s="4">
        <f>E349*(计算结果!B$18-1)/(计算结果!B$18+1)+B350*2/(计算结果!B$18+1)</f>
        <v>1320.4614345447137</v>
      </c>
      <c r="F350" s="4">
        <f>F349*(计算结果!B$19-1)/(计算结果!B$19+1)+B350*2/(计算结果!B$19+1)</f>
        <v>1308.159298802783</v>
      </c>
      <c r="G350" s="11">
        <f t="shared" si="25"/>
        <v>12.30213574193067</v>
      </c>
      <c r="H350" s="11">
        <f>H349*(计算结果!B$20-1)/(计算结果!B$20+1)+G350*2/(计算结果!B$20+1)</f>
        <v>24.064980983309965</v>
      </c>
      <c r="I350" s="11">
        <f t="shared" si="27"/>
        <v>-23.525690482758591</v>
      </c>
      <c r="J350" s="20" t="str">
        <f ca="1">IFERROR(IF(计算结果!B$22=1,IF(AND(G350&gt;0,H350&gt;0,G350&gt;H350,OFFSET(G350,-计算结果!B$21,0,1,1)&lt;OFFSET(H350,-计算结果!B$21,0,1,1)),"买",IF(AND(G350&lt;0,H350&lt;0,OFFSET(G350,-计算结果!B$21,0,1,1)&gt;OFFSET(H350,-计算结果!B$21,0,1,1)),"卖",J349)),IF(计算结果!B$22=2,IF(AND(H350&gt;OFFSET(H350,-计算结果!B$21,0,1,1),B350&lt;OFFSET(B350,-计算结果!B$21,0,1,1)),"买",IF(AND(H350&lt;OFFSET(H350,-计算结果!B$21,0,1,1),B350&gt;OFFSET(B350,-计算结果!B$21,0,1,1)),"卖",J349)),IF(计算结果!B$22=3,IF(AND(I350&gt;0,OFFSET(I350,-计算结果!B$21,0,1,1)&lt;0),"买",IF(AND(I350&lt;0,OFFSET(I350,-计算结果!B$21,0,1,1)&gt;0),"卖",J349)),""))),"买")</f>
        <v>卖</v>
      </c>
      <c r="K350" s="4" t="str">
        <f t="shared" ca="1" si="29"/>
        <v/>
      </c>
      <c r="L350" s="3">
        <f ca="1">IF(J349="买",B350/B349-1,0)-IF(K350=1,计算结果!B$17,0)</f>
        <v>0</v>
      </c>
      <c r="M350" s="2">
        <f t="shared" ca="1" si="28"/>
        <v>1.3901094172970445</v>
      </c>
      <c r="N350" s="3">
        <f ca="1">1-M350/MAX(M$2:M350)</f>
        <v>4.8024634737600769E-2</v>
      </c>
      <c r="P350" s="2"/>
    </row>
    <row r="351" spans="1:16" x14ac:dyDescent="0.15">
      <c r="A351" s="1">
        <v>38888</v>
      </c>
      <c r="B351" s="2">
        <v>1338.22</v>
      </c>
      <c r="C351" s="3">
        <f t="shared" si="26"/>
        <v>2.494587569013218E-3</v>
      </c>
      <c r="D351" s="3">
        <f>1-B351/MAX(B$2:B351)</f>
        <v>4.6281250890846448E-2</v>
      </c>
      <c r="E351" s="4">
        <f>E350*(计算结果!B$18-1)/(计算结果!B$18+1)+B351*2/(计算结果!B$18+1)</f>
        <v>1323.1935215378348</v>
      </c>
      <c r="F351" s="4">
        <f>F350*(计算结果!B$19-1)/(计算结果!B$19+1)+B351*2/(计算结果!B$19+1)</f>
        <v>1310.3860174099843</v>
      </c>
      <c r="G351" s="11">
        <f t="shared" si="25"/>
        <v>12.807504127850507</v>
      </c>
      <c r="H351" s="11">
        <f>H350*(计算结果!B$20-1)/(计算结果!B$20+1)+G351*2/(计算结果!B$20+1)</f>
        <v>21.813485612218074</v>
      </c>
      <c r="I351" s="11">
        <f t="shared" si="27"/>
        <v>-18.011962968735133</v>
      </c>
      <c r="J351" s="20" t="str">
        <f ca="1">IFERROR(IF(计算结果!B$22=1,IF(AND(G351&gt;0,H351&gt;0,G351&gt;H351,OFFSET(G351,-计算结果!B$21,0,1,1)&lt;OFFSET(H351,-计算结果!B$21,0,1,1)),"买",IF(AND(G351&lt;0,H351&lt;0,OFFSET(G351,-计算结果!B$21,0,1,1)&gt;OFFSET(H351,-计算结果!B$21,0,1,1)),"卖",J350)),IF(计算结果!B$22=2,IF(AND(H351&gt;OFFSET(H351,-计算结果!B$21,0,1,1),B351&lt;OFFSET(B351,-计算结果!B$21,0,1,1)),"买",IF(AND(H351&lt;OFFSET(H351,-计算结果!B$21,0,1,1),B351&gt;OFFSET(B351,-计算结果!B$21,0,1,1)),"卖",J350)),IF(计算结果!B$22=3,IF(AND(I351&gt;0,OFFSET(I351,-计算结果!B$21,0,1,1)&lt;0),"买",IF(AND(I351&lt;0,OFFSET(I351,-计算结果!B$21,0,1,1)&gt;0),"卖",J350)),""))),"买")</f>
        <v>卖</v>
      </c>
      <c r="K351" s="4" t="str">
        <f t="shared" ca="1" si="29"/>
        <v/>
      </c>
      <c r="L351" s="3">
        <f ca="1">IF(J350="买",B351/B350-1,0)-IF(K351=1,计算结果!B$17,0)</f>
        <v>0</v>
      </c>
      <c r="M351" s="2">
        <f t="shared" ca="1" si="28"/>
        <v>1.3901094172970445</v>
      </c>
      <c r="N351" s="3">
        <f ca="1">1-M351/MAX(M$2:M351)</f>
        <v>4.8024634737600769E-2</v>
      </c>
      <c r="P351" s="2"/>
    </row>
    <row r="352" spans="1:16" x14ac:dyDescent="0.15">
      <c r="A352" s="1">
        <v>38889</v>
      </c>
      <c r="B352" s="2">
        <v>1333.53</v>
      </c>
      <c r="C352" s="3">
        <f t="shared" si="26"/>
        <v>-3.5046554378204142E-3</v>
      </c>
      <c r="D352" s="3">
        <f>1-B352/MAX(B$2:B352)</f>
        <v>4.9623706491063069E-2</v>
      </c>
      <c r="E352" s="4">
        <f>E351*(计算结果!B$18-1)/(计算结果!B$18+1)+B352*2/(计算结果!B$18+1)</f>
        <v>1324.7837489935525</v>
      </c>
      <c r="F352" s="4">
        <f>F351*(计算结果!B$19-1)/(计算结果!B$19+1)+B352*2/(计算结果!B$19+1)</f>
        <v>1312.1003864907261</v>
      </c>
      <c r="G352" s="11">
        <f t="shared" si="25"/>
        <v>12.683362502826412</v>
      </c>
      <c r="H352" s="11">
        <f>H351*(计算结果!B$20-1)/(计算结果!B$20+1)+G352*2/(计算结果!B$20+1)</f>
        <v>19.987460990339741</v>
      </c>
      <c r="I352" s="11">
        <f t="shared" si="27"/>
        <v>-14.608196975026658</v>
      </c>
      <c r="J352" s="20" t="str">
        <f ca="1">IFERROR(IF(计算结果!B$22=1,IF(AND(G352&gt;0,H352&gt;0,G352&gt;H352,OFFSET(G352,-计算结果!B$21,0,1,1)&lt;OFFSET(H352,-计算结果!B$21,0,1,1)),"买",IF(AND(G352&lt;0,H352&lt;0,OFFSET(G352,-计算结果!B$21,0,1,1)&gt;OFFSET(H352,-计算结果!B$21,0,1,1)),"卖",J351)),IF(计算结果!B$22=2,IF(AND(H352&gt;OFFSET(H352,-计算结果!B$21,0,1,1),B352&lt;OFFSET(B352,-计算结果!B$21,0,1,1)),"买",IF(AND(H352&lt;OFFSET(H352,-计算结果!B$21,0,1,1),B352&gt;OFFSET(B352,-计算结果!B$21,0,1,1)),"卖",J351)),IF(计算结果!B$22=3,IF(AND(I352&gt;0,OFFSET(I352,-计算结果!B$21,0,1,1)&lt;0),"买",IF(AND(I352&lt;0,OFFSET(I352,-计算结果!B$21,0,1,1)&gt;0),"卖",J351)),""))),"买")</f>
        <v>卖</v>
      </c>
      <c r="K352" s="4" t="str">
        <f t="shared" ca="1" si="29"/>
        <v/>
      </c>
      <c r="L352" s="3">
        <f ca="1">IF(J351="买",B352/B351-1,0)-IF(K352=1,计算结果!B$17,0)</f>
        <v>0</v>
      </c>
      <c r="M352" s="2">
        <f t="shared" ca="1" si="28"/>
        <v>1.3901094172970445</v>
      </c>
      <c r="N352" s="3">
        <f ca="1">1-M352/MAX(M$2:M352)</f>
        <v>4.8024634737600769E-2</v>
      </c>
      <c r="P352" s="2"/>
    </row>
    <row r="353" spans="1:16" x14ac:dyDescent="0.15">
      <c r="A353" s="1">
        <v>38890</v>
      </c>
      <c r="B353" s="2">
        <v>1331.55</v>
      </c>
      <c r="C353" s="3">
        <f t="shared" si="26"/>
        <v>-1.4847809948033142E-3</v>
      </c>
      <c r="D353" s="3">
        <f>1-B353/MAX(B$2:B353)</f>
        <v>5.1034807149576755E-2</v>
      </c>
      <c r="E353" s="4">
        <f>E352*(计算结果!B$18-1)/(计算结果!B$18+1)+B353*2/(计算结果!B$18+1)</f>
        <v>1325.8247106868523</v>
      </c>
      <c r="F353" s="4">
        <f>F352*(计算结果!B$19-1)/(计算结果!B$19+1)+B353*2/(计算结果!B$19+1)</f>
        <v>1313.541098602524</v>
      </c>
      <c r="G353" s="11">
        <f t="shared" si="25"/>
        <v>12.283612084328297</v>
      </c>
      <c r="H353" s="11">
        <f>H352*(计算结果!B$20-1)/(计算结果!B$20+1)+G353*2/(计算结果!B$20+1)</f>
        <v>18.446691209137452</v>
      </c>
      <c r="I353" s="11">
        <f t="shared" si="27"/>
        <v>-12.32615824961831</v>
      </c>
      <c r="J353" s="20" t="str">
        <f ca="1">IFERROR(IF(计算结果!B$22=1,IF(AND(G353&gt;0,H353&gt;0,G353&gt;H353,OFFSET(G353,-计算结果!B$21,0,1,1)&lt;OFFSET(H353,-计算结果!B$21,0,1,1)),"买",IF(AND(G353&lt;0,H353&lt;0,OFFSET(G353,-计算结果!B$21,0,1,1)&gt;OFFSET(H353,-计算结果!B$21,0,1,1)),"卖",J352)),IF(计算结果!B$22=2,IF(AND(H353&gt;OFFSET(H353,-计算结果!B$21,0,1,1),B353&lt;OFFSET(B353,-计算结果!B$21,0,1,1)),"买",IF(AND(H353&lt;OFFSET(H353,-计算结果!B$21,0,1,1),B353&gt;OFFSET(B353,-计算结果!B$21,0,1,1)),"卖",J352)),IF(计算结果!B$22=3,IF(AND(I353&gt;0,OFFSET(I353,-计算结果!B$21,0,1,1)&lt;0),"买",IF(AND(I353&lt;0,OFFSET(I353,-计算结果!B$21,0,1,1)&gt;0),"卖",J352)),""))),"买")</f>
        <v>卖</v>
      </c>
      <c r="K353" s="4" t="str">
        <f t="shared" ca="1" si="29"/>
        <v/>
      </c>
      <c r="L353" s="3">
        <f ca="1">IF(J352="买",B353/B352-1,0)-IF(K353=1,计算结果!B$17,0)</f>
        <v>0</v>
      </c>
      <c r="M353" s="2">
        <f t="shared" ca="1" si="28"/>
        <v>1.3901094172970445</v>
      </c>
      <c r="N353" s="3">
        <f ca="1">1-M353/MAX(M$2:M353)</f>
        <v>4.8024634737600769E-2</v>
      </c>
      <c r="P353" s="2"/>
    </row>
    <row r="354" spans="1:16" x14ac:dyDescent="0.15">
      <c r="A354" s="1">
        <v>38891</v>
      </c>
      <c r="B354" s="2">
        <v>1339.45</v>
      </c>
      <c r="C354" s="3">
        <f t="shared" si="26"/>
        <v>5.9329353009651697E-3</v>
      </c>
      <c r="D354" s="3">
        <f>1-B354/MAX(B$2:B354)</f>
        <v>4.5404658057527358E-2</v>
      </c>
      <c r="E354" s="4">
        <f>E353*(计算结果!B$18-1)/(计算结果!B$18+1)+B354*2/(计算结果!B$18+1)</f>
        <v>1327.9209090427212</v>
      </c>
      <c r="F354" s="4">
        <f>F353*(计算结果!B$19-1)/(计算结果!B$19+1)+B354*2/(计算结果!B$19+1)</f>
        <v>1315.4602764838187</v>
      </c>
      <c r="G354" s="11">
        <f t="shared" si="25"/>
        <v>12.460632558902489</v>
      </c>
      <c r="H354" s="11">
        <f>H353*(计算结果!B$20-1)/(计算结果!B$20+1)+G354*2/(计算结果!B$20+1)</f>
        <v>17.249479479090461</v>
      </c>
      <c r="I354" s="11">
        <f t="shared" si="27"/>
        <v>-9.5776938403759431</v>
      </c>
      <c r="J354" s="20" t="str">
        <f ca="1">IFERROR(IF(计算结果!B$22=1,IF(AND(G354&gt;0,H354&gt;0,G354&gt;H354,OFFSET(G354,-计算结果!B$21,0,1,1)&lt;OFFSET(H354,-计算结果!B$21,0,1,1)),"买",IF(AND(G354&lt;0,H354&lt;0,OFFSET(G354,-计算结果!B$21,0,1,1)&gt;OFFSET(H354,-计算结果!B$21,0,1,1)),"卖",J353)),IF(计算结果!B$22=2,IF(AND(H354&gt;OFFSET(H354,-计算结果!B$21,0,1,1),B354&lt;OFFSET(B354,-计算结果!B$21,0,1,1)),"买",IF(AND(H354&lt;OFFSET(H354,-计算结果!B$21,0,1,1),B354&gt;OFFSET(B354,-计算结果!B$21,0,1,1)),"卖",J353)),IF(计算结果!B$22=3,IF(AND(I354&gt;0,OFFSET(I354,-计算结果!B$21,0,1,1)&lt;0),"买",IF(AND(I354&lt;0,OFFSET(I354,-计算结果!B$21,0,1,1)&gt;0),"卖",J353)),""))),"买")</f>
        <v>卖</v>
      </c>
      <c r="K354" s="4" t="str">
        <f t="shared" ca="1" si="29"/>
        <v/>
      </c>
      <c r="L354" s="3">
        <f ca="1">IF(J353="买",B354/B353-1,0)-IF(K354=1,计算结果!B$17,0)</f>
        <v>0</v>
      </c>
      <c r="M354" s="2">
        <f t="shared" ca="1" si="28"/>
        <v>1.3901094172970445</v>
      </c>
      <c r="N354" s="3">
        <f ca="1">1-M354/MAX(M$2:M354)</f>
        <v>4.8024634737600769E-2</v>
      </c>
      <c r="P354" s="2"/>
    </row>
    <row r="355" spans="1:16" x14ac:dyDescent="0.15">
      <c r="A355" s="1">
        <v>38894</v>
      </c>
      <c r="B355" s="2">
        <v>1363.41</v>
      </c>
      <c r="C355" s="3">
        <f t="shared" si="26"/>
        <v>1.7887939079472837E-2</v>
      </c>
      <c r="D355" s="3">
        <f>1-B355/MAX(B$2:B355)</f>
        <v>2.8328914735311739E-2</v>
      </c>
      <c r="E355" s="4">
        <f>E354*(计算结果!B$18-1)/(计算结果!B$18+1)+B355*2/(计算结果!B$18+1)</f>
        <v>1333.3807691899949</v>
      </c>
      <c r="F355" s="4">
        <f>F354*(计算结果!B$19-1)/(计算结果!B$19+1)+B355*2/(计算结果!B$19+1)</f>
        <v>1319.0121078553875</v>
      </c>
      <c r="G355" s="11">
        <f t="shared" si="25"/>
        <v>14.368661334607395</v>
      </c>
      <c r="H355" s="11">
        <f>H354*(计算结果!B$20-1)/(计算结果!B$20+1)+G355*2/(计算结果!B$20+1)</f>
        <v>16.673315850193848</v>
      </c>
      <c r="I355" s="11">
        <f t="shared" si="27"/>
        <v>-4.6093090311729057</v>
      </c>
      <c r="J355" s="20" t="str">
        <f ca="1">IFERROR(IF(计算结果!B$22=1,IF(AND(G355&gt;0,H355&gt;0,G355&gt;H355,OFFSET(G355,-计算结果!B$21,0,1,1)&lt;OFFSET(H355,-计算结果!B$21,0,1,1)),"买",IF(AND(G355&lt;0,H355&lt;0,OFFSET(G355,-计算结果!B$21,0,1,1)&gt;OFFSET(H355,-计算结果!B$21,0,1,1)),"卖",J354)),IF(计算结果!B$22=2,IF(AND(H355&gt;OFFSET(H355,-计算结果!B$21,0,1,1),B355&lt;OFFSET(B355,-计算结果!B$21,0,1,1)),"买",IF(AND(H355&lt;OFFSET(H355,-计算结果!B$21,0,1,1),B355&gt;OFFSET(B355,-计算结果!B$21,0,1,1)),"卖",J354)),IF(计算结果!B$22=3,IF(AND(I355&gt;0,OFFSET(I355,-计算结果!B$21,0,1,1)&lt;0),"买",IF(AND(I355&lt;0,OFFSET(I355,-计算结果!B$21,0,1,1)&gt;0),"卖",J354)),""))),"买")</f>
        <v>卖</v>
      </c>
      <c r="K355" s="4" t="str">
        <f t="shared" ca="1" si="29"/>
        <v/>
      </c>
      <c r="L355" s="3">
        <f ca="1">IF(J354="买",B355/B354-1,0)-IF(K355=1,计算结果!B$17,0)</f>
        <v>0</v>
      </c>
      <c r="M355" s="2">
        <f t="shared" ca="1" si="28"/>
        <v>1.3901094172970445</v>
      </c>
      <c r="N355" s="3">
        <f ca="1">1-M355/MAX(M$2:M355)</f>
        <v>4.8024634737600769E-2</v>
      </c>
      <c r="P355" s="2"/>
    </row>
    <row r="356" spans="1:16" x14ac:dyDescent="0.15">
      <c r="A356" s="1">
        <v>38895</v>
      </c>
      <c r="B356" s="2">
        <v>1363.9</v>
      </c>
      <c r="C356" s="3">
        <f t="shared" si="26"/>
        <v>3.5939299257004009E-4</v>
      </c>
      <c r="D356" s="3">
        <f>1-B356/MAX(B$2:B356)</f>
        <v>2.7979702956184571E-2</v>
      </c>
      <c r="E356" s="4">
        <f>E355*(计算结果!B$18-1)/(计算结果!B$18+1)+B356*2/(计算结果!B$18+1)</f>
        <v>1338.0760354684571</v>
      </c>
      <c r="F356" s="4">
        <f>F355*(计算结果!B$19-1)/(计算结果!B$19+1)+B356*2/(计算结果!B$19+1)</f>
        <v>1322.3371369031365</v>
      </c>
      <c r="G356" s="11">
        <f t="shared" si="25"/>
        <v>15.738898565320596</v>
      </c>
      <c r="H356" s="11">
        <f>H355*(计算结果!B$20-1)/(计算结果!B$20+1)+G356*2/(计算结果!B$20+1)</f>
        <v>16.486432393219197</v>
      </c>
      <c r="I356" s="11">
        <f t="shared" si="27"/>
        <v>-1.4950676557972002</v>
      </c>
      <c r="J356" s="20" t="str">
        <f ca="1">IFERROR(IF(计算结果!B$22=1,IF(AND(G356&gt;0,H356&gt;0,G356&gt;H356,OFFSET(G356,-计算结果!B$21,0,1,1)&lt;OFFSET(H356,-计算结果!B$21,0,1,1)),"买",IF(AND(G356&lt;0,H356&lt;0,OFFSET(G356,-计算结果!B$21,0,1,1)&gt;OFFSET(H356,-计算结果!B$21,0,1,1)),"卖",J355)),IF(计算结果!B$22=2,IF(AND(H356&gt;OFFSET(H356,-计算结果!B$21,0,1,1),B356&lt;OFFSET(B356,-计算结果!B$21,0,1,1)),"买",IF(AND(H356&lt;OFFSET(H356,-计算结果!B$21,0,1,1),B356&gt;OFFSET(B356,-计算结果!B$21,0,1,1)),"卖",J355)),IF(计算结果!B$22=3,IF(AND(I356&gt;0,OFFSET(I356,-计算结果!B$21,0,1,1)&lt;0),"买",IF(AND(I356&lt;0,OFFSET(I356,-计算结果!B$21,0,1,1)&gt;0),"卖",J355)),""))),"买")</f>
        <v>卖</v>
      </c>
      <c r="K356" s="4" t="str">
        <f t="shared" ca="1" si="29"/>
        <v/>
      </c>
      <c r="L356" s="3">
        <f ca="1">IF(J355="买",B356/B355-1,0)-IF(K356=1,计算结果!B$17,0)</f>
        <v>0</v>
      </c>
      <c r="M356" s="2">
        <f t="shared" ca="1" si="28"/>
        <v>1.3901094172970445</v>
      </c>
      <c r="N356" s="3">
        <f ca="1">1-M356/MAX(M$2:M356)</f>
        <v>4.8024634737600769E-2</v>
      </c>
      <c r="P356" s="2"/>
    </row>
    <row r="357" spans="1:16" x14ac:dyDescent="0.15">
      <c r="A357" s="1">
        <v>38896</v>
      </c>
      <c r="B357" s="2">
        <v>1362.89</v>
      </c>
      <c r="C357" s="3">
        <f t="shared" si="26"/>
        <v>-7.4052349879027979E-4</v>
      </c>
      <c r="D357" s="3">
        <f>1-B357/MAX(B$2:B357)</f>
        <v>2.8699506827446597E-2</v>
      </c>
      <c r="E357" s="4">
        <f>E356*(计算结果!B$18-1)/(计算结果!B$18+1)+B357*2/(计算结果!B$18+1)</f>
        <v>1341.8935684733099</v>
      </c>
      <c r="F357" s="4">
        <f>F356*(计算结果!B$19-1)/(计算结果!B$19+1)+B357*2/(计算结果!B$19+1)</f>
        <v>1325.3410526880896</v>
      </c>
      <c r="G357" s="11">
        <f t="shared" si="25"/>
        <v>16.552515785220294</v>
      </c>
      <c r="H357" s="11">
        <f>H356*(计算结果!B$20-1)/(计算结果!B$20+1)+G357*2/(计算结果!B$20+1)</f>
        <v>16.499649071619416</v>
      </c>
      <c r="I357" s="11">
        <f t="shared" si="27"/>
        <v>0.1057334272017556</v>
      </c>
      <c r="J357" s="20" t="str">
        <f ca="1">IFERROR(IF(计算结果!B$22=1,IF(AND(G357&gt;0,H357&gt;0,G357&gt;H357,OFFSET(G357,-计算结果!B$21,0,1,1)&lt;OFFSET(H357,-计算结果!B$21,0,1,1)),"买",IF(AND(G357&lt;0,H357&lt;0,OFFSET(G357,-计算结果!B$21,0,1,1)&gt;OFFSET(H357,-计算结果!B$21,0,1,1)),"卖",J356)),IF(计算结果!B$22=2,IF(AND(H357&gt;OFFSET(H357,-计算结果!B$21,0,1,1),B357&lt;OFFSET(B357,-计算结果!B$21,0,1,1)),"买",IF(AND(H357&lt;OFFSET(H357,-计算结果!B$21,0,1,1),B357&gt;OFFSET(B357,-计算结果!B$21,0,1,1)),"卖",J356)),IF(计算结果!B$22=3,IF(AND(I357&gt;0,OFFSET(I357,-计算结果!B$21,0,1,1)&lt;0),"买",IF(AND(I357&lt;0,OFFSET(I357,-计算结果!B$21,0,1,1)&gt;0),"卖",J356)),""))),"买")</f>
        <v>买</v>
      </c>
      <c r="K357" s="4">
        <f t="shared" ca="1" si="29"/>
        <v>1</v>
      </c>
      <c r="L357" s="3">
        <f ca="1">IF(J356="买",B357/B356-1,0)-IF(K357=1,计算结果!B$17,0)</f>
        <v>0</v>
      </c>
      <c r="M357" s="2">
        <f t="shared" ca="1" si="28"/>
        <v>1.3901094172970445</v>
      </c>
      <c r="N357" s="3">
        <f ca="1">1-M357/MAX(M$2:M357)</f>
        <v>4.8024634737600769E-2</v>
      </c>
      <c r="P357" s="2"/>
    </row>
    <row r="358" spans="1:16" x14ac:dyDescent="0.15">
      <c r="A358" s="1">
        <v>38897</v>
      </c>
      <c r="B358" s="2">
        <v>1395.12</v>
      </c>
      <c r="C358" s="3">
        <f t="shared" si="26"/>
        <v>2.3648276823514669E-2</v>
      </c>
      <c r="D358" s="3">
        <f>1-B358/MAX(B$2:B358)</f>
        <v>5.7299238860858415E-3</v>
      </c>
      <c r="E358" s="4">
        <f>E357*(计算结果!B$18-1)/(计算结果!B$18+1)+B358*2/(计算结果!B$18+1)</f>
        <v>1350.0822502466467</v>
      </c>
      <c r="F358" s="4">
        <f>F357*(计算结果!B$19-1)/(计算结果!B$19+1)+B358*2/(计算结果!B$19+1)</f>
        <v>1330.509863600083</v>
      </c>
      <c r="G358" s="11">
        <f t="shared" si="25"/>
        <v>19.5723866465637</v>
      </c>
      <c r="H358" s="11">
        <f>H357*(计算结果!B$20-1)/(计算结果!B$20+1)+G358*2/(计算结果!B$20+1)</f>
        <v>17.114196586608273</v>
      </c>
      <c r="I358" s="11">
        <f t="shared" si="27"/>
        <v>4.9163801199108548</v>
      </c>
      <c r="J358" s="20" t="str">
        <f ca="1">IFERROR(IF(计算结果!B$22=1,IF(AND(G358&gt;0,H358&gt;0,G358&gt;H358,OFFSET(G358,-计算结果!B$21,0,1,1)&lt;OFFSET(H358,-计算结果!B$21,0,1,1)),"买",IF(AND(G358&lt;0,H358&lt;0,OFFSET(G358,-计算结果!B$21,0,1,1)&gt;OFFSET(H358,-计算结果!B$21,0,1,1)),"卖",J357)),IF(计算结果!B$22=2,IF(AND(H358&gt;OFFSET(H358,-计算结果!B$21,0,1,1),B358&lt;OFFSET(B358,-计算结果!B$21,0,1,1)),"买",IF(AND(H358&lt;OFFSET(H358,-计算结果!B$21,0,1,1),B358&gt;OFFSET(B358,-计算结果!B$21,0,1,1)),"卖",J357)),IF(计算结果!B$22=3,IF(AND(I358&gt;0,OFFSET(I358,-计算结果!B$21,0,1,1)&lt;0),"买",IF(AND(I358&lt;0,OFFSET(I358,-计算结果!B$21,0,1,1)&gt;0),"卖",J357)),""))),"买")</f>
        <v>买</v>
      </c>
      <c r="K358" s="4" t="str">
        <f t="shared" ca="1" si="29"/>
        <v/>
      </c>
      <c r="L358" s="3">
        <f ca="1">IF(J357="买",B358/B357-1,0)-IF(K358=1,计算结果!B$17,0)</f>
        <v>2.3648276823514669E-2</v>
      </c>
      <c r="M358" s="2">
        <f t="shared" ca="1" si="28"/>
        <v>1.4229831096122596</v>
      </c>
      <c r="N358" s="3">
        <f ca="1">1-M358/MAX(M$2:M358)</f>
        <v>2.5512057770709196E-2</v>
      </c>
      <c r="P358" s="2"/>
    </row>
    <row r="359" spans="1:16" x14ac:dyDescent="0.15">
      <c r="A359" s="1">
        <v>38898</v>
      </c>
      <c r="B359" s="2">
        <v>1393.96</v>
      </c>
      <c r="C359" s="3">
        <f t="shared" si="26"/>
        <v>-8.3146969436309615E-4</v>
      </c>
      <c r="D359" s="3">
        <f>1-B359/MAX(B$2:B359)</f>
        <v>6.5566293223866534E-3</v>
      </c>
      <c r="E359" s="4">
        <f>E358*(计算结果!B$18-1)/(计算结果!B$18+1)+B359*2/(计算结果!B$18+1)</f>
        <v>1356.8326732856242</v>
      </c>
      <c r="F359" s="4">
        <f>F358*(计算结果!B$19-1)/(计算结果!B$19+1)+B359*2/(计算结果!B$19+1)</f>
        <v>1335.2098737037807</v>
      </c>
      <c r="G359" s="11">
        <f t="shared" si="25"/>
        <v>21.622799581843537</v>
      </c>
      <c r="H359" s="11">
        <f>H358*(计算结果!B$20-1)/(计算结果!B$20+1)+G359*2/(计算结果!B$20+1)</f>
        <v>18.015917185655326</v>
      </c>
      <c r="I359" s="11">
        <f t="shared" si="27"/>
        <v>7.2137647923764234</v>
      </c>
      <c r="J359" s="20" t="str">
        <f ca="1">IFERROR(IF(计算结果!B$22=1,IF(AND(G359&gt;0,H359&gt;0,G359&gt;H359,OFFSET(G359,-计算结果!B$21,0,1,1)&lt;OFFSET(H359,-计算结果!B$21,0,1,1)),"买",IF(AND(G359&lt;0,H359&lt;0,OFFSET(G359,-计算结果!B$21,0,1,1)&gt;OFFSET(H359,-计算结果!B$21,0,1,1)),"卖",J358)),IF(计算结果!B$22=2,IF(AND(H359&gt;OFFSET(H359,-计算结果!B$21,0,1,1),B359&lt;OFFSET(B359,-计算结果!B$21,0,1,1)),"买",IF(AND(H359&lt;OFFSET(H359,-计算结果!B$21,0,1,1),B359&gt;OFFSET(B359,-计算结果!B$21,0,1,1)),"卖",J358)),IF(计算结果!B$22=3,IF(AND(I359&gt;0,OFFSET(I359,-计算结果!B$21,0,1,1)&lt;0),"买",IF(AND(I359&lt;0,OFFSET(I359,-计算结果!B$21,0,1,1)&gt;0),"卖",J358)),""))),"买")</f>
        <v>买</v>
      </c>
      <c r="K359" s="4" t="str">
        <f t="shared" ca="1" si="29"/>
        <v/>
      </c>
      <c r="L359" s="3">
        <f ca="1">IF(J358="买",B359/B358-1,0)-IF(K359=1,计算结果!B$17,0)</f>
        <v>-8.3146969436309615E-4</v>
      </c>
      <c r="M359" s="2">
        <f t="shared" ca="1" si="28"/>
        <v>1.4217999422810264</v>
      </c>
      <c r="N359" s="3">
        <f ca="1">1-M359/MAX(M$2:M359)</f>
        <v>2.632231496219517E-2</v>
      </c>
      <c r="P359" s="2"/>
    </row>
    <row r="360" spans="1:16" x14ac:dyDescent="0.15">
      <c r="A360" s="1">
        <v>38901</v>
      </c>
      <c r="B360" s="2">
        <v>1420.33</v>
      </c>
      <c r="C360" s="3">
        <f t="shared" si="26"/>
        <v>1.8917329048179221E-2</v>
      </c>
      <c r="D360" s="3">
        <f>1-B360/MAX(B$2:B360)</f>
        <v>0</v>
      </c>
      <c r="E360" s="4">
        <f>E359*(计算结果!B$18-1)/(计算结果!B$18+1)+B360*2/(计算结果!B$18+1)</f>
        <v>1366.6014927801434</v>
      </c>
      <c r="F360" s="4">
        <f>F359*(计算结果!B$19-1)/(计算结果!B$19+1)+B360*2/(计算结果!B$19+1)</f>
        <v>1341.5150682442415</v>
      </c>
      <c r="G360" s="11">
        <f t="shared" si="25"/>
        <v>25.08642453590187</v>
      </c>
      <c r="H360" s="11">
        <f>H359*(计算结果!B$20-1)/(计算结果!B$20+1)+G360*2/(计算结果!B$20+1)</f>
        <v>19.430018655704636</v>
      </c>
      <c r="I360" s="11">
        <f t="shared" si="27"/>
        <v>11.312811760394467</v>
      </c>
      <c r="J360" s="20" t="str">
        <f ca="1">IFERROR(IF(计算结果!B$22=1,IF(AND(G360&gt;0,H360&gt;0,G360&gt;H360,OFFSET(G360,-计算结果!B$21,0,1,1)&lt;OFFSET(H360,-计算结果!B$21,0,1,1)),"买",IF(AND(G360&lt;0,H360&lt;0,OFFSET(G360,-计算结果!B$21,0,1,1)&gt;OFFSET(H360,-计算结果!B$21,0,1,1)),"卖",J359)),IF(计算结果!B$22=2,IF(AND(H360&gt;OFFSET(H360,-计算结果!B$21,0,1,1),B360&lt;OFFSET(B360,-计算结果!B$21,0,1,1)),"买",IF(AND(H360&lt;OFFSET(H360,-计算结果!B$21,0,1,1),B360&gt;OFFSET(B360,-计算结果!B$21,0,1,1)),"卖",J359)),IF(计算结果!B$22=3,IF(AND(I360&gt;0,OFFSET(I360,-计算结果!B$21,0,1,1)&lt;0),"买",IF(AND(I360&lt;0,OFFSET(I360,-计算结果!B$21,0,1,1)&gt;0),"卖",J359)),""))),"买")</f>
        <v>买</v>
      </c>
      <c r="K360" s="4" t="str">
        <f t="shared" ca="1" si="29"/>
        <v/>
      </c>
      <c r="L360" s="3">
        <f ca="1">IF(J359="买",B360/B359-1,0)-IF(K360=1,计算结果!B$17,0)</f>
        <v>1.8917329048179221E-2</v>
      </c>
      <c r="M360" s="2">
        <f t="shared" ca="1" si="28"/>
        <v>1.4486965996298387</v>
      </c>
      <c r="N360" s="3">
        <f ca="1">1-M360/MAX(M$2:M360)</f>
        <v>7.9029338074656508E-3</v>
      </c>
      <c r="P360" s="2"/>
    </row>
    <row r="361" spans="1:16" x14ac:dyDescent="0.15">
      <c r="A361" s="1">
        <v>38902</v>
      </c>
      <c r="B361" s="2">
        <v>1411.01</v>
      </c>
      <c r="C361" s="3">
        <f t="shared" si="26"/>
        <v>-6.5618553434764193E-3</v>
      </c>
      <c r="D361" s="3">
        <f>1-B361/MAX(B$2:B361)</f>
        <v>6.5618553434764193E-3</v>
      </c>
      <c r="E361" s="4">
        <f>E360*(计算结果!B$18-1)/(计算结果!B$18+1)+B361*2/(计算结果!B$18+1)</f>
        <v>1373.4335708139674</v>
      </c>
      <c r="F361" s="4">
        <f>F360*(计算结果!B$19-1)/(计算结果!B$19+1)+B361*2/(计算结果!B$19+1)</f>
        <v>1346.6628409668904</v>
      </c>
      <c r="G361" s="11">
        <f t="shared" si="25"/>
        <v>26.770729847077064</v>
      </c>
      <c r="H361" s="11">
        <f>H360*(计算结果!B$20-1)/(计算结果!B$20+1)+G361*2/(计算结果!B$20+1)</f>
        <v>20.898160893979121</v>
      </c>
      <c r="I361" s="11">
        <f t="shared" si="27"/>
        <v>11.745137906195886</v>
      </c>
      <c r="J361" s="20" t="str">
        <f ca="1">IFERROR(IF(计算结果!B$22=1,IF(AND(G361&gt;0,H361&gt;0,G361&gt;H361,OFFSET(G361,-计算结果!B$21,0,1,1)&lt;OFFSET(H361,-计算结果!B$21,0,1,1)),"买",IF(AND(G361&lt;0,H361&lt;0,OFFSET(G361,-计算结果!B$21,0,1,1)&gt;OFFSET(H361,-计算结果!B$21,0,1,1)),"卖",J360)),IF(计算结果!B$22=2,IF(AND(H361&gt;OFFSET(H361,-计算结果!B$21,0,1,1),B361&lt;OFFSET(B361,-计算结果!B$21,0,1,1)),"买",IF(AND(H361&lt;OFFSET(H361,-计算结果!B$21,0,1,1),B361&gt;OFFSET(B361,-计算结果!B$21,0,1,1)),"卖",J360)),IF(计算结果!B$22=3,IF(AND(I361&gt;0,OFFSET(I361,-计算结果!B$21,0,1,1)&lt;0),"买",IF(AND(I361&lt;0,OFFSET(I361,-计算结果!B$21,0,1,1)&gt;0),"卖",J360)),""))),"买")</f>
        <v>买</v>
      </c>
      <c r="K361" s="4" t="str">
        <f t="shared" ca="1" si="29"/>
        <v/>
      </c>
      <c r="L361" s="3">
        <f ca="1">IF(J360="买",B361/B360-1,0)-IF(K361=1,计算结果!B$17,0)</f>
        <v>-6.5618553434764193E-3</v>
      </c>
      <c r="M361" s="2">
        <f t="shared" ca="1" si="28"/>
        <v>1.4391904621064815</v>
      </c>
      <c r="N361" s="3">
        <f ca="1">1-M361/MAX(M$2:M361)</f>
        <v>1.441293124250842E-2</v>
      </c>
      <c r="P361" s="2"/>
    </row>
    <row r="362" spans="1:16" x14ac:dyDescent="0.15">
      <c r="A362" s="1">
        <v>38903</v>
      </c>
      <c r="B362" s="2">
        <v>1393.01</v>
      </c>
      <c r="C362" s="3">
        <f t="shared" si="26"/>
        <v>-1.2756819583135459E-2</v>
      </c>
      <c r="D362" s="3">
        <f>1-B362/MAX(B$2:B362)</f>
        <v>1.9234966521864627E-2</v>
      </c>
      <c r="E362" s="4">
        <f>E361*(计算结果!B$18-1)/(计算结果!B$18+1)+B362*2/(计算结果!B$18+1)</f>
        <v>1376.44532915028</v>
      </c>
      <c r="F362" s="4">
        <f>F361*(计算结果!B$19-1)/(计算结果!B$19+1)+B362*2/(计算结果!B$19+1)</f>
        <v>1350.0959638582319</v>
      </c>
      <c r="G362" s="11">
        <f t="shared" si="25"/>
        <v>26.349365292048105</v>
      </c>
      <c r="H362" s="11">
        <f>H361*(计算结果!B$20-1)/(计算结果!B$20+1)+G362*2/(计算结果!B$20+1)</f>
        <v>21.988401773592919</v>
      </c>
      <c r="I362" s="11">
        <f t="shared" si="27"/>
        <v>8.7219270369103725</v>
      </c>
      <c r="J362" s="20" t="str">
        <f ca="1">IFERROR(IF(计算结果!B$22=1,IF(AND(G362&gt;0,H362&gt;0,G362&gt;H362,OFFSET(G362,-计算结果!B$21,0,1,1)&lt;OFFSET(H362,-计算结果!B$21,0,1,1)),"买",IF(AND(G362&lt;0,H362&lt;0,OFFSET(G362,-计算结果!B$21,0,1,1)&gt;OFFSET(H362,-计算结果!B$21,0,1,1)),"卖",J361)),IF(计算结果!B$22=2,IF(AND(H362&gt;OFFSET(H362,-计算结果!B$21,0,1,1),B362&lt;OFFSET(B362,-计算结果!B$21,0,1,1)),"买",IF(AND(H362&lt;OFFSET(H362,-计算结果!B$21,0,1,1),B362&gt;OFFSET(B362,-计算结果!B$21,0,1,1)),"卖",J361)),IF(计算结果!B$22=3,IF(AND(I362&gt;0,OFFSET(I362,-计算结果!B$21,0,1,1)&lt;0),"买",IF(AND(I362&lt;0,OFFSET(I362,-计算结果!B$21,0,1,1)&gt;0),"卖",J361)),""))),"买")</f>
        <v>买</v>
      </c>
      <c r="K362" s="4" t="str">
        <f t="shared" ca="1" si="29"/>
        <v/>
      </c>
      <c r="L362" s="3">
        <f ca="1">IF(J361="买",B362/B361-1,0)-IF(K362=1,计算结果!B$17,0)</f>
        <v>-1.2756819583135459E-2</v>
      </c>
      <c r="M362" s="2">
        <f t="shared" ca="1" si="28"/>
        <v>1.4208309690356198</v>
      </c>
      <c r="N362" s="3">
        <f ca="1">1-M362/MAX(M$2:M362)</f>
        <v>2.6985887662119068E-2</v>
      </c>
      <c r="P362" s="2"/>
    </row>
    <row r="363" spans="1:16" x14ac:dyDescent="0.15">
      <c r="A363" s="1">
        <v>38904</v>
      </c>
      <c r="B363" s="2">
        <v>1418.68</v>
      </c>
      <c r="C363" s="3">
        <f t="shared" si="26"/>
        <v>1.8427721265461106E-2</v>
      </c>
      <c r="D363" s="3">
        <f>1-B363/MAX(B$2:B363)</f>
        <v>1.1617018580187821E-3</v>
      </c>
      <c r="E363" s="4">
        <f>E362*(计算结果!B$18-1)/(计算结果!B$18+1)+B363*2/(计算结果!B$18+1)</f>
        <v>1382.9429708194677</v>
      </c>
      <c r="F363" s="4">
        <f>F362*(计算结果!B$19-1)/(计算结果!B$19+1)+B363*2/(计算结果!B$19+1)</f>
        <v>1355.1762628316962</v>
      </c>
      <c r="G363" s="11">
        <f t="shared" si="25"/>
        <v>27.766707987771497</v>
      </c>
      <c r="H363" s="11">
        <f>H362*(计算结果!B$20-1)/(计算结果!B$20+1)+G363*2/(计算结果!B$20+1)</f>
        <v>23.144063016428632</v>
      </c>
      <c r="I363" s="11">
        <f t="shared" si="27"/>
        <v>9.24528994268573</v>
      </c>
      <c r="J363" s="20" t="str">
        <f ca="1">IFERROR(IF(计算结果!B$22=1,IF(AND(G363&gt;0,H363&gt;0,G363&gt;H363,OFFSET(G363,-计算结果!B$21,0,1,1)&lt;OFFSET(H363,-计算结果!B$21,0,1,1)),"买",IF(AND(G363&lt;0,H363&lt;0,OFFSET(G363,-计算结果!B$21,0,1,1)&gt;OFFSET(H363,-计算结果!B$21,0,1,1)),"卖",J362)),IF(计算结果!B$22=2,IF(AND(H363&gt;OFFSET(H363,-计算结果!B$21,0,1,1),B363&lt;OFFSET(B363,-计算结果!B$21,0,1,1)),"买",IF(AND(H363&lt;OFFSET(H363,-计算结果!B$21,0,1,1),B363&gt;OFFSET(B363,-计算结果!B$21,0,1,1)),"卖",J362)),IF(计算结果!B$22=3,IF(AND(I363&gt;0,OFFSET(I363,-计算结果!B$21,0,1,1)&lt;0),"买",IF(AND(I363&lt;0,OFFSET(I363,-计算结果!B$21,0,1,1)&gt;0),"卖",J362)),""))),"买")</f>
        <v>买</v>
      </c>
      <c r="K363" s="4" t="str">
        <f t="shared" ca="1" si="29"/>
        <v/>
      </c>
      <c r="L363" s="3">
        <f ca="1">IF(J362="买",B363/B362-1,0)-IF(K363=1,计算结果!B$17,0)</f>
        <v>1.8427721265461106E-2</v>
      </c>
      <c r="M363" s="2">
        <f t="shared" ca="1" si="28"/>
        <v>1.4470136460983432</v>
      </c>
      <c r="N363" s="3">
        <f ca="1">1-M363/MAX(M$2:M363)</f>
        <v>9.0554548125965084E-3</v>
      </c>
      <c r="P363" s="2"/>
    </row>
    <row r="364" spans="1:16" x14ac:dyDescent="0.15">
      <c r="A364" s="1">
        <v>38905</v>
      </c>
      <c r="B364" s="2">
        <v>1410.43</v>
      </c>
      <c r="C364" s="3">
        <f t="shared" si="26"/>
        <v>-5.8152648941269813E-3</v>
      </c>
      <c r="D364" s="3">
        <f>1-B364/MAX(B$2:B364)</f>
        <v>6.9702111481133588E-3</v>
      </c>
      <c r="E364" s="4">
        <f>E363*(计算结果!B$18-1)/(计算结果!B$18+1)+B364*2/(计算结果!B$18+1)</f>
        <v>1387.1717445395495</v>
      </c>
      <c r="F364" s="4">
        <f>F363*(计算结果!B$19-1)/(计算结果!B$19+1)+B364*2/(计算结果!B$19+1)</f>
        <v>1359.2691322515707</v>
      </c>
      <c r="G364" s="11">
        <f t="shared" si="25"/>
        <v>27.902612287978855</v>
      </c>
      <c r="H364" s="11">
        <f>H363*(计算结果!B$20-1)/(计算结果!B$20+1)+G364*2/(计算结果!B$20+1)</f>
        <v>24.095772870738678</v>
      </c>
      <c r="I364" s="11">
        <f t="shared" si="27"/>
        <v>7.6136788344803534</v>
      </c>
      <c r="J364" s="20" t="str">
        <f ca="1">IFERROR(IF(计算结果!B$22=1,IF(AND(G364&gt;0,H364&gt;0,G364&gt;H364,OFFSET(G364,-计算结果!B$21,0,1,1)&lt;OFFSET(H364,-计算结果!B$21,0,1,1)),"买",IF(AND(G364&lt;0,H364&lt;0,OFFSET(G364,-计算结果!B$21,0,1,1)&gt;OFFSET(H364,-计算结果!B$21,0,1,1)),"卖",J363)),IF(计算结果!B$22=2,IF(AND(H364&gt;OFFSET(H364,-计算结果!B$21,0,1,1),B364&lt;OFFSET(B364,-计算结果!B$21,0,1,1)),"买",IF(AND(H364&lt;OFFSET(H364,-计算结果!B$21,0,1,1),B364&gt;OFFSET(B364,-计算结果!B$21,0,1,1)),"卖",J363)),IF(计算结果!B$22=3,IF(AND(I364&gt;0,OFFSET(I364,-计算结果!B$21,0,1,1)&lt;0),"买",IF(AND(I364&lt;0,OFFSET(I364,-计算结果!B$21,0,1,1)&gt;0),"卖",J363)),""))),"买")</f>
        <v>买</v>
      </c>
      <c r="K364" s="4" t="str">
        <f t="shared" ca="1" si="29"/>
        <v/>
      </c>
      <c r="L364" s="3">
        <f ca="1">IF(J363="买",B364/B363-1,0)-IF(K364=1,计算结果!B$17,0)</f>
        <v>-5.8152648941269813E-3</v>
      </c>
      <c r="M364" s="2">
        <f t="shared" ca="1" si="28"/>
        <v>1.4385988784408648</v>
      </c>
      <c r="N364" s="3">
        <f ca="1">1-M364/MAX(M$2:M364)</f>
        <v>1.4818059838251463E-2</v>
      </c>
      <c r="P364" s="2"/>
    </row>
    <row r="365" spans="1:16" x14ac:dyDescent="0.15">
      <c r="A365" s="1">
        <v>38908</v>
      </c>
      <c r="B365" s="2">
        <v>1412.12</v>
      </c>
      <c r="C365" s="3">
        <f t="shared" si="26"/>
        <v>1.1982161468486741E-3</v>
      </c>
      <c r="D365" s="3">
        <f>1-B365/MAX(B$2:B365)</f>
        <v>5.7803468208093012E-3</v>
      </c>
      <c r="E365" s="4">
        <f>E364*(计算结果!B$18-1)/(计算结果!B$18+1)+B365*2/(计算结果!B$18+1)</f>
        <v>1391.0099376873111</v>
      </c>
      <c r="F365" s="4">
        <f>F364*(计算结果!B$19-1)/(计算结果!B$19+1)+B365*2/(计算结果!B$19+1)</f>
        <v>1363.1840113440469</v>
      </c>
      <c r="G365" s="11">
        <f t="shared" si="25"/>
        <v>27.8259263432642</v>
      </c>
      <c r="H365" s="11">
        <f>H364*(计算结果!B$20-1)/(计算结果!B$20+1)+G365*2/(计算结果!B$20+1)</f>
        <v>24.841803565243783</v>
      </c>
      <c r="I365" s="11">
        <f t="shared" si="27"/>
        <v>5.9682455560408343</v>
      </c>
      <c r="J365" s="20" t="str">
        <f ca="1">IFERROR(IF(计算结果!B$22=1,IF(AND(G365&gt;0,H365&gt;0,G365&gt;H365,OFFSET(G365,-计算结果!B$21,0,1,1)&lt;OFFSET(H365,-计算结果!B$21,0,1,1)),"买",IF(AND(G365&lt;0,H365&lt;0,OFFSET(G365,-计算结果!B$21,0,1,1)&gt;OFFSET(H365,-计算结果!B$21,0,1,1)),"卖",J364)),IF(计算结果!B$22=2,IF(AND(H365&gt;OFFSET(H365,-计算结果!B$21,0,1,1),B365&lt;OFFSET(B365,-计算结果!B$21,0,1,1)),"买",IF(AND(H365&lt;OFFSET(H365,-计算结果!B$21,0,1,1),B365&gt;OFFSET(B365,-计算结果!B$21,0,1,1)),"卖",J364)),IF(计算结果!B$22=3,IF(AND(I365&gt;0,OFFSET(I365,-计算结果!B$21,0,1,1)&lt;0),"买",IF(AND(I365&lt;0,OFFSET(I365,-计算结果!B$21,0,1,1)&gt;0),"卖",J364)),""))),"买")</f>
        <v>买</v>
      </c>
      <c r="K365" s="4" t="str">
        <f t="shared" ca="1" si="29"/>
        <v/>
      </c>
      <c r="L365" s="3">
        <f ca="1">IF(J364="买",B365/B364-1,0)-IF(K365=1,计算结果!B$17,0)</f>
        <v>1.1982161468486741E-3</v>
      </c>
      <c r="M365" s="2">
        <f t="shared" ca="1" si="28"/>
        <v>1.440322630845851</v>
      </c>
      <c r="N365" s="3">
        <f ca="1">1-M365/MAX(M$2:M365)</f>
        <v>1.3637598929965966E-2</v>
      </c>
      <c r="P365" s="2"/>
    </row>
    <row r="366" spans="1:16" x14ac:dyDescent="0.15">
      <c r="A366" s="1">
        <v>38909</v>
      </c>
      <c r="B366" s="2">
        <v>1418.57</v>
      </c>
      <c r="C366" s="3">
        <f t="shared" si="26"/>
        <v>4.5676004872108322E-3</v>
      </c>
      <c r="D366" s="3">
        <f>1-B366/MAX(B$2:B366)</f>
        <v>1.2391486485534564E-3</v>
      </c>
      <c r="E366" s="4">
        <f>E365*(计算结果!B$18-1)/(计算结果!B$18+1)+B366*2/(计算结果!B$18+1)</f>
        <v>1395.2499472738787</v>
      </c>
      <c r="F366" s="4">
        <f>F365*(计算结果!B$19-1)/(计算结果!B$19+1)+B366*2/(计算结果!B$19+1)</f>
        <v>1367.2866771704139</v>
      </c>
      <c r="G366" s="11">
        <f t="shared" si="25"/>
        <v>27.963270103464765</v>
      </c>
      <c r="H366" s="11">
        <f>H365*(计算结果!B$20-1)/(计算结果!B$20+1)+G366*2/(计算结果!B$20+1)</f>
        <v>25.466096872887981</v>
      </c>
      <c r="I366" s="11">
        <f t="shared" si="27"/>
        <v>4.9943464611535688</v>
      </c>
      <c r="J366" s="20" t="str">
        <f ca="1">IFERROR(IF(计算结果!B$22=1,IF(AND(G366&gt;0,H366&gt;0,G366&gt;H366,OFFSET(G366,-计算结果!B$21,0,1,1)&lt;OFFSET(H366,-计算结果!B$21,0,1,1)),"买",IF(AND(G366&lt;0,H366&lt;0,OFFSET(G366,-计算结果!B$21,0,1,1)&gt;OFFSET(H366,-计算结果!B$21,0,1,1)),"卖",J365)),IF(计算结果!B$22=2,IF(AND(H366&gt;OFFSET(H366,-计算结果!B$21,0,1,1),B366&lt;OFFSET(B366,-计算结果!B$21,0,1,1)),"买",IF(AND(H366&lt;OFFSET(H366,-计算结果!B$21,0,1,1),B366&gt;OFFSET(B366,-计算结果!B$21,0,1,1)),"卖",J365)),IF(计算结果!B$22=3,IF(AND(I366&gt;0,OFFSET(I366,-计算结果!B$21,0,1,1)&lt;0),"买",IF(AND(I366&lt;0,OFFSET(I366,-计算结果!B$21,0,1,1)&gt;0),"卖",J365)),""))),"买")</f>
        <v>买</v>
      </c>
      <c r="K366" s="4" t="str">
        <f t="shared" ca="1" si="29"/>
        <v/>
      </c>
      <c r="L366" s="3">
        <f ca="1">IF(J365="买",B366/B365-1,0)-IF(K366=1,计算结果!B$17,0)</f>
        <v>4.5676004872108322E-3</v>
      </c>
      <c r="M366" s="2">
        <f t="shared" ca="1" si="28"/>
        <v>1.4469014491962433</v>
      </c>
      <c r="N366" s="3">
        <f ca="1">1-M366/MAX(M$2:M366)</f>
        <v>9.1322895462719877E-3</v>
      </c>
      <c r="P366" s="2"/>
    </row>
    <row r="367" spans="1:16" x14ac:dyDescent="0.15">
      <c r="A367" s="1">
        <v>38910</v>
      </c>
      <c r="B367" s="2">
        <v>1419.2</v>
      </c>
      <c r="C367" s="3">
        <f t="shared" si="26"/>
        <v>4.4410920856918779E-4</v>
      </c>
      <c r="D367" s="3">
        <f>1-B367/MAX(B$2:B367)</f>
        <v>7.9558975730986692E-4</v>
      </c>
      <c r="E367" s="4">
        <f>E366*(计算结果!B$18-1)/(计算结果!B$18+1)+B367*2/(计算结果!B$18+1)</f>
        <v>1398.934570770205</v>
      </c>
      <c r="F367" s="4">
        <f>F366*(计算结果!B$19-1)/(计算结果!B$19+1)+B367*2/(计算结果!B$19+1)</f>
        <v>1371.132108491124</v>
      </c>
      <c r="G367" s="11">
        <f t="shared" si="25"/>
        <v>27.802462279081055</v>
      </c>
      <c r="H367" s="11">
        <f>H366*(计算结果!B$20-1)/(计算结果!B$20+1)+G367*2/(计算结果!B$20+1)</f>
        <v>25.933369954126597</v>
      </c>
      <c r="I367" s="11">
        <f t="shared" si="27"/>
        <v>3.7381846499089164</v>
      </c>
      <c r="J367" s="20" t="str">
        <f ca="1">IFERROR(IF(计算结果!B$22=1,IF(AND(G367&gt;0,H367&gt;0,G367&gt;H367,OFFSET(G367,-计算结果!B$21,0,1,1)&lt;OFFSET(H367,-计算结果!B$21,0,1,1)),"买",IF(AND(G367&lt;0,H367&lt;0,OFFSET(G367,-计算结果!B$21,0,1,1)&gt;OFFSET(H367,-计算结果!B$21,0,1,1)),"卖",J366)),IF(计算结果!B$22=2,IF(AND(H367&gt;OFFSET(H367,-计算结果!B$21,0,1,1),B367&lt;OFFSET(B367,-计算结果!B$21,0,1,1)),"买",IF(AND(H367&lt;OFFSET(H367,-计算结果!B$21,0,1,1),B367&gt;OFFSET(B367,-计算结果!B$21,0,1,1)),"卖",J366)),IF(计算结果!B$22=3,IF(AND(I367&gt;0,OFFSET(I367,-计算结果!B$21,0,1,1)&lt;0),"买",IF(AND(I367&lt;0,OFFSET(I367,-计算结果!B$21,0,1,1)&gt;0),"卖",J366)),""))),"买")</f>
        <v>买</v>
      </c>
      <c r="K367" s="4" t="str">
        <f t="shared" ca="1" si="29"/>
        <v/>
      </c>
      <c r="L367" s="3">
        <f ca="1">IF(J366="买",B367/B366-1,0)-IF(K367=1,计算结果!B$17,0)</f>
        <v>4.4410920856918779E-4</v>
      </c>
      <c r="M367" s="2">
        <f t="shared" ca="1" si="28"/>
        <v>1.4475440314537236</v>
      </c>
      <c r="N367" s="3">
        <f ca="1">1-M367/MAX(M$2:M367)</f>
        <v>8.6922360715855351E-3</v>
      </c>
      <c r="P367" s="2"/>
    </row>
    <row r="368" spans="1:16" x14ac:dyDescent="0.15">
      <c r="A368" s="1">
        <v>38911</v>
      </c>
      <c r="B368" s="2">
        <v>1346.09</v>
      </c>
      <c r="C368" s="3">
        <f t="shared" si="26"/>
        <v>-5.1514937993235699E-2</v>
      </c>
      <c r="D368" s="3">
        <f>1-B368/MAX(B$2:B368)</f>
        <v>5.2269542993529705E-2</v>
      </c>
      <c r="E368" s="4">
        <f>E367*(计算结果!B$18-1)/(计算结果!B$18+1)+B368*2/(计算结果!B$18+1)</f>
        <v>1390.8046368055579</v>
      </c>
      <c r="F368" s="4">
        <f>F367*(计算结果!B$19-1)/(计算结果!B$19+1)+B368*2/(计算结果!B$19+1)</f>
        <v>1369.2771374917813</v>
      </c>
      <c r="G368" s="11">
        <f t="shared" si="25"/>
        <v>21.527499313776616</v>
      </c>
      <c r="H368" s="11">
        <f>H367*(计算结果!B$20-1)/(计算结果!B$20+1)+G368*2/(计算结果!B$20+1)</f>
        <v>25.0521958260566</v>
      </c>
      <c r="I368" s="11">
        <f t="shared" si="27"/>
        <v>-7.0493930245599685</v>
      </c>
      <c r="J368" s="20" t="str">
        <f ca="1">IFERROR(IF(计算结果!B$22=1,IF(AND(G368&gt;0,H368&gt;0,G368&gt;H368,OFFSET(G368,-计算结果!B$21,0,1,1)&lt;OFFSET(H368,-计算结果!B$21,0,1,1)),"买",IF(AND(G368&lt;0,H368&lt;0,OFFSET(G368,-计算结果!B$21,0,1,1)&gt;OFFSET(H368,-计算结果!B$21,0,1,1)),"卖",J367)),IF(计算结果!B$22=2,IF(AND(H368&gt;OFFSET(H368,-计算结果!B$21,0,1,1),B368&lt;OFFSET(B368,-计算结果!B$21,0,1,1)),"买",IF(AND(H368&lt;OFFSET(H368,-计算结果!B$21,0,1,1),B368&gt;OFFSET(B368,-计算结果!B$21,0,1,1)),"卖",J367)),IF(计算结果!B$22=3,IF(AND(I368&gt;0,OFFSET(I368,-计算结果!B$21,0,1,1)&lt;0),"买",IF(AND(I368&lt;0,OFFSET(I368,-计算结果!B$21,0,1,1)&gt;0),"卖",J367)),""))),"买")</f>
        <v>卖</v>
      </c>
      <c r="K368" s="4">
        <f t="shared" ca="1" si="29"/>
        <v>1</v>
      </c>
      <c r="L368" s="3">
        <f ca="1">IF(J367="买",B368/B367-1,0)-IF(K368=1,计算结果!B$17,0)</f>
        <v>-5.1514937993235699E-2</v>
      </c>
      <c r="M368" s="2">
        <f t="shared" ca="1" si="28"/>
        <v>1.3729738904309066</v>
      </c>
      <c r="N368" s="3">
        <f ca="1">1-M368/MAX(M$2:M368)</f>
        <v>5.9759394062571025E-2</v>
      </c>
      <c r="P368" s="2"/>
    </row>
    <row r="369" spans="1:16" x14ac:dyDescent="0.15">
      <c r="A369" s="1">
        <v>38912</v>
      </c>
      <c r="B369" s="2">
        <v>1357.13</v>
      </c>
      <c r="C369" s="3">
        <f t="shared" si="26"/>
        <v>8.2015318440817886E-3</v>
      </c>
      <c r="D369" s="3">
        <f>1-B369/MAX(B$2:B369)</f>
        <v>4.4496701470784883E-2</v>
      </c>
      <c r="E369" s="4">
        <f>E368*(计算结果!B$18-1)/(计算结果!B$18+1)+B369*2/(计算结果!B$18+1)</f>
        <v>1385.6239234508566</v>
      </c>
      <c r="F369" s="4">
        <f>F368*(计算结果!B$19-1)/(计算结果!B$19+1)+B369*2/(计算结果!B$19+1)</f>
        <v>1368.3773495294272</v>
      </c>
      <c r="G369" s="11">
        <f t="shared" si="25"/>
        <v>17.246573921429444</v>
      </c>
      <c r="H369" s="11">
        <f>H368*(计算结果!B$20-1)/(计算结果!B$20+1)+G369*2/(计算结果!B$20+1)</f>
        <v>23.491071445131169</v>
      </c>
      <c r="I369" s="11">
        <f t="shared" si="27"/>
        <v>-12.488995047403449</v>
      </c>
      <c r="J369" s="20" t="str">
        <f ca="1">IFERROR(IF(计算结果!B$22=1,IF(AND(G369&gt;0,H369&gt;0,G369&gt;H369,OFFSET(G369,-计算结果!B$21,0,1,1)&lt;OFFSET(H369,-计算结果!B$21,0,1,1)),"买",IF(AND(G369&lt;0,H369&lt;0,OFFSET(G369,-计算结果!B$21,0,1,1)&gt;OFFSET(H369,-计算结果!B$21,0,1,1)),"卖",J368)),IF(计算结果!B$22=2,IF(AND(H369&gt;OFFSET(H369,-计算结果!B$21,0,1,1),B369&lt;OFFSET(B369,-计算结果!B$21,0,1,1)),"买",IF(AND(H369&lt;OFFSET(H369,-计算结果!B$21,0,1,1),B369&gt;OFFSET(B369,-计算结果!B$21,0,1,1)),"卖",J368)),IF(计算结果!B$22=3,IF(AND(I369&gt;0,OFFSET(I369,-计算结果!B$21,0,1,1)&lt;0),"买",IF(AND(I369&lt;0,OFFSET(I369,-计算结果!B$21,0,1,1)&gt;0),"卖",J368)),""))),"买")</f>
        <v>卖</v>
      </c>
      <c r="K369" s="4" t="str">
        <f t="shared" ca="1" si="29"/>
        <v/>
      </c>
      <c r="L369" s="3">
        <f ca="1">IF(J368="买",B369/B368-1,0)-IF(K369=1,计算结果!B$17,0)</f>
        <v>0</v>
      </c>
      <c r="M369" s="2">
        <f t="shared" ca="1" si="28"/>
        <v>1.3729738904309066</v>
      </c>
      <c r="N369" s="3">
        <f ca="1">1-M369/MAX(M$2:M369)</f>
        <v>5.9759394062571025E-2</v>
      </c>
      <c r="P369" s="2"/>
    </row>
    <row r="370" spans="1:16" x14ac:dyDescent="0.15">
      <c r="A370" s="1">
        <v>38915</v>
      </c>
      <c r="B370" s="2">
        <v>1372.25</v>
      </c>
      <c r="C370" s="3">
        <f t="shared" si="26"/>
        <v>1.1141158179393207E-2</v>
      </c>
      <c r="D370" s="3">
        <f>1-B370/MAX(B$2:B370)</f>
        <v>3.3851288080938846E-2</v>
      </c>
      <c r="E370" s="4">
        <f>E369*(计算结果!B$18-1)/(计算结果!B$18+1)+B370*2/(计算结果!B$18+1)</f>
        <v>1383.5663967661094</v>
      </c>
      <c r="F370" s="4">
        <f>F369*(计算结果!B$19-1)/(计算结果!B$19+1)+B370*2/(计算结果!B$19+1)</f>
        <v>1368.6642125272474</v>
      </c>
      <c r="G370" s="11">
        <f t="shared" si="25"/>
        <v>14.902184238861992</v>
      </c>
      <c r="H370" s="11">
        <f>H369*(计算结果!B$20-1)/(计算结果!B$20+1)+G370*2/(计算结果!B$20+1)</f>
        <v>21.773294003877336</v>
      </c>
      <c r="I370" s="11">
        <f t="shared" si="27"/>
        <v>-13.742219530030688</v>
      </c>
      <c r="J370" s="20" t="str">
        <f ca="1">IFERROR(IF(计算结果!B$22=1,IF(AND(G370&gt;0,H370&gt;0,G370&gt;H370,OFFSET(G370,-计算结果!B$21,0,1,1)&lt;OFFSET(H370,-计算结果!B$21,0,1,1)),"买",IF(AND(G370&lt;0,H370&lt;0,OFFSET(G370,-计算结果!B$21,0,1,1)&gt;OFFSET(H370,-计算结果!B$21,0,1,1)),"卖",J369)),IF(计算结果!B$22=2,IF(AND(H370&gt;OFFSET(H370,-计算结果!B$21,0,1,1),B370&lt;OFFSET(B370,-计算结果!B$21,0,1,1)),"买",IF(AND(H370&lt;OFFSET(H370,-计算结果!B$21,0,1,1),B370&gt;OFFSET(B370,-计算结果!B$21,0,1,1)),"卖",J369)),IF(计算结果!B$22=3,IF(AND(I370&gt;0,OFFSET(I370,-计算结果!B$21,0,1,1)&lt;0),"买",IF(AND(I370&lt;0,OFFSET(I370,-计算结果!B$21,0,1,1)&gt;0),"卖",J369)),""))),"买")</f>
        <v>卖</v>
      </c>
      <c r="K370" s="4" t="str">
        <f t="shared" ca="1" si="29"/>
        <v/>
      </c>
      <c r="L370" s="3">
        <f ca="1">IF(J369="买",B370/B369-1,0)-IF(K370=1,计算结果!B$17,0)</f>
        <v>0</v>
      </c>
      <c r="M370" s="2">
        <f t="shared" ca="1" si="28"/>
        <v>1.3729738904309066</v>
      </c>
      <c r="N370" s="3">
        <f ca="1">1-M370/MAX(M$2:M370)</f>
        <v>5.9759394062571025E-2</v>
      </c>
      <c r="P370" s="2"/>
    </row>
    <row r="371" spans="1:16" x14ac:dyDescent="0.15">
      <c r="A371" s="1">
        <v>38916</v>
      </c>
      <c r="B371" s="2">
        <v>1373.42</v>
      </c>
      <c r="C371" s="3">
        <f t="shared" si="26"/>
        <v>8.52614319548195E-4</v>
      </c>
      <c r="D371" s="3">
        <f>1-B371/MAX(B$2:B371)</f>
        <v>3.3027535854343593E-2</v>
      </c>
      <c r="E371" s="4">
        <f>E370*(计算结果!B$18-1)/(计算结果!B$18+1)+B371*2/(计算结果!B$18+1)</f>
        <v>1382.0054126482464</v>
      </c>
      <c r="F371" s="4">
        <f>F370*(计算结果!B$19-1)/(计算结果!B$19+1)+B371*2/(计算结果!B$19+1)</f>
        <v>1369.0164930807848</v>
      </c>
      <c r="G371" s="11">
        <f t="shared" si="25"/>
        <v>12.988919567461608</v>
      </c>
      <c r="H371" s="11">
        <f>H370*(计算结果!B$20-1)/(计算结果!B$20+1)+G371*2/(计算结果!B$20+1)</f>
        <v>20.016419116594189</v>
      </c>
      <c r="I371" s="11">
        <f t="shared" si="27"/>
        <v>-14.054999098265164</v>
      </c>
      <c r="J371" s="20" t="str">
        <f ca="1">IFERROR(IF(计算结果!B$22=1,IF(AND(G371&gt;0,H371&gt;0,G371&gt;H371,OFFSET(G371,-计算结果!B$21,0,1,1)&lt;OFFSET(H371,-计算结果!B$21,0,1,1)),"买",IF(AND(G371&lt;0,H371&lt;0,OFFSET(G371,-计算结果!B$21,0,1,1)&gt;OFFSET(H371,-计算结果!B$21,0,1,1)),"卖",J370)),IF(计算结果!B$22=2,IF(AND(H371&gt;OFFSET(H371,-计算结果!B$21,0,1,1),B371&lt;OFFSET(B371,-计算结果!B$21,0,1,1)),"买",IF(AND(H371&lt;OFFSET(H371,-计算结果!B$21,0,1,1),B371&gt;OFFSET(B371,-计算结果!B$21,0,1,1)),"卖",J370)),IF(计算结果!B$22=3,IF(AND(I371&gt;0,OFFSET(I371,-计算结果!B$21,0,1,1)&lt;0),"买",IF(AND(I371&lt;0,OFFSET(I371,-计算结果!B$21,0,1,1)&gt;0),"卖",J370)),""))),"买")</f>
        <v>卖</v>
      </c>
      <c r="K371" s="4" t="str">
        <f t="shared" ca="1" si="29"/>
        <v/>
      </c>
      <c r="L371" s="3">
        <f ca="1">IF(J370="买",B371/B370-1,0)-IF(K371=1,计算结果!B$17,0)</f>
        <v>0</v>
      </c>
      <c r="M371" s="2">
        <f t="shared" ca="1" si="28"/>
        <v>1.3729738904309066</v>
      </c>
      <c r="N371" s="3">
        <f ca="1">1-M371/MAX(M$2:M371)</f>
        <v>5.9759394062571025E-2</v>
      </c>
      <c r="P371" s="2"/>
    </row>
    <row r="372" spans="1:16" x14ac:dyDescent="0.15">
      <c r="A372" s="1">
        <v>38917</v>
      </c>
      <c r="B372" s="2">
        <v>1336.64</v>
      </c>
      <c r="C372" s="3">
        <f t="shared" si="26"/>
        <v>-2.677986340667815E-2</v>
      </c>
      <c r="D372" s="3">
        <f>1-B372/MAX(B$2:B372)</f>
        <v>5.8922926362183325E-2</v>
      </c>
      <c r="E372" s="4">
        <f>E371*(计算结果!B$18-1)/(计算结果!B$18+1)+B372*2/(计算结果!B$18+1)</f>
        <v>1375.02611839467</v>
      </c>
      <c r="F372" s="4">
        <f>F371*(计算结果!B$19-1)/(计算结果!B$19+1)+B372*2/(计算结果!B$19+1)</f>
        <v>1366.6182343340599</v>
      </c>
      <c r="G372" s="11">
        <f t="shared" si="25"/>
        <v>8.4078840606100584</v>
      </c>
      <c r="H372" s="11">
        <f>H371*(计算结果!B$20-1)/(计算结果!B$20+1)+G372*2/(计算结果!B$20+1)</f>
        <v>17.694712105397361</v>
      </c>
      <c r="I372" s="11">
        <f t="shared" si="27"/>
        <v>-18.573656089574605</v>
      </c>
      <c r="J372" s="20" t="str">
        <f ca="1">IFERROR(IF(计算结果!B$22=1,IF(AND(G372&gt;0,H372&gt;0,G372&gt;H372,OFFSET(G372,-计算结果!B$21,0,1,1)&lt;OFFSET(H372,-计算结果!B$21,0,1,1)),"买",IF(AND(G372&lt;0,H372&lt;0,OFFSET(G372,-计算结果!B$21,0,1,1)&gt;OFFSET(H372,-计算结果!B$21,0,1,1)),"卖",J371)),IF(计算结果!B$22=2,IF(AND(H372&gt;OFFSET(H372,-计算结果!B$21,0,1,1),B372&lt;OFFSET(B372,-计算结果!B$21,0,1,1)),"买",IF(AND(H372&lt;OFFSET(H372,-计算结果!B$21,0,1,1),B372&gt;OFFSET(B372,-计算结果!B$21,0,1,1)),"卖",J371)),IF(计算结果!B$22=3,IF(AND(I372&gt;0,OFFSET(I372,-计算结果!B$21,0,1,1)&lt;0),"买",IF(AND(I372&lt;0,OFFSET(I372,-计算结果!B$21,0,1,1)&gt;0),"卖",J371)),""))),"买")</f>
        <v>卖</v>
      </c>
      <c r="K372" s="4" t="str">
        <f t="shared" ca="1" si="29"/>
        <v/>
      </c>
      <c r="L372" s="3">
        <f ca="1">IF(J371="买",B372/B371-1,0)-IF(K372=1,计算结果!B$17,0)</f>
        <v>0</v>
      </c>
      <c r="M372" s="2">
        <f t="shared" ca="1" si="28"/>
        <v>1.3729738904309066</v>
      </c>
      <c r="N372" s="3">
        <f ca="1">1-M372/MAX(M$2:M372)</f>
        <v>5.9759394062571025E-2</v>
      </c>
      <c r="P372" s="2"/>
    </row>
    <row r="373" spans="1:16" x14ac:dyDescent="0.15">
      <c r="A373" s="1">
        <v>38918</v>
      </c>
      <c r="B373" s="2">
        <v>1345.19</v>
      </c>
      <c r="C373" s="3">
        <f t="shared" si="26"/>
        <v>6.3966363418721528E-3</v>
      </c>
      <c r="D373" s="3">
        <f>1-B373/MAX(B$2:B373)</f>
        <v>5.290319855244896E-2</v>
      </c>
      <c r="E373" s="4">
        <f>E372*(计算结果!B$18-1)/(计算结果!B$18+1)+B373*2/(计算结果!B$18+1)</f>
        <v>1370.4359463339515</v>
      </c>
      <c r="F373" s="4">
        <f>F372*(计算结果!B$19-1)/(计算结果!B$19+1)+B373*2/(计算结果!B$19+1)</f>
        <v>1365.030957716722</v>
      </c>
      <c r="G373" s="11">
        <f t="shared" si="25"/>
        <v>5.4049886172294919</v>
      </c>
      <c r="H373" s="11">
        <f>H372*(计算结果!B$20-1)/(计算结果!B$20+1)+G373*2/(计算结果!B$20+1)</f>
        <v>15.236767407763788</v>
      </c>
      <c r="I373" s="11">
        <f t="shared" si="27"/>
        <v>-19.663557581068591</v>
      </c>
      <c r="J373" s="20" t="str">
        <f ca="1">IFERROR(IF(计算结果!B$22=1,IF(AND(G373&gt;0,H373&gt;0,G373&gt;H373,OFFSET(G373,-计算结果!B$21,0,1,1)&lt;OFFSET(H373,-计算结果!B$21,0,1,1)),"买",IF(AND(G373&lt;0,H373&lt;0,OFFSET(G373,-计算结果!B$21,0,1,1)&gt;OFFSET(H373,-计算结果!B$21,0,1,1)),"卖",J372)),IF(计算结果!B$22=2,IF(AND(H373&gt;OFFSET(H373,-计算结果!B$21,0,1,1),B373&lt;OFFSET(B373,-计算结果!B$21,0,1,1)),"买",IF(AND(H373&lt;OFFSET(H373,-计算结果!B$21,0,1,1),B373&gt;OFFSET(B373,-计算结果!B$21,0,1,1)),"卖",J372)),IF(计算结果!B$22=3,IF(AND(I373&gt;0,OFFSET(I373,-计算结果!B$21,0,1,1)&lt;0),"买",IF(AND(I373&lt;0,OFFSET(I373,-计算结果!B$21,0,1,1)&gt;0),"卖",J372)),""))),"买")</f>
        <v>卖</v>
      </c>
      <c r="K373" s="4" t="str">
        <f t="shared" ca="1" si="29"/>
        <v/>
      </c>
      <c r="L373" s="3">
        <f ca="1">IF(J372="买",B373/B372-1,0)-IF(K373=1,计算结果!B$17,0)</f>
        <v>0</v>
      </c>
      <c r="M373" s="2">
        <f t="shared" ca="1" si="28"/>
        <v>1.3729738904309066</v>
      </c>
      <c r="N373" s="3">
        <f ca="1">1-M373/MAX(M$2:M373)</f>
        <v>5.9759394062571025E-2</v>
      </c>
      <c r="P373" s="2"/>
    </row>
    <row r="374" spans="1:16" x14ac:dyDescent="0.15">
      <c r="A374" s="1">
        <v>38919</v>
      </c>
      <c r="B374" s="2">
        <v>1356.03</v>
      </c>
      <c r="C374" s="3">
        <f t="shared" si="26"/>
        <v>8.058341200871233E-3</v>
      </c>
      <c r="D374" s="3">
        <f>1-B374/MAX(B$2:B374)</f>
        <v>4.5271169376130849E-2</v>
      </c>
      <c r="E374" s="4">
        <f>E373*(计算结果!B$18-1)/(计算结果!B$18+1)+B374*2/(计算结果!B$18+1)</f>
        <v>1368.2196468979591</v>
      </c>
      <c r="F374" s="4">
        <f>F373*(计算结果!B$19-1)/(计算结果!B$19+1)+B374*2/(计算结果!B$19+1)</f>
        <v>1364.3642201080761</v>
      </c>
      <c r="G374" s="11">
        <f t="shared" si="25"/>
        <v>3.8554267898830403</v>
      </c>
      <c r="H374" s="11">
        <f>H373*(计算结果!B$20-1)/(计算结果!B$20+1)+G374*2/(计算结果!B$20+1)</f>
        <v>12.960499284187637</v>
      </c>
      <c r="I374" s="11">
        <f t="shared" si="27"/>
        <v>-18.210144988609194</v>
      </c>
      <c r="J374" s="20" t="str">
        <f ca="1">IFERROR(IF(计算结果!B$22=1,IF(AND(G374&gt;0,H374&gt;0,G374&gt;H374,OFFSET(G374,-计算结果!B$21,0,1,1)&lt;OFFSET(H374,-计算结果!B$21,0,1,1)),"买",IF(AND(G374&lt;0,H374&lt;0,OFFSET(G374,-计算结果!B$21,0,1,1)&gt;OFFSET(H374,-计算结果!B$21,0,1,1)),"卖",J373)),IF(计算结果!B$22=2,IF(AND(H374&gt;OFFSET(H374,-计算结果!B$21,0,1,1),B374&lt;OFFSET(B374,-计算结果!B$21,0,1,1)),"买",IF(AND(H374&lt;OFFSET(H374,-计算结果!B$21,0,1,1),B374&gt;OFFSET(B374,-计算结果!B$21,0,1,1)),"卖",J373)),IF(计算结果!B$22=3,IF(AND(I374&gt;0,OFFSET(I374,-计算结果!B$21,0,1,1)&lt;0),"买",IF(AND(I374&lt;0,OFFSET(I374,-计算结果!B$21,0,1,1)&gt;0),"卖",J373)),""))),"买")</f>
        <v>卖</v>
      </c>
      <c r="K374" s="4" t="str">
        <f t="shared" ca="1" si="29"/>
        <v/>
      </c>
      <c r="L374" s="3">
        <f ca="1">IF(J373="买",B374/B373-1,0)-IF(K374=1,计算结果!B$17,0)</f>
        <v>0</v>
      </c>
      <c r="M374" s="2">
        <f t="shared" ca="1" si="28"/>
        <v>1.3729738904309066</v>
      </c>
      <c r="N374" s="3">
        <f ca="1">1-M374/MAX(M$2:M374)</f>
        <v>5.9759394062571025E-2</v>
      </c>
      <c r="P374" s="2"/>
    </row>
    <row r="375" spans="1:16" x14ac:dyDescent="0.15">
      <c r="A375" s="1">
        <v>38922</v>
      </c>
      <c r="B375" s="2">
        <v>1358.12</v>
      </c>
      <c r="C375" s="3">
        <f t="shared" si="26"/>
        <v>1.5412638363456743E-3</v>
      </c>
      <c r="D375" s="3">
        <f>1-B375/MAX(B$2:B375)</f>
        <v>4.3799680355973591E-2</v>
      </c>
      <c r="E375" s="4">
        <f>E374*(计算结果!B$18-1)/(计算结果!B$18+1)+B375*2/(计算结果!B$18+1)</f>
        <v>1366.6658550675038</v>
      </c>
      <c r="F375" s="4">
        <f>F374*(计算结果!B$19-1)/(计算结果!B$19+1)+B375*2/(计算结果!B$19+1)</f>
        <v>1363.9016852852556</v>
      </c>
      <c r="G375" s="11">
        <f t="shared" si="25"/>
        <v>2.7641697822482456</v>
      </c>
      <c r="H375" s="11">
        <f>H374*(计算结果!B$20-1)/(计算结果!B$20+1)+G375*2/(计算结果!B$20+1)</f>
        <v>10.921233383799759</v>
      </c>
      <c r="I375" s="11">
        <f t="shared" si="27"/>
        <v>-16.314127203103027</v>
      </c>
      <c r="J375" s="20" t="str">
        <f ca="1">IFERROR(IF(计算结果!B$22=1,IF(AND(G375&gt;0,H375&gt;0,G375&gt;H375,OFFSET(G375,-计算结果!B$21,0,1,1)&lt;OFFSET(H375,-计算结果!B$21,0,1,1)),"买",IF(AND(G375&lt;0,H375&lt;0,OFFSET(G375,-计算结果!B$21,0,1,1)&gt;OFFSET(H375,-计算结果!B$21,0,1,1)),"卖",J374)),IF(计算结果!B$22=2,IF(AND(H375&gt;OFFSET(H375,-计算结果!B$21,0,1,1),B375&lt;OFFSET(B375,-计算结果!B$21,0,1,1)),"买",IF(AND(H375&lt;OFFSET(H375,-计算结果!B$21,0,1,1),B375&gt;OFFSET(B375,-计算结果!B$21,0,1,1)),"卖",J374)),IF(计算结果!B$22=3,IF(AND(I375&gt;0,OFFSET(I375,-计算结果!B$21,0,1,1)&lt;0),"买",IF(AND(I375&lt;0,OFFSET(I375,-计算结果!B$21,0,1,1)&gt;0),"卖",J374)),""))),"买")</f>
        <v>卖</v>
      </c>
      <c r="K375" s="4" t="str">
        <f t="shared" ca="1" si="29"/>
        <v/>
      </c>
      <c r="L375" s="3">
        <f ca="1">IF(J374="买",B375/B374-1,0)-IF(K375=1,计算结果!B$17,0)</f>
        <v>0</v>
      </c>
      <c r="M375" s="2">
        <f t="shared" ca="1" si="28"/>
        <v>1.3729738904309066</v>
      </c>
      <c r="N375" s="3">
        <f ca="1">1-M375/MAX(M$2:M375)</f>
        <v>5.9759394062571025E-2</v>
      </c>
      <c r="P375" s="2"/>
    </row>
    <row r="376" spans="1:16" x14ac:dyDescent="0.15">
      <c r="A376" s="1">
        <v>38923</v>
      </c>
      <c r="B376" s="2">
        <v>1374.17</v>
      </c>
      <c r="C376" s="3">
        <f t="shared" si="26"/>
        <v>1.1817806968456468E-2</v>
      </c>
      <c r="D376" s="3">
        <f>1-B376/MAX(B$2:B376)</f>
        <v>3.2499489555244065E-2</v>
      </c>
      <c r="E376" s="4">
        <f>E375*(计算结果!B$18-1)/(计算结果!B$18+1)+B376*2/(计算结果!B$18+1)</f>
        <v>1367.8203389032724</v>
      </c>
      <c r="F376" s="4">
        <f>F375*(计算结果!B$19-1)/(计算结果!B$19+1)+B376*2/(计算结果!B$19+1)</f>
        <v>1364.6623011900515</v>
      </c>
      <c r="G376" s="11">
        <f t="shared" si="25"/>
        <v>3.1580377132208923</v>
      </c>
      <c r="H376" s="11">
        <f>H375*(计算结果!B$20-1)/(计算结果!B$20+1)+G376*2/(计算结果!B$20+1)</f>
        <v>9.3685942496839871</v>
      </c>
      <c r="I376" s="11">
        <f t="shared" si="27"/>
        <v>-12.42111307292619</v>
      </c>
      <c r="J376" s="20" t="str">
        <f ca="1">IFERROR(IF(计算结果!B$22=1,IF(AND(G376&gt;0,H376&gt;0,G376&gt;H376,OFFSET(G376,-计算结果!B$21,0,1,1)&lt;OFFSET(H376,-计算结果!B$21,0,1,1)),"买",IF(AND(G376&lt;0,H376&lt;0,OFFSET(G376,-计算结果!B$21,0,1,1)&gt;OFFSET(H376,-计算结果!B$21,0,1,1)),"卖",J375)),IF(计算结果!B$22=2,IF(AND(H376&gt;OFFSET(H376,-计算结果!B$21,0,1,1),B376&lt;OFFSET(B376,-计算结果!B$21,0,1,1)),"买",IF(AND(H376&lt;OFFSET(H376,-计算结果!B$21,0,1,1),B376&gt;OFFSET(B376,-计算结果!B$21,0,1,1)),"卖",J375)),IF(计算结果!B$22=3,IF(AND(I376&gt;0,OFFSET(I376,-计算结果!B$21,0,1,1)&lt;0),"买",IF(AND(I376&lt;0,OFFSET(I376,-计算结果!B$21,0,1,1)&gt;0),"卖",J375)),""))),"买")</f>
        <v>卖</v>
      </c>
      <c r="K376" s="4" t="str">
        <f t="shared" ca="1" si="29"/>
        <v/>
      </c>
      <c r="L376" s="3">
        <f ca="1">IF(J375="买",B376/B375-1,0)-IF(K376=1,计算结果!B$17,0)</f>
        <v>0</v>
      </c>
      <c r="M376" s="2">
        <f t="shared" ca="1" si="28"/>
        <v>1.3729738904309066</v>
      </c>
      <c r="N376" s="3">
        <f ca="1">1-M376/MAX(M$2:M376)</f>
        <v>5.9759394062571025E-2</v>
      </c>
      <c r="P376" s="2"/>
    </row>
    <row r="377" spans="1:16" x14ac:dyDescent="0.15">
      <c r="A377" s="1">
        <v>38924</v>
      </c>
      <c r="B377" s="2">
        <v>1371.3</v>
      </c>
      <c r="C377" s="3">
        <f t="shared" si="26"/>
        <v>-2.0885334420051027E-3</v>
      </c>
      <c r="D377" s="3">
        <f>1-B377/MAX(B$2:B377)</f>
        <v>3.4520146726464973E-2</v>
      </c>
      <c r="E377" s="4">
        <f>E376*(计算结果!B$18-1)/(计算结果!B$18+1)+B377*2/(计算结果!B$18+1)</f>
        <v>1368.355671379692</v>
      </c>
      <c r="F377" s="4">
        <f>F376*(计算结果!B$19-1)/(计算结果!B$19+1)+B377*2/(计算结果!B$19+1)</f>
        <v>1365.1539825833809</v>
      </c>
      <c r="G377" s="11">
        <f t="shared" si="25"/>
        <v>3.2016887963111458</v>
      </c>
      <c r="H377" s="11">
        <f>H376*(计算结果!B$20-1)/(计算结果!B$20+1)+G377*2/(计算结果!B$20+1)</f>
        <v>8.1352131590094192</v>
      </c>
      <c r="I377" s="11">
        <f t="shared" si="27"/>
        <v>-9.8670487253965469</v>
      </c>
      <c r="J377" s="20" t="str">
        <f ca="1">IFERROR(IF(计算结果!B$22=1,IF(AND(G377&gt;0,H377&gt;0,G377&gt;H377,OFFSET(G377,-计算结果!B$21,0,1,1)&lt;OFFSET(H377,-计算结果!B$21,0,1,1)),"买",IF(AND(G377&lt;0,H377&lt;0,OFFSET(G377,-计算结果!B$21,0,1,1)&gt;OFFSET(H377,-计算结果!B$21,0,1,1)),"卖",J376)),IF(计算结果!B$22=2,IF(AND(H377&gt;OFFSET(H377,-计算结果!B$21,0,1,1),B377&lt;OFFSET(B377,-计算结果!B$21,0,1,1)),"买",IF(AND(H377&lt;OFFSET(H377,-计算结果!B$21,0,1,1),B377&gt;OFFSET(B377,-计算结果!B$21,0,1,1)),"卖",J376)),IF(计算结果!B$22=3,IF(AND(I377&gt;0,OFFSET(I377,-计算结果!B$21,0,1,1)&lt;0),"买",IF(AND(I377&lt;0,OFFSET(I377,-计算结果!B$21,0,1,1)&gt;0),"卖",J376)),""))),"买")</f>
        <v>卖</v>
      </c>
      <c r="K377" s="4" t="str">
        <f t="shared" ca="1" si="29"/>
        <v/>
      </c>
      <c r="L377" s="3">
        <f ca="1">IF(J376="买",B377/B376-1,0)-IF(K377=1,计算结果!B$17,0)</f>
        <v>0</v>
      </c>
      <c r="M377" s="2">
        <f t="shared" ca="1" si="28"/>
        <v>1.3729738904309066</v>
      </c>
      <c r="N377" s="3">
        <f ca="1">1-M377/MAX(M$2:M377)</f>
        <v>5.9759394062571025E-2</v>
      </c>
      <c r="P377" s="2"/>
    </row>
    <row r="378" spans="1:16" x14ac:dyDescent="0.15">
      <c r="A378" s="1">
        <v>38925</v>
      </c>
      <c r="B378" s="2">
        <v>1355.55</v>
      </c>
      <c r="C378" s="3">
        <f t="shared" si="26"/>
        <v>-1.1485451761102605E-2</v>
      </c>
      <c r="D378" s="3">
        <f>1-B378/MAX(B$2:B378)</f>
        <v>4.5609119007554599E-2</v>
      </c>
      <c r="E378" s="4">
        <f>E377*(计算结果!B$18-1)/(计算结果!B$18+1)+B378*2/(计算结果!B$18+1)</f>
        <v>1366.3855680905087</v>
      </c>
      <c r="F378" s="4">
        <f>F377*(计算结果!B$19-1)/(计算结果!B$19+1)+B378*2/(计算结果!B$19+1)</f>
        <v>1364.4425764660934</v>
      </c>
      <c r="G378" s="11">
        <f t="shared" si="25"/>
        <v>1.9429916244152992</v>
      </c>
      <c r="H378" s="11">
        <f>H377*(计算结果!B$20-1)/(计算结果!B$20+1)+G378*2/(计算结果!B$20+1)</f>
        <v>6.8967688520905952</v>
      </c>
      <c r="I378" s="11">
        <f t="shared" si="27"/>
        <v>-9.9075544553505921</v>
      </c>
      <c r="J378" s="20" t="str">
        <f ca="1">IFERROR(IF(计算结果!B$22=1,IF(AND(G378&gt;0,H378&gt;0,G378&gt;H378,OFFSET(G378,-计算结果!B$21,0,1,1)&lt;OFFSET(H378,-计算结果!B$21,0,1,1)),"买",IF(AND(G378&lt;0,H378&lt;0,OFFSET(G378,-计算结果!B$21,0,1,1)&gt;OFFSET(H378,-计算结果!B$21,0,1,1)),"卖",J377)),IF(计算结果!B$22=2,IF(AND(H378&gt;OFFSET(H378,-计算结果!B$21,0,1,1),B378&lt;OFFSET(B378,-计算结果!B$21,0,1,1)),"买",IF(AND(H378&lt;OFFSET(H378,-计算结果!B$21,0,1,1),B378&gt;OFFSET(B378,-计算结果!B$21,0,1,1)),"卖",J377)),IF(计算结果!B$22=3,IF(AND(I378&gt;0,OFFSET(I378,-计算结果!B$21,0,1,1)&lt;0),"买",IF(AND(I378&lt;0,OFFSET(I378,-计算结果!B$21,0,1,1)&gt;0),"卖",J377)),""))),"买")</f>
        <v>卖</v>
      </c>
      <c r="K378" s="4" t="str">
        <f t="shared" ca="1" si="29"/>
        <v/>
      </c>
      <c r="L378" s="3">
        <f ca="1">IF(J377="买",B378/B377-1,0)-IF(K378=1,计算结果!B$17,0)</f>
        <v>0</v>
      </c>
      <c r="M378" s="2">
        <f t="shared" ca="1" si="28"/>
        <v>1.3729738904309066</v>
      </c>
      <c r="N378" s="3">
        <f ca="1">1-M378/MAX(M$2:M378)</f>
        <v>5.9759394062571025E-2</v>
      </c>
      <c r="P378" s="2"/>
    </row>
    <row r="379" spans="1:16" x14ac:dyDescent="0.15">
      <c r="A379" s="1">
        <v>38926</v>
      </c>
      <c r="B379" s="2">
        <v>1341.39</v>
      </c>
      <c r="C379" s="3">
        <f t="shared" si="26"/>
        <v>-1.0445944450591882E-2</v>
      </c>
      <c r="D379" s="3">
        <f>1-B379/MAX(B$2:B379)</f>
        <v>5.5578633134553135E-2</v>
      </c>
      <c r="E379" s="4">
        <f>E378*(计算结果!B$18-1)/(计算结果!B$18+1)+B379*2/(计算结果!B$18+1)</f>
        <v>1362.5400960765844</v>
      </c>
      <c r="F379" s="4">
        <f>F378*(计算结果!B$19-1)/(计算结果!B$19+1)+B379*2/(计算结果!B$19+1)</f>
        <v>1362.7349782093456</v>
      </c>
      <c r="G379" s="11">
        <f t="shared" si="25"/>
        <v>-0.19488213276122224</v>
      </c>
      <c r="H379" s="11">
        <f>H378*(计算结果!B$20-1)/(计算结果!B$20+1)+G379*2/(计算结果!B$20+1)</f>
        <v>5.4784386551202324</v>
      </c>
      <c r="I379" s="11">
        <f t="shared" si="27"/>
        <v>-11.346641575762909</v>
      </c>
      <c r="J379" s="20" t="str">
        <f ca="1">IFERROR(IF(计算结果!B$22=1,IF(AND(G379&gt;0,H379&gt;0,G379&gt;H379,OFFSET(G379,-计算结果!B$21,0,1,1)&lt;OFFSET(H379,-计算结果!B$21,0,1,1)),"买",IF(AND(G379&lt;0,H379&lt;0,OFFSET(G379,-计算结果!B$21,0,1,1)&gt;OFFSET(H379,-计算结果!B$21,0,1,1)),"卖",J378)),IF(计算结果!B$22=2,IF(AND(H379&gt;OFFSET(H379,-计算结果!B$21,0,1,1),B379&lt;OFFSET(B379,-计算结果!B$21,0,1,1)),"买",IF(AND(H379&lt;OFFSET(H379,-计算结果!B$21,0,1,1),B379&gt;OFFSET(B379,-计算结果!B$21,0,1,1)),"卖",J378)),IF(计算结果!B$22=3,IF(AND(I379&gt;0,OFFSET(I379,-计算结果!B$21,0,1,1)&lt;0),"买",IF(AND(I379&lt;0,OFFSET(I379,-计算结果!B$21,0,1,1)&gt;0),"卖",J378)),""))),"买")</f>
        <v>卖</v>
      </c>
      <c r="K379" s="4" t="str">
        <f t="shared" ca="1" si="29"/>
        <v/>
      </c>
      <c r="L379" s="3">
        <f ca="1">IF(J378="买",B379/B378-1,0)-IF(K379=1,计算结果!B$17,0)</f>
        <v>0</v>
      </c>
      <c r="M379" s="2">
        <f t="shared" ca="1" si="28"/>
        <v>1.3729738904309066</v>
      </c>
      <c r="N379" s="3">
        <f ca="1">1-M379/MAX(M$2:M379)</f>
        <v>5.9759394062571025E-2</v>
      </c>
      <c r="P379" s="2"/>
    </row>
    <row r="380" spans="1:16" x14ac:dyDescent="0.15">
      <c r="A380" s="1">
        <v>38929</v>
      </c>
      <c r="B380" s="2">
        <v>1294.33</v>
      </c>
      <c r="C380" s="3">
        <f t="shared" si="26"/>
        <v>-3.5083010906597045E-2</v>
      </c>
      <c r="D380" s="3">
        <f>1-B380/MAX(B$2:B380)</f>
        <v>8.8711778248716899E-2</v>
      </c>
      <c r="E380" s="4">
        <f>E379*(计算结果!B$18-1)/(计算结果!B$18+1)+B380*2/(计算结果!B$18+1)</f>
        <v>1352.0462351417252</v>
      </c>
      <c r="F380" s="4">
        <f>F379*(计算结果!B$19-1)/(计算结果!B$19+1)+B380*2/(计算结果!B$19+1)</f>
        <v>1357.6679427864312</v>
      </c>
      <c r="G380" s="11">
        <f t="shared" si="25"/>
        <v>-5.6217076447060208</v>
      </c>
      <c r="H380" s="11">
        <f>H379*(计算结果!B$20-1)/(计算结果!B$20+1)+G380*2/(计算结果!B$20+1)</f>
        <v>3.258409395154982</v>
      </c>
      <c r="I380" s="11">
        <f t="shared" si="27"/>
        <v>-17.760234079722004</v>
      </c>
      <c r="J380" s="20" t="str">
        <f ca="1">IFERROR(IF(计算结果!B$22=1,IF(AND(G380&gt;0,H380&gt;0,G380&gt;H380,OFFSET(G380,-计算结果!B$21,0,1,1)&lt;OFFSET(H380,-计算结果!B$21,0,1,1)),"买",IF(AND(G380&lt;0,H380&lt;0,OFFSET(G380,-计算结果!B$21,0,1,1)&gt;OFFSET(H380,-计算结果!B$21,0,1,1)),"卖",J379)),IF(计算结果!B$22=2,IF(AND(H380&gt;OFFSET(H380,-计算结果!B$21,0,1,1),B380&lt;OFFSET(B380,-计算结果!B$21,0,1,1)),"买",IF(AND(H380&lt;OFFSET(H380,-计算结果!B$21,0,1,1),B380&gt;OFFSET(B380,-计算结果!B$21,0,1,1)),"卖",J379)),IF(计算结果!B$22=3,IF(AND(I380&gt;0,OFFSET(I380,-计算结果!B$21,0,1,1)&lt;0),"买",IF(AND(I380&lt;0,OFFSET(I380,-计算结果!B$21,0,1,1)&gt;0),"卖",J379)),""))),"买")</f>
        <v>卖</v>
      </c>
      <c r="K380" s="4" t="str">
        <f t="shared" ca="1" si="29"/>
        <v/>
      </c>
      <c r="L380" s="3">
        <f ca="1">IF(J379="买",B380/B379-1,0)-IF(K380=1,计算结果!B$17,0)</f>
        <v>0</v>
      </c>
      <c r="M380" s="2">
        <f t="shared" ca="1" si="28"/>
        <v>1.3729738904309066</v>
      </c>
      <c r="N380" s="3">
        <f ca="1">1-M380/MAX(M$2:M380)</f>
        <v>5.9759394062571025E-2</v>
      </c>
      <c r="P380" s="2"/>
    </row>
    <row r="381" spans="1:16" x14ac:dyDescent="0.15">
      <c r="A381" s="1">
        <v>38930</v>
      </c>
      <c r="B381" s="2">
        <v>1282.06</v>
      </c>
      <c r="C381" s="3">
        <f t="shared" si="26"/>
        <v>-9.4798080860367673E-3</v>
      </c>
      <c r="D381" s="3">
        <f>1-B381/MAX(B$2:B381)</f>
        <v>9.7350615701984777E-2</v>
      </c>
      <c r="E381" s="4">
        <f>E380*(计算结果!B$18-1)/(计算结果!B$18+1)+B381*2/(计算结果!B$18+1)</f>
        <v>1341.2791220429983</v>
      </c>
      <c r="F381" s="4">
        <f>F380*(计算结果!B$19-1)/(计算结果!B$19+1)+B381*2/(计算结果!B$19+1)</f>
        <v>1352.0673544318806</v>
      </c>
      <c r="G381" s="11">
        <f t="shared" si="25"/>
        <v>-10.788232388882307</v>
      </c>
      <c r="H381" s="11">
        <f>H380*(计算结果!B$20-1)/(计算结果!B$20+1)+G381*2/(计算结果!B$20+1)</f>
        <v>0.44908103834752433</v>
      </c>
      <c r="I381" s="11">
        <f t="shared" si="27"/>
        <v>-22.474626854459661</v>
      </c>
      <c r="J381" s="20" t="str">
        <f ca="1">IFERROR(IF(计算结果!B$22=1,IF(AND(G381&gt;0,H381&gt;0,G381&gt;H381,OFFSET(G381,-计算结果!B$21,0,1,1)&lt;OFFSET(H381,-计算结果!B$21,0,1,1)),"买",IF(AND(G381&lt;0,H381&lt;0,OFFSET(G381,-计算结果!B$21,0,1,1)&gt;OFFSET(H381,-计算结果!B$21,0,1,1)),"卖",J380)),IF(计算结果!B$22=2,IF(AND(H381&gt;OFFSET(H381,-计算结果!B$21,0,1,1),B381&lt;OFFSET(B381,-计算结果!B$21,0,1,1)),"买",IF(AND(H381&lt;OFFSET(H381,-计算结果!B$21,0,1,1),B381&gt;OFFSET(B381,-计算结果!B$21,0,1,1)),"卖",J380)),IF(计算结果!B$22=3,IF(AND(I381&gt;0,OFFSET(I381,-计算结果!B$21,0,1,1)&lt;0),"买",IF(AND(I381&lt;0,OFFSET(I381,-计算结果!B$21,0,1,1)&gt;0),"卖",J380)),""))),"买")</f>
        <v>卖</v>
      </c>
      <c r="K381" s="4" t="str">
        <f t="shared" ca="1" si="29"/>
        <v/>
      </c>
      <c r="L381" s="3">
        <f ca="1">IF(J380="买",B381/B380-1,0)-IF(K381=1,计算结果!B$17,0)</f>
        <v>0</v>
      </c>
      <c r="M381" s="2">
        <f t="shared" ca="1" si="28"/>
        <v>1.3729738904309066</v>
      </c>
      <c r="N381" s="3">
        <f ca="1">1-M381/MAX(M$2:M381)</f>
        <v>5.9759394062571025E-2</v>
      </c>
      <c r="P381" s="2"/>
    </row>
    <row r="382" spans="1:16" x14ac:dyDescent="0.15">
      <c r="A382" s="1">
        <v>38931</v>
      </c>
      <c r="B382" s="2">
        <v>1275.0899999999999</v>
      </c>
      <c r="C382" s="3">
        <f t="shared" si="26"/>
        <v>-5.4365630313714108E-3</v>
      </c>
      <c r="D382" s="3">
        <f>1-B382/MAX(B$2:B382)</f>
        <v>0.10225792597494954</v>
      </c>
      <c r="E382" s="4">
        <f>E381*(计算结果!B$18-1)/(计算结果!B$18+1)+B382*2/(计算结果!B$18+1)</f>
        <v>1331.0961801902292</v>
      </c>
      <c r="F382" s="4">
        <f>F381*(计算结果!B$19-1)/(计算结果!B$19+1)+B382*2/(计算结果!B$19+1)</f>
        <v>1346.3653281776672</v>
      </c>
      <c r="G382" s="11">
        <f t="shared" si="25"/>
        <v>-15.269147987437918</v>
      </c>
      <c r="H382" s="11">
        <f>H381*(计算结果!B$20-1)/(计算结果!B$20+1)+G382*2/(计算结果!B$20+1)</f>
        <v>-2.6945647668095645</v>
      </c>
      <c r="I382" s="11">
        <f t="shared" si="27"/>
        <v>-25.149166441256707</v>
      </c>
      <c r="J382" s="20" t="str">
        <f ca="1">IFERROR(IF(计算结果!B$22=1,IF(AND(G382&gt;0,H382&gt;0,G382&gt;H382,OFFSET(G382,-计算结果!B$21,0,1,1)&lt;OFFSET(H382,-计算结果!B$21,0,1,1)),"买",IF(AND(G382&lt;0,H382&lt;0,OFFSET(G382,-计算结果!B$21,0,1,1)&gt;OFFSET(H382,-计算结果!B$21,0,1,1)),"卖",J381)),IF(计算结果!B$22=2,IF(AND(H382&gt;OFFSET(H382,-计算结果!B$21,0,1,1),B382&lt;OFFSET(B382,-计算结果!B$21,0,1,1)),"买",IF(AND(H382&lt;OFFSET(H382,-计算结果!B$21,0,1,1),B382&gt;OFFSET(B382,-计算结果!B$21,0,1,1)),"卖",J381)),IF(计算结果!B$22=3,IF(AND(I382&gt;0,OFFSET(I382,-计算结果!B$21,0,1,1)&lt;0),"买",IF(AND(I382&lt;0,OFFSET(I382,-计算结果!B$21,0,1,1)&gt;0),"卖",J381)),""))),"买")</f>
        <v>卖</v>
      </c>
      <c r="K382" s="4" t="str">
        <f t="shared" ca="1" si="29"/>
        <v/>
      </c>
      <c r="L382" s="3">
        <f ca="1">IF(J381="买",B382/B381-1,0)-IF(K382=1,计算结果!B$17,0)</f>
        <v>0</v>
      </c>
      <c r="M382" s="2">
        <f t="shared" ca="1" si="28"/>
        <v>1.3729738904309066</v>
      </c>
      <c r="N382" s="3">
        <f ca="1">1-M382/MAX(M$2:M382)</f>
        <v>5.9759394062571025E-2</v>
      </c>
      <c r="P382" s="2"/>
    </row>
    <row r="383" spans="1:16" x14ac:dyDescent="0.15">
      <c r="A383" s="1">
        <v>38932</v>
      </c>
      <c r="B383" s="2">
        <v>1271.74</v>
      </c>
      <c r="C383" s="3">
        <f t="shared" si="26"/>
        <v>-2.6272655263549494E-3</v>
      </c>
      <c r="D383" s="3">
        <f>1-B383/MAX(B$2:B383)</f>
        <v>0.10461653277759386</v>
      </c>
      <c r="E383" s="4">
        <f>E382*(计算结果!B$18-1)/(计算结果!B$18+1)+B383*2/(计算结果!B$18+1)</f>
        <v>1321.9644601609632</v>
      </c>
      <c r="F383" s="4">
        <f>F382*(计算结果!B$19-1)/(计算结果!B$19+1)+B383*2/(计算结果!B$19+1)</f>
        <v>1340.8375260904327</v>
      </c>
      <c r="G383" s="11">
        <f t="shared" si="25"/>
        <v>-18.873065929469476</v>
      </c>
      <c r="H383" s="11">
        <f>H382*(计算结果!B$20-1)/(计算结果!B$20+1)+G383*2/(计算结果!B$20+1)</f>
        <v>-5.9302649993415475</v>
      </c>
      <c r="I383" s="11">
        <f t="shared" si="27"/>
        <v>-25.885601860255857</v>
      </c>
      <c r="J383" s="20" t="str">
        <f ca="1">IFERROR(IF(计算结果!B$22=1,IF(AND(G383&gt;0,H383&gt;0,G383&gt;H383,OFFSET(G383,-计算结果!B$21,0,1,1)&lt;OFFSET(H383,-计算结果!B$21,0,1,1)),"买",IF(AND(G383&lt;0,H383&lt;0,OFFSET(G383,-计算结果!B$21,0,1,1)&gt;OFFSET(H383,-计算结果!B$21,0,1,1)),"卖",J382)),IF(计算结果!B$22=2,IF(AND(H383&gt;OFFSET(H383,-计算结果!B$21,0,1,1),B383&lt;OFFSET(B383,-计算结果!B$21,0,1,1)),"买",IF(AND(H383&lt;OFFSET(H383,-计算结果!B$21,0,1,1),B383&gt;OFFSET(B383,-计算结果!B$21,0,1,1)),"卖",J382)),IF(计算结果!B$22=3,IF(AND(I383&gt;0,OFFSET(I383,-计算结果!B$21,0,1,1)&lt;0),"买",IF(AND(I383&lt;0,OFFSET(I383,-计算结果!B$21,0,1,1)&gt;0),"卖",J382)),""))),"买")</f>
        <v>卖</v>
      </c>
      <c r="K383" s="4" t="str">
        <f t="shared" ca="1" si="29"/>
        <v/>
      </c>
      <c r="L383" s="3">
        <f ca="1">IF(J382="买",B383/B382-1,0)-IF(K383=1,计算结果!B$17,0)</f>
        <v>0</v>
      </c>
      <c r="M383" s="2">
        <f t="shared" ca="1" si="28"/>
        <v>1.3729738904309066</v>
      </c>
      <c r="N383" s="3">
        <f ca="1">1-M383/MAX(M$2:M383)</f>
        <v>5.9759394062571025E-2</v>
      </c>
      <c r="P383" s="2"/>
    </row>
    <row r="384" spans="1:16" x14ac:dyDescent="0.15">
      <c r="A384" s="1">
        <v>38933</v>
      </c>
      <c r="B384" s="2">
        <v>1241.9100000000001</v>
      </c>
      <c r="C384" s="3">
        <f t="shared" si="26"/>
        <v>-2.3456052337741951E-2</v>
      </c>
      <c r="D384" s="3">
        <f>1-B384/MAX(B$2:B384)</f>
        <v>0.12561869424711147</v>
      </c>
      <c r="E384" s="4">
        <f>E383*(计算结果!B$18-1)/(计算结果!B$18+1)+B384*2/(计算结果!B$18+1)</f>
        <v>1309.648389366969</v>
      </c>
      <c r="F384" s="4">
        <f>F383*(计算结果!B$19-1)/(计算结果!B$19+1)+B384*2/(计算结果!B$19+1)</f>
        <v>1333.509561194845</v>
      </c>
      <c r="G384" s="11">
        <f t="shared" si="25"/>
        <v>-23.861171827875978</v>
      </c>
      <c r="H384" s="11">
        <f>H383*(计算结果!B$20-1)/(计算结果!B$20+1)+G384*2/(计算结果!B$20+1)</f>
        <v>-9.5164463650484343</v>
      </c>
      <c r="I384" s="11">
        <f t="shared" si="27"/>
        <v>-28.689450925655088</v>
      </c>
      <c r="J384" s="20" t="str">
        <f ca="1">IFERROR(IF(计算结果!B$22=1,IF(AND(G384&gt;0,H384&gt;0,G384&gt;H384,OFFSET(G384,-计算结果!B$21,0,1,1)&lt;OFFSET(H384,-计算结果!B$21,0,1,1)),"买",IF(AND(G384&lt;0,H384&lt;0,OFFSET(G384,-计算结果!B$21,0,1,1)&gt;OFFSET(H384,-计算结果!B$21,0,1,1)),"卖",J383)),IF(计算结果!B$22=2,IF(AND(H384&gt;OFFSET(H384,-计算结果!B$21,0,1,1),B384&lt;OFFSET(B384,-计算结果!B$21,0,1,1)),"买",IF(AND(H384&lt;OFFSET(H384,-计算结果!B$21,0,1,1),B384&gt;OFFSET(B384,-计算结果!B$21,0,1,1)),"卖",J383)),IF(计算结果!B$22=3,IF(AND(I384&gt;0,OFFSET(I384,-计算结果!B$21,0,1,1)&lt;0),"买",IF(AND(I384&lt;0,OFFSET(I384,-计算结果!B$21,0,1,1)&gt;0),"卖",J383)),""))),"买")</f>
        <v>卖</v>
      </c>
      <c r="K384" s="4" t="str">
        <f t="shared" ca="1" si="29"/>
        <v/>
      </c>
      <c r="L384" s="3">
        <f ca="1">IF(J383="买",B384/B383-1,0)-IF(K384=1,计算结果!B$17,0)</f>
        <v>0</v>
      </c>
      <c r="M384" s="2">
        <f t="shared" ca="1" si="28"/>
        <v>1.3729738904309066</v>
      </c>
      <c r="N384" s="3">
        <f ca="1">1-M384/MAX(M$2:M384)</f>
        <v>5.9759394062571025E-2</v>
      </c>
      <c r="P384" s="2"/>
    </row>
    <row r="385" spans="1:16" x14ac:dyDescent="0.15">
      <c r="A385" s="1">
        <v>38936</v>
      </c>
      <c r="B385" s="2">
        <v>1224.0999999999999</v>
      </c>
      <c r="C385" s="3">
        <f t="shared" si="26"/>
        <v>-1.4340813746567926E-2</v>
      </c>
      <c r="D385" s="3">
        <f>1-B385/MAX(B$2:B385)</f>
        <v>0.13815803369639457</v>
      </c>
      <c r="E385" s="4">
        <f>E384*(计算结果!B$18-1)/(计算结果!B$18+1)+B385*2/(计算结果!B$18+1)</f>
        <v>1296.4870986951278</v>
      </c>
      <c r="F385" s="4">
        <f>F384*(计算结果!B$19-1)/(计算结果!B$19+1)+B385*2/(计算结果!B$19+1)</f>
        <v>1325.4051492544861</v>
      </c>
      <c r="G385" s="11">
        <f t="shared" si="25"/>
        <v>-28.918050559358335</v>
      </c>
      <c r="H385" s="11">
        <f>H384*(计算结果!B$20-1)/(计算结果!B$20+1)+G385*2/(计算结果!B$20+1)</f>
        <v>-13.396767203910414</v>
      </c>
      <c r="I385" s="11">
        <f t="shared" si="27"/>
        <v>-31.042566710895841</v>
      </c>
      <c r="J385" s="20" t="str">
        <f ca="1">IFERROR(IF(计算结果!B$22=1,IF(AND(G385&gt;0,H385&gt;0,G385&gt;H385,OFFSET(G385,-计算结果!B$21,0,1,1)&lt;OFFSET(H385,-计算结果!B$21,0,1,1)),"买",IF(AND(G385&lt;0,H385&lt;0,OFFSET(G385,-计算结果!B$21,0,1,1)&gt;OFFSET(H385,-计算结果!B$21,0,1,1)),"卖",J384)),IF(计算结果!B$22=2,IF(AND(H385&gt;OFFSET(H385,-计算结果!B$21,0,1,1),B385&lt;OFFSET(B385,-计算结果!B$21,0,1,1)),"买",IF(AND(H385&lt;OFFSET(H385,-计算结果!B$21,0,1,1),B385&gt;OFFSET(B385,-计算结果!B$21,0,1,1)),"卖",J384)),IF(计算结果!B$22=3,IF(AND(I385&gt;0,OFFSET(I385,-计算结果!B$21,0,1,1)&lt;0),"买",IF(AND(I385&lt;0,OFFSET(I385,-计算结果!B$21,0,1,1)&gt;0),"卖",J384)),""))),"买")</f>
        <v>卖</v>
      </c>
      <c r="K385" s="4" t="str">
        <f t="shared" ca="1" si="29"/>
        <v/>
      </c>
      <c r="L385" s="3">
        <f ca="1">IF(J384="买",B385/B384-1,0)-IF(K385=1,计算结果!B$17,0)</f>
        <v>0</v>
      </c>
      <c r="M385" s="2">
        <f t="shared" ca="1" si="28"/>
        <v>1.3729738904309066</v>
      </c>
      <c r="N385" s="3">
        <f ca="1">1-M385/MAX(M$2:M385)</f>
        <v>5.9759394062571025E-2</v>
      </c>
      <c r="P385" s="2"/>
    </row>
    <row r="386" spans="1:16" x14ac:dyDescent="0.15">
      <c r="A386" s="1">
        <v>38937</v>
      </c>
      <c r="B386" s="2">
        <v>1252.3900000000001</v>
      </c>
      <c r="C386" s="3">
        <f t="shared" si="26"/>
        <v>2.3110856956131132E-2</v>
      </c>
      <c r="D386" s="3">
        <f>1-B386/MAX(B$2:B386)</f>
        <v>0.11824012729436106</v>
      </c>
      <c r="E386" s="4">
        <f>E385*(计算结果!B$18-1)/(计算结果!B$18+1)+B386*2/(计算结果!B$18+1)</f>
        <v>1289.7029296651081</v>
      </c>
      <c r="F386" s="4">
        <f>F385*(计算结果!B$19-1)/(计算结果!B$19+1)+B386*2/(计算结果!B$19+1)</f>
        <v>1319.9966196800797</v>
      </c>
      <c r="G386" s="11">
        <f t="shared" si="25"/>
        <v>-30.293690014971617</v>
      </c>
      <c r="H386" s="11">
        <f>H385*(计算结果!B$20-1)/(计算结果!B$20+1)+G386*2/(计算结果!B$20+1)</f>
        <v>-16.776151766122652</v>
      </c>
      <c r="I386" s="11">
        <f t="shared" si="27"/>
        <v>-27.035076497697929</v>
      </c>
      <c r="J386" s="20" t="str">
        <f ca="1">IFERROR(IF(计算结果!B$22=1,IF(AND(G386&gt;0,H386&gt;0,G386&gt;H386,OFFSET(G386,-计算结果!B$21,0,1,1)&lt;OFFSET(H386,-计算结果!B$21,0,1,1)),"买",IF(AND(G386&lt;0,H386&lt;0,OFFSET(G386,-计算结果!B$21,0,1,1)&gt;OFFSET(H386,-计算结果!B$21,0,1,1)),"卖",J385)),IF(计算结果!B$22=2,IF(AND(H386&gt;OFFSET(H386,-计算结果!B$21,0,1,1),B386&lt;OFFSET(B386,-计算结果!B$21,0,1,1)),"买",IF(AND(H386&lt;OFFSET(H386,-计算结果!B$21,0,1,1),B386&gt;OFFSET(B386,-计算结果!B$21,0,1,1)),"卖",J385)),IF(计算结果!B$22=3,IF(AND(I386&gt;0,OFFSET(I386,-计算结果!B$21,0,1,1)&lt;0),"买",IF(AND(I386&lt;0,OFFSET(I386,-计算结果!B$21,0,1,1)&gt;0),"卖",J385)),""))),"买")</f>
        <v>卖</v>
      </c>
      <c r="K386" s="4" t="str">
        <f t="shared" ca="1" si="29"/>
        <v/>
      </c>
      <c r="L386" s="3">
        <f ca="1">IF(J385="买",B386/B385-1,0)-IF(K386=1,计算结果!B$17,0)</f>
        <v>0</v>
      </c>
      <c r="M386" s="2">
        <f t="shared" ca="1" si="28"/>
        <v>1.3729738904309066</v>
      </c>
      <c r="N386" s="3">
        <f ca="1">1-M386/MAX(M$2:M386)</f>
        <v>5.9759394062571025E-2</v>
      </c>
      <c r="P386" s="2"/>
    </row>
    <row r="387" spans="1:16" x14ac:dyDescent="0.15">
      <c r="A387" s="1">
        <v>38938</v>
      </c>
      <c r="B387" s="2">
        <v>1251.3</v>
      </c>
      <c r="C387" s="3">
        <f t="shared" si="26"/>
        <v>-8.7033591772545105E-4</v>
      </c>
      <c r="D387" s="3">
        <f>1-B387/MAX(B$2:B387)</f>
        <v>0.11900755458238577</v>
      </c>
      <c r="E387" s="4">
        <f>E386*(计算结果!B$18-1)/(计算结果!B$18+1)+B387*2/(计算结果!B$18+1)</f>
        <v>1283.7947866397067</v>
      </c>
      <c r="F387" s="4">
        <f>F386*(计算结果!B$19-1)/(计算结果!B$19+1)+B387*2/(计算结果!B$19+1)</f>
        <v>1314.9079811852589</v>
      </c>
      <c r="G387" s="11">
        <f t="shared" ref="G387:G450" si="30">E387-F387</f>
        <v>-31.113194545552233</v>
      </c>
      <c r="H387" s="11">
        <f>H386*(计算结果!B$20-1)/(计算结果!B$20+1)+G387*2/(计算结果!B$20+1)</f>
        <v>-19.643560322008568</v>
      </c>
      <c r="I387" s="11">
        <f t="shared" si="27"/>
        <v>-22.939268447087329</v>
      </c>
      <c r="J387" s="20" t="str">
        <f ca="1">IFERROR(IF(计算结果!B$22=1,IF(AND(G387&gt;0,H387&gt;0,G387&gt;H387,OFFSET(G387,-计算结果!B$21,0,1,1)&lt;OFFSET(H387,-计算结果!B$21,0,1,1)),"买",IF(AND(G387&lt;0,H387&lt;0,OFFSET(G387,-计算结果!B$21,0,1,1)&gt;OFFSET(H387,-计算结果!B$21,0,1,1)),"卖",J386)),IF(计算结果!B$22=2,IF(AND(H387&gt;OFFSET(H387,-计算结果!B$21,0,1,1),B387&lt;OFFSET(B387,-计算结果!B$21,0,1,1)),"买",IF(AND(H387&lt;OFFSET(H387,-计算结果!B$21,0,1,1),B387&gt;OFFSET(B387,-计算结果!B$21,0,1,1)),"卖",J386)),IF(计算结果!B$22=3,IF(AND(I387&gt;0,OFFSET(I387,-计算结果!B$21,0,1,1)&lt;0),"买",IF(AND(I387&lt;0,OFFSET(I387,-计算结果!B$21,0,1,1)&gt;0),"卖",J386)),""))),"买")</f>
        <v>卖</v>
      </c>
      <c r="K387" s="4" t="str">
        <f t="shared" ca="1" si="29"/>
        <v/>
      </c>
      <c r="L387" s="3">
        <f ca="1">IF(J386="买",B387/B386-1,0)-IF(K387=1,计算结果!B$17,0)</f>
        <v>0</v>
      </c>
      <c r="M387" s="2">
        <f t="shared" ca="1" si="28"/>
        <v>1.3729738904309066</v>
      </c>
      <c r="N387" s="3">
        <f ca="1">1-M387/MAX(M$2:M387)</f>
        <v>5.9759394062571025E-2</v>
      </c>
      <c r="P387" s="2"/>
    </row>
    <row r="388" spans="1:16" x14ac:dyDescent="0.15">
      <c r="A388" s="1">
        <v>38939</v>
      </c>
      <c r="B388" s="2">
        <v>1271.47</v>
      </c>
      <c r="C388" s="3">
        <f t="shared" ref="C388:C451" si="31">B388/B387-1</f>
        <v>1.6119235994565662E-2</v>
      </c>
      <c r="D388" s="3">
        <f>1-B388/MAX(B$2:B388)</f>
        <v>0.10480662944526975</v>
      </c>
      <c r="E388" s="4">
        <f>E387*(计算结果!B$18-1)/(计算结果!B$18+1)+B388*2/(计算结果!B$18+1)</f>
        <v>1281.8986656182133</v>
      </c>
      <c r="F388" s="4">
        <f>F387*(计算结果!B$19-1)/(计算结果!B$19+1)+B388*2/(计算结果!B$19+1)</f>
        <v>1311.6903529493138</v>
      </c>
      <c r="G388" s="11">
        <f t="shared" si="30"/>
        <v>-29.791687331100547</v>
      </c>
      <c r="H388" s="11">
        <f>H387*(计算结果!B$20-1)/(计算结果!B$20+1)+G388*2/(计算结果!B$20+1)</f>
        <v>-21.673185723826965</v>
      </c>
      <c r="I388" s="11">
        <f t="shared" ref="I388:I451" si="32">2*(G388-H388)</f>
        <v>-16.237003214547165</v>
      </c>
      <c r="J388" s="20" t="str">
        <f ca="1">IFERROR(IF(计算结果!B$22=1,IF(AND(G388&gt;0,H388&gt;0,G388&gt;H388,OFFSET(G388,-计算结果!B$21,0,1,1)&lt;OFFSET(H388,-计算结果!B$21,0,1,1)),"买",IF(AND(G388&lt;0,H388&lt;0,OFFSET(G388,-计算结果!B$21,0,1,1)&gt;OFFSET(H388,-计算结果!B$21,0,1,1)),"卖",J387)),IF(计算结果!B$22=2,IF(AND(H388&gt;OFFSET(H388,-计算结果!B$21,0,1,1),B388&lt;OFFSET(B388,-计算结果!B$21,0,1,1)),"买",IF(AND(H388&lt;OFFSET(H388,-计算结果!B$21,0,1,1),B388&gt;OFFSET(B388,-计算结果!B$21,0,1,1)),"卖",J387)),IF(计算结果!B$22=3,IF(AND(I388&gt;0,OFFSET(I388,-计算结果!B$21,0,1,1)&lt;0),"买",IF(AND(I388&lt;0,OFFSET(I388,-计算结果!B$21,0,1,1)&gt;0),"卖",J387)),""))),"买")</f>
        <v>卖</v>
      </c>
      <c r="K388" s="4" t="str">
        <f t="shared" ca="1" si="29"/>
        <v/>
      </c>
      <c r="L388" s="3">
        <f ca="1">IF(J387="买",B388/B387-1,0)-IF(K388=1,计算结果!B$17,0)</f>
        <v>0</v>
      </c>
      <c r="M388" s="2">
        <f t="shared" ref="M388:M451" ca="1" si="33">IFERROR(M387*(1+L388),M387)</f>
        <v>1.3729738904309066</v>
      </c>
      <c r="N388" s="3">
        <f ca="1">1-M388/MAX(M$2:M388)</f>
        <v>5.9759394062571025E-2</v>
      </c>
      <c r="P388" s="2"/>
    </row>
    <row r="389" spans="1:16" x14ac:dyDescent="0.15">
      <c r="A389" s="1">
        <v>38940</v>
      </c>
      <c r="B389" s="2">
        <v>1275.6500000000001</v>
      </c>
      <c r="C389" s="3">
        <f t="shared" si="31"/>
        <v>3.2875333275657059E-3</v>
      </c>
      <c r="D389" s="3">
        <f>1-B389/MAX(B$2:B389)</f>
        <v>0.10186365140495512</v>
      </c>
      <c r="E389" s="4">
        <f>E388*(计算结果!B$18-1)/(计算结果!B$18+1)+B389*2/(计算结果!B$18+1)</f>
        <v>1280.9373324461803</v>
      </c>
      <c r="F389" s="4">
        <f>F388*(计算结果!B$19-1)/(计算结果!B$19+1)+B389*2/(计算结果!B$19+1)</f>
        <v>1309.0206971752907</v>
      </c>
      <c r="G389" s="11">
        <f t="shared" si="30"/>
        <v>-28.083364729110372</v>
      </c>
      <c r="H389" s="11">
        <f>H388*(计算结果!B$20-1)/(计算结果!B$20+1)+G389*2/(计算结果!B$20+1)</f>
        <v>-22.955221524883648</v>
      </c>
      <c r="I389" s="11">
        <f t="shared" si="32"/>
        <v>-10.256286408453448</v>
      </c>
      <c r="J389" s="20" t="str">
        <f ca="1">IFERROR(IF(计算结果!B$22=1,IF(AND(G389&gt;0,H389&gt;0,G389&gt;H389,OFFSET(G389,-计算结果!B$21,0,1,1)&lt;OFFSET(H389,-计算结果!B$21,0,1,1)),"买",IF(AND(G389&lt;0,H389&lt;0,OFFSET(G389,-计算结果!B$21,0,1,1)&gt;OFFSET(H389,-计算结果!B$21,0,1,1)),"卖",J388)),IF(计算结果!B$22=2,IF(AND(H389&gt;OFFSET(H389,-计算结果!B$21,0,1,1),B389&lt;OFFSET(B389,-计算结果!B$21,0,1,1)),"买",IF(AND(H389&lt;OFFSET(H389,-计算结果!B$21,0,1,1),B389&gt;OFFSET(B389,-计算结果!B$21,0,1,1)),"卖",J388)),IF(计算结果!B$22=3,IF(AND(I389&gt;0,OFFSET(I389,-计算结果!B$21,0,1,1)&lt;0),"买",IF(AND(I389&lt;0,OFFSET(I389,-计算结果!B$21,0,1,1)&gt;0),"卖",J388)),""))),"买")</f>
        <v>卖</v>
      </c>
      <c r="K389" s="4" t="str">
        <f t="shared" ref="K389:K452" ca="1" si="34">IF(J388&lt;&gt;J389,1,"")</f>
        <v/>
      </c>
      <c r="L389" s="3">
        <f ca="1">IF(J388="买",B389/B388-1,0)-IF(K389=1,计算结果!B$17,0)</f>
        <v>0</v>
      </c>
      <c r="M389" s="2">
        <f t="shared" ca="1" si="33"/>
        <v>1.3729738904309066</v>
      </c>
      <c r="N389" s="3">
        <f ca="1">1-M389/MAX(M$2:M389)</f>
        <v>5.9759394062571025E-2</v>
      </c>
      <c r="P389" s="2"/>
    </row>
    <row r="390" spans="1:16" x14ac:dyDescent="0.15">
      <c r="A390" s="1">
        <v>38943</v>
      </c>
      <c r="B390" s="2">
        <v>1245.72</v>
      </c>
      <c r="C390" s="3">
        <f t="shared" si="31"/>
        <v>-2.3462548504683989E-2</v>
      </c>
      <c r="D390" s="3">
        <f>1-B390/MAX(B$2:B390)</f>
        <v>0.12293621904768604</v>
      </c>
      <c r="E390" s="4">
        <f>E389*(计算结果!B$18-1)/(计算结果!B$18+1)+B390*2/(计算结果!B$18+1)</f>
        <v>1275.519281300614</v>
      </c>
      <c r="F390" s="4">
        <f>F389*(计算结果!B$19-1)/(计算结果!B$19+1)+B390*2/(计算结果!B$19+1)</f>
        <v>1304.3317566437877</v>
      </c>
      <c r="G390" s="11">
        <f t="shared" si="30"/>
        <v>-28.812475343173674</v>
      </c>
      <c r="H390" s="11">
        <f>H389*(计算结果!B$20-1)/(计算结果!B$20+1)+G390*2/(计算结果!B$20+1)</f>
        <v>-24.126672288541652</v>
      </c>
      <c r="I390" s="11">
        <f t="shared" si="32"/>
        <v>-9.371606109264043</v>
      </c>
      <c r="J390" s="20" t="str">
        <f ca="1">IFERROR(IF(计算结果!B$22=1,IF(AND(G390&gt;0,H390&gt;0,G390&gt;H390,OFFSET(G390,-计算结果!B$21,0,1,1)&lt;OFFSET(H390,-计算结果!B$21,0,1,1)),"买",IF(AND(G390&lt;0,H390&lt;0,OFFSET(G390,-计算结果!B$21,0,1,1)&gt;OFFSET(H390,-计算结果!B$21,0,1,1)),"卖",J389)),IF(计算结果!B$22=2,IF(AND(H390&gt;OFFSET(H390,-计算结果!B$21,0,1,1),B390&lt;OFFSET(B390,-计算结果!B$21,0,1,1)),"买",IF(AND(H390&lt;OFFSET(H390,-计算结果!B$21,0,1,1),B390&gt;OFFSET(B390,-计算结果!B$21,0,1,1)),"卖",J389)),IF(计算结果!B$22=3,IF(AND(I390&gt;0,OFFSET(I390,-计算结果!B$21,0,1,1)&lt;0),"买",IF(AND(I390&lt;0,OFFSET(I390,-计算结果!B$21,0,1,1)&gt;0),"卖",J389)),""))),"买")</f>
        <v>卖</v>
      </c>
      <c r="K390" s="4" t="str">
        <f t="shared" ca="1" si="34"/>
        <v/>
      </c>
      <c r="L390" s="3">
        <f ca="1">IF(J389="买",B390/B389-1,0)-IF(K390=1,计算结果!B$17,0)</f>
        <v>0</v>
      </c>
      <c r="M390" s="2">
        <f t="shared" ca="1" si="33"/>
        <v>1.3729738904309066</v>
      </c>
      <c r="N390" s="3">
        <f ca="1">1-M390/MAX(M$2:M390)</f>
        <v>5.9759394062571025E-2</v>
      </c>
      <c r="P390" s="2"/>
    </row>
    <row r="391" spans="1:16" x14ac:dyDescent="0.15">
      <c r="A391" s="1">
        <v>38944</v>
      </c>
      <c r="B391" s="2">
        <v>1265.8599999999999</v>
      </c>
      <c r="C391" s="3">
        <f t="shared" si="31"/>
        <v>1.616735703047234E-2</v>
      </c>
      <c r="D391" s="3">
        <f>1-B391/MAX(B$2:B391)</f>
        <v>0.10875641576253403</v>
      </c>
      <c r="E391" s="4">
        <f>E390*(计算结果!B$18-1)/(计算结果!B$18+1)+B391*2/(计算结果!B$18+1)</f>
        <v>1274.0332380235964</v>
      </c>
      <c r="F391" s="4">
        <f>F390*(计算结果!B$19-1)/(计算结果!B$19+1)+B391*2/(计算结果!B$19+1)</f>
        <v>1301.4819968923962</v>
      </c>
      <c r="G391" s="11">
        <f t="shared" si="30"/>
        <v>-27.448758868799814</v>
      </c>
      <c r="H391" s="11">
        <f>H390*(计算结果!B$20-1)/(计算结果!B$20+1)+G391*2/(计算结果!B$20+1)</f>
        <v>-24.791089604593285</v>
      </c>
      <c r="I391" s="11">
        <f t="shared" si="32"/>
        <v>-5.3153385284130579</v>
      </c>
      <c r="J391" s="20" t="str">
        <f ca="1">IFERROR(IF(计算结果!B$22=1,IF(AND(G391&gt;0,H391&gt;0,G391&gt;H391,OFFSET(G391,-计算结果!B$21,0,1,1)&lt;OFFSET(H391,-计算结果!B$21,0,1,1)),"买",IF(AND(G391&lt;0,H391&lt;0,OFFSET(G391,-计算结果!B$21,0,1,1)&gt;OFFSET(H391,-计算结果!B$21,0,1,1)),"卖",J390)),IF(计算结果!B$22=2,IF(AND(H391&gt;OFFSET(H391,-计算结果!B$21,0,1,1),B391&lt;OFFSET(B391,-计算结果!B$21,0,1,1)),"买",IF(AND(H391&lt;OFFSET(H391,-计算结果!B$21,0,1,1),B391&gt;OFFSET(B391,-计算结果!B$21,0,1,1)),"卖",J390)),IF(计算结果!B$22=3,IF(AND(I391&gt;0,OFFSET(I391,-计算结果!B$21,0,1,1)&lt;0),"买",IF(AND(I391&lt;0,OFFSET(I391,-计算结果!B$21,0,1,1)&gt;0),"卖",J390)),""))),"买")</f>
        <v>卖</v>
      </c>
      <c r="K391" s="4" t="str">
        <f t="shared" ca="1" si="34"/>
        <v/>
      </c>
      <c r="L391" s="3">
        <f ca="1">IF(J390="买",B391/B390-1,0)-IF(K391=1,计算结果!B$17,0)</f>
        <v>0</v>
      </c>
      <c r="M391" s="2">
        <f t="shared" ca="1" si="33"/>
        <v>1.3729738904309066</v>
      </c>
      <c r="N391" s="3">
        <f ca="1">1-M391/MAX(M$2:M391)</f>
        <v>5.9759394062571025E-2</v>
      </c>
      <c r="P391" s="2"/>
    </row>
    <row r="392" spans="1:16" x14ac:dyDescent="0.15">
      <c r="A392" s="1">
        <v>38945</v>
      </c>
      <c r="B392" s="2">
        <v>1283.57</v>
      </c>
      <c r="C392" s="3">
        <f t="shared" si="31"/>
        <v>1.3990488679632929E-2</v>
      </c>
      <c r="D392" s="3">
        <f>1-B392/MAX(B$2:B392)</f>
        <v>9.628748248646446E-2</v>
      </c>
      <c r="E392" s="4">
        <f>E391*(计算结果!B$18-1)/(计算结果!B$18+1)+B392*2/(计算结果!B$18+1)</f>
        <v>1275.5004321738122</v>
      </c>
      <c r="F392" s="4">
        <f>F391*(计算结果!B$19-1)/(计算结果!B$19+1)+B392*2/(计算结果!B$19+1)</f>
        <v>1300.1551823077741</v>
      </c>
      <c r="G392" s="11">
        <f t="shared" si="30"/>
        <v>-24.654750133961898</v>
      </c>
      <c r="H392" s="11">
        <f>H391*(计算结果!B$20-1)/(计算结果!B$20+1)+G392*2/(计算结果!B$20+1)</f>
        <v>-24.763821710467006</v>
      </c>
      <c r="I392" s="11">
        <f t="shared" si="32"/>
        <v>0.21814315301021736</v>
      </c>
      <c r="J392" s="20" t="str">
        <f ca="1">IFERROR(IF(计算结果!B$22=1,IF(AND(G392&gt;0,H392&gt;0,G392&gt;H392,OFFSET(G392,-计算结果!B$21,0,1,1)&lt;OFFSET(H392,-计算结果!B$21,0,1,1)),"买",IF(AND(G392&lt;0,H392&lt;0,OFFSET(G392,-计算结果!B$21,0,1,1)&gt;OFFSET(H392,-计算结果!B$21,0,1,1)),"卖",J391)),IF(计算结果!B$22=2,IF(AND(H392&gt;OFFSET(H392,-计算结果!B$21,0,1,1),B392&lt;OFFSET(B392,-计算结果!B$21,0,1,1)),"买",IF(AND(H392&lt;OFFSET(H392,-计算结果!B$21,0,1,1),B392&gt;OFFSET(B392,-计算结果!B$21,0,1,1)),"卖",J391)),IF(计算结果!B$22=3,IF(AND(I392&gt;0,OFFSET(I392,-计算结果!B$21,0,1,1)&lt;0),"买",IF(AND(I392&lt;0,OFFSET(I392,-计算结果!B$21,0,1,1)&gt;0),"卖",J391)),""))),"买")</f>
        <v>买</v>
      </c>
      <c r="K392" s="4">
        <f t="shared" ca="1" si="34"/>
        <v>1</v>
      </c>
      <c r="L392" s="3">
        <f ca="1">IF(J391="买",B392/B391-1,0)-IF(K392=1,计算结果!B$17,0)</f>
        <v>0</v>
      </c>
      <c r="M392" s="2">
        <f t="shared" ca="1" si="33"/>
        <v>1.3729738904309066</v>
      </c>
      <c r="N392" s="3">
        <f ca="1">1-M392/MAX(M$2:M392)</f>
        <v>5.9759394062571025E-2</v>
      </c>
      <c r="P392" s="2"/>
    </row>
    <row r="393" spans="1:16" x14ac:dyDescent="0.15">
      <c r="A393" s="1">
        <v>38946</v>
      </c>
      <c r="B393" s="2">
        <v>1271.6300000000001</v>
      </c>
      <c r="C393" s="3">
        <f t="shared" si="31"/>
        <v>-9.3021806368175364E-3</v>
      </c>
      <c r="D393" s="3">
        <f>1-B393/MAX(B$2:B393)</f>
        <v>0.10469397956812843</v>
      </c>
      <c r="E393" s="4">
        <f>E392*(计算结果!B$18-1)/(计算结果!B$18+1)+B393*2/(计算结果!B$18+1)</f>
        <v>1274.904981070149</v>
      </c>
      <c r="F393" s="4">
        <f>F392*(计算结果!B$19-1)/(计算结果!B$19+1)+B393*2/(计算结果!B$19+1)</f>
        <v>1298.0422058405316</v>
      </c>
      <c r="G393" s="11">
        <f t="shared" si="30"/>
        <v>-23.137224770382545</v>
      </c>
      <c r="H393" s="11">
        <f>H392*(计算结果!B$20-1)/(计算结果!B$20+1)+G393*2/(计算结果!B$20+1)</f>
        <v>-24.438502322450113</v>
      </c>
      <c r="I393" s="11">
        <f t="shared" si="32"/>
        <v>2.6025551041351349</v>
      </c>
      <c r="J393" s="20" t="str">
        <f ca="1">IFERROR(IF(计算结果!B$22=1,IF(AND(G393&gt;0,H393&gt;0,G393&gt;H393,OFFSET(G393,-计算结果!B$21,0,1,1)&lt;OFFSET(H393,-计算结果!B$21,0,1,1)),"买",IF(AND(G393&lt;0,H393&lt;0,OFFSET(G393,-计算结果!B$21,0,1,1)&gt;OFFSET(H393,-计算结果!B$21,0,1,1)),"卖",J392)),IF(计算结果!B$22=2,IF(AND(H393&gt;OFFSET(H393,-计算结果!B$21,0,1,1),B393&lt;OFFSET(B393,-计算结果!B$21,0,1,1)),"买",IF(AND(H393&lt;OFFSET(H393,-计算结果!B$21,0,1,1),B393&gt;OFFSET(B393,-计算结果!B$21,0,1,1)),"卖",J392)),IF(计算结果!B$22=3,IF(AND(I393&gt;0,OFFSET(I393,-计算结果!B$21,0,1,1)&lt;0),"买",IF(AND(I393&lt;0,OFFSET(I393,-计算结果!B$21,0,1,1)&gt;0),"卖",J392)),""))),"买")</f>
        <v>买</v>
      </c>
      <c r="K393" s="4" t="str">
        <f t="shared" ca="1" si="34"/>
        <v/>
      </c>
      <c r="L393" s="3">
        <f ca="1">IF(J392="买",B393/B392-1,0)-IF(K393=1,计算结果!B$17,0)</f>
        <v>-9.3021806368175364E-3</v>
      </c>
      <c r="M393" s="2">
        <f t="shared" ca="1" si="33"/>
        <v>1.3602022392924842</v>
      </c>
      <c r="N393" s="3">
        <f ca="1">1-M393/MAX(M$2:M393)</f>
        <v>6.8505682021071657E-2</v>
      </c>
      <c r="P393" s="2"/>
    </row>
    <row r="394" spans="1:16" x14ac:dyDescent="0.15">
      <c r="A394" s="1">
        <v>38947</v>
      </c>
      <c r="B394" s="2">
        <v>1267.8699999999999</v>
      </c>
      <c r="C394" s="3">
        <f t="shared" si="31"/>
        <v>-2.9568349283991546E-3</v>
      </c>
      <c r="D394" s="3">
        <f>1-B394/MAX(B$2:B394)</f>
        <v>0.10734125168094744</v>
      </c>
      <c r="E394" s="4">
        <f>E393*(计算结果!B$18-1)/(计算结果!B$18+1)+B394*2/(计算结果!B$18+1)</f>
        <v>1273.8226762901261</v>
      </c>
      <c r="F394" s="4">
        <f>F393*(计算结果!B$19-1)/(计算结果!B$19+1)+B394*2/(计算结果!B$19+1)</f>
        <v>1295.8072276301216</v>
      </c>
      <c r="G394" s="11">
        <f t="shared" si="30"/>
        <v>-21.984551339995505</v>
      </c>
      <c r="H394" s="11">
        <f>H393*(计算结果!B$20-1)/(计算结果!B$20+1)+G394*2/(计算结果!B$20+1)</f>
        <v>-23.947712125959189</v>
      </c>
      <c r="I394" s="11">
        <f t="shared" si="32"/>
        <v>3.9263215719273674</v>
      </c>
      <c r="J394" s="20" t="str">
        <f ca="1">IFERROR(IF(计算结果!B$22=1,IF(AND(G394&gt;0,H394&gt;0,G394&gt;H394,OFFSET(G394,-计算结果!B$21,0,1,1)&lt;OFFSET(H394,-计算结果!B$21,0,1,1)),"买",IF(AND(G394&lt;0,H394&lt;0,OFFSET(G394,-计算结果!B$21,0,1,1)&gt;OFFSET(H394,-计算结果!B$21,0,1,1)),"卖",J393)),IF(计算结果!B$22=2,IF(AND(H394&gt;OFFSET(H394,-计算结果!B$21,0,1,1),B394&lt;OFFSET(B394,-计算结果!B$21,0,1,1)),"买",IF(AND(H394&lt;OFFSET(H394,-计算结果!B$21,0,1,1),B394&gt;OFFSET(B394,-计算结果!B$21,0,1,1)),"卖",J393)),IF(计算结果!B$22=3,IF(AND(I394&gt;0,OFFSET(I394,-计算结果!B$21,0,1,1)&lt;0),"买",IF(AND(I394&lt;0,OFFSET(I394,-计算结果!B$21,0,1,1)&gt;0),"卖",J393)),""))),"买")</f>
        <v>买</v>
      </c>
      <c r="K394" s="4" t="str">
        <f t="shared" ca="1" si="34"/>
        <v/>
      </c>
      <c r="L394" s="3">
        <f ca="1">IF(J393="买",B394/B393-1,0)-IF(K394=1,计算结果!B$17,0)</f>
        <v>-2.9568349283991546E-3</v>
      </c>
      <c r="M394" s="2">
        <f t="shared" ca="1" si="33"/>
        <v>1.3561803458016575</v>
      </c>
      <c r="N394" s="3">
        <f ca="1">1-M394/MAX(M$2:M394)</f>
        <v>7.125995695607712E-2</v>
      </c>
      <c r="P394" s="2"/>
    </row>
    <row r="395" spans="1:16" x14ac:dyDescent="0.15">
      <c r="A395" s="1">
        <v>38950</v>
      </c>
      <c r="B395" s="2">
        <v>1270.56</v>
      </c>
      <c r="C395" s="3">
        <f t="shared" si="31"/>
        <v>2.1216686253322514E-3</v>
      </c>
      <c r="D395" s="3">
        <f>1-B395/MAX(B$2:B395)</f>
        <v>0.10544732562151049</v>
      </c>
      <c r="E395" s="4">
        <f>E394*(计算结果!B$18-1)/(计算结果!B$18+1)+B395*2/(计算结果!B$18+1)</f>
        <v>1273.3207260916452</v>
      </c>
      <c r="F395" s="4">
        <f>F394*(计算结果!B$19-1)/(计算结果!B$19+1)+B395*2/(计算结果!B$19+1)</f>
        <v>1293.9370626204829</v>
      </c>
      <c r="G395" s="11">
        <f t="shared" si="30"/>
        <v>-20.616336528837792</v>
      </c>
      <c r="H395" s="11">
        <f>H394*(计算结果!B$20-1)/(计算结果!B$20+1)+G395*2/(计算结果!B$20+1)</f>
        <v>-23.281437006534912</v>
      </c>
      <c r="I395" s="11">
        <f t="shared" si="32"/>
        <v>5.3302009553942398</v>
      </c>
      <c r="J395" s="20" t="str">
        <f ca="1">IFERROR(IF(计算结果!B$22=1,IF(AND(G395&gt;0,H395&gt;0,G395&gt;H395,OFFSET(G395,-计算结果!B$21,0,1,1)&lt;OFFSET(H395,-计算结果!B$21,0,1,1)),"买",IF(AND(G395&lt;0,H395&lt;0,OFFSET(G395,-计算结果!B$21,0,1,1)&gt;OFFSET(H395,-计算结果!B$21,0,1,1)),"卖",J394)),IF(计算结果!B$22=2,IF(AND(H395&gt;OFFSET(H395,-计算结果!B$21,0,1,1),B395&lt;OFFSET(B395,-计算结果!B$21,0,1,1)),"买",IF(AND(H395&lt;OFFSET(H395,-计算结果!B$21,0,1,1),B395&gt;OFFSET(B395,-计算结果!B$21,0,1,1)),"卖",J394)),IF(计算结果!B$22=3,IF(AND(I395&gt;0,OFFSET(I395,-计算结果!B$21,0,1,1)&lt;0),"买",IF(AND(I395&lt;0,OFFSET(I395,-计算结果!B$21,0,1,1)&gt;0),"卖",J394)),""))),"买")</f>
        <v>买</v>
      </c>
      <c r="K395" s="4" t="str">
        <f t="shared" ca="1" si="34"/>
        <v/>
      </c>
      <c r="L395" s="3">
        <f ca="1">IF(J394="买",B395/B394-1,0)-IF(K395=1,计算结果!B$17,0)</f>
        <v>2.1216686253322514E-3</v>
      </c>
      <c r="M395" s="2">
        <f t="shared" ca="1" si="33"/>
        <v>1.3590577110916371</v>
      </c>
      <c r="N395" s="3">
        <f ca="1">1-M395/MAX(M$2:M395)</f>
        <v>6.9289478345661126E-2</v>
      </c>
      <c r="P395" s="2"/>
    </row>
    <row r="396" spans="1:16" x14ac:dyDescent="0.15">
      <c r="A396" s="1">
        <v>38951</v>
      </c>
      <c r="B396" s="2">
        <v>1285.27</v>
      </c>
      <c r="C396" s="3">
        <f t="shared" si="31"/>
        <v>1.1577572094194633E-2</v>
      </c>
      <c r="D396" s="3">
        <f>1-B396/MAX(B$2:B396)</f>
        <v>9.5090577541838806E-2</v>
      </c>
      <c r="E396" s="4">
        <f>E395*(计算结果!B$18-1)/(计算结果!B$18+1)+B396*2/(计算结果!B$18+1)</f>
        <v>1275.1590759236997</v>
      </c>
      <c r="F396" s="4">
        <f>F395*(计算结果!B$19-1)/(计算结果!B$19+1)+B396*2/(计算结果!B$19+1)</f>
        <v>1293.2950579819287</v>
      </c>
      <c r="G396" s="11">
        <f t="shared" si="30"/>
        <v>-18.135982058229047</v>
      </c>
      <c r="H396" s="11">
        <f>H395*(计算结果!B$20-1)/(计算结果!B$20+1)+G396*2/(计算结果!B$20+1)</f>
        <v>-22.252346016873737</v>
      </c>
      <c r="I396" s="11">
        <f t="shared" si="32"/>
        <v>8.232727917289381</v>
      </c>
      <c r="J396" s="20" t="str">
        <f ca="1">IFERROR(IF(计算结果!B$22=1,IF(AND(G396&gt;0,H396&gt;0,G396&gt;H396,OFFSET(G396,-计算结果!B$21,0,1,1)&lt;OFFSET(H396,-计算结果!B$21,0,1,1)),"买",IF(AND(G396&lt;0,H396&lt;0,OFFSET(G396,-计算结果!B$21,0,1,1)&gt;OFFSET(H396,-计算结果!B$21,0,1,1)),"卖",J395)),IF(计算结果!B$22=2,IF(AND(H396&gt;OFFSET(H396,-计算结果!B$21,0,1,1),B396&lt;OFFSET(B396,-计算结果!B$21,0,1,1)),"买",IF(AND(H396&lt;OFFSET(H396,-计算结果!B$21,0,1,1),B396&gt;OFFSET(B396,-计算结果!B$21,0,1,1)),"卖",J395)),IF(计算结果!B$22=3,IF(AND(I396&gt;0,OFFSET(I396,-计算结果!B$21,0,1,1)&lt;0),"买",IF(AND(I396&lt;0,OFFSET(I396,-计算结果!B$21,0,1,1)&gt;0),"卖",J395)),""))),"买")</f>
        <v>买</v>
      </c>
      <c r="K396" s="4" t="str">
        <f t="shared" ca="1" si="34"/>
        <v/>
      </c>
      <c r="L396" s="3">
        <f ca="1">IF(J395="买",B396/B395-1,0)-IF(K396=1,计算结果!B$17,0)</f>
        <v>1.1577572094194633E-2</v>
      </c>
      <c r="M396" s="2">
        <f t="shared" ca="1" si="33"/>
        <v>1.3747922997219717</v>
      </c>
      <c r="N396" s="3">
        <f ca="1">1-M396/MAX(M$2:M396)</f>
        <v>5.8514110182382395E-2</v>
      </c>
      <c r="P396" s="2"/>
    </row>
    <row r="397" spans="1:16" x14ac:dyDescent="0.15">
      <c r="A397" s="1">
        <v>38952</v>
      </c>
      <c r="B397" s="2">
        <v>1285.68</v>
      </c>
      <c r="C397" s="3">
        <f t="shared" si="31"/>
        <v>3.1899912080746162E-4</v>
      </c>
      <c r="D397" s="3">
        <f>1-B397/MAX(B$2:B397)</f>
        <v>9.4801912231664343E-2</v>
      </c>
      <c r="E397" s="4">
        <f>E396*(计算结果!B$18-1)/(计算结果!B$18+1)+B397*2/(计算结果!B$18+1)</f>
        <v>1276.7776796277458</v>
      </c>
      <c r="F397" s="4">
        <f>F396*(计算结果!B$19-1)/(计算结果!B$19+1)+B397*2/(计算结果!B$19+1)</f>
        <v>1292.7309796128968</v>
      </c>
      <c r="G397" s="11">
        <f t="shared" si="30"/>
        <v>-15.953299985151034</v>
      </c>
      <c r="H397" s="11">
        <f>H396*(计算结果!B$20-1)/(计算结果!B$20+1)+G397*2/(计算结果!B$20+1)</f>
        <v>-20.992536810529195</v>
      </c>
      <c r="I397" s="11">
        <f t="shared" si="32"/>
        <v>10.078473650756322</v>
      </c>
      <c r="J397" s="20" t="str">
        <f ca="1">IFERROR(IF(计算结果!B$22=1,IF(AND(G397&gt;0,H397&gt;0,G397&gt;H397,OFFSET(G397,-计算结果!B$21,0,1,1)&lt;OFFSET(H397,-计算结果!B$21,0,1,1)),"买",IF(AND(G397&lt;0,H397&lt;0,OFFSET(G397,-计算结果!B$21,0,1,1)&gt;OFFSET(H397,-计算结果!B$21,0,1,1)),"卖",J396)),IF(计算结果!B$22=2,IF(AND(H397&gt;OFFSET(H397,-计算结果!B$21,0,1,1),B397&lt;OFFSET(B397,-计算结果!B$21,0,1,1)),"买",IF(AND(H397&lt;OFFSET(H397,-计算结果!B$21,0,1,1),B397&gt;OFFSET(B397,-计算结果!B$21,0,1,1)),"卖",J396)),IF(计算结果!B$22=3,IF(AND(I397&gt;0,OFFSET(I397,-计算结果!B$21,0,1,1)&lt;0),"买",IF(AND(I397&lt;0,OFFSET(I397,-计算结果!B$21,0,1,1)&gt;0),"卖",J396)),""))),"买")</f>
        <v>买</v>
      </c>
      <c r="K397" s="4" t="str">
        <f t="shared" ca="1" si="34"/>
        <v/>
      </c>
      <c r="L397" s="3">
        <f ca="1">IF(J396="买",B397/B396-1,0)-IF(K397=1,计算结果!B$17,0)</f>
        <v>3.1899912080746162E-4</v>
      </c>
      <c r="M397" s="2">
        <f t="shared" ca="1" si="33"/>
        <v>1.3752308572568759</v>
      </c>
      <c r="N397" s="3">
        <f ca="1">1-M397/MAX(M$2:M397)</f>
        <v>5.8213777011277945E-2</v>
      </c>
      <c r="P397" s="2"/>
    </row>
    <row r="398" spans="1:16" x14ac:dyDescent="0.15">
      <c r="A398" s="1">
        <v>38953</v>
      </c>
      <c r="B398" s="2">
        <v>1292.4000000000001</v>
      </c>
      <c r="C398" s="3">
        <f t="shared" si="31"/>
        <v>5.226806048161281E-3</v>
      </c>
      <c r="D398" s="3">
        <f>1-B398/MAX(B$2:B398)</f>
        <v>9.0070617391732832E-2</v>
      </c>
      <c r="E398" s="4">
        <f>E397*(计算结果!B$18-1)/(计算结果!B$18+1)+B398*2/(计算结果!B$18+1)</f>
        <v>1279.1811135311693</v>
      </c>
      <c r="F398" s="4">
        <f>F397*(计算结果!B$19-1)/(计算结果!B$19+1)+B398*2/(计算结果!B$19+1)</f>
        <v>1292.706462604534</v>
      </c>
      <c r="G398" s="11">
        <f t="shared" si="30"/>
        <v>-13.525349073364623</v>
      </c>
      <c r="H398" s="11">
        <f>H397*(计算结果!B$20-1)/(计算结果!B$20+1)+G398*2/(计算结果!B$20+1)</f>
        <v>-19.49909926309628</v>
      </c>
      <c r="I398" s="11">
        <f t="shared" si="32"/>
        <v>11.947500379463314</v>
      </c>
      <c r="J398" s="20" t="str">
        <f ca="1">IFERROR(IF(计算结果!B$22=1,IF(AND(G398&gt;0,H398&gt;0,G398&gt;H398,OFFSET(G398,-计算结果!B$21,0,1,1)&lt;OFFSET(H398,-计算结果!B$21,0,1,1)),"买",IF(AND(G398&lt;0,H398&lt;0,OFFSET(G398,-计算结果!B$21,0,1,1)&gt;OFFSET(H398,-计算结果!B$21,0,1,1)),"卖",J397)),IF(计算结果!B$22=2,IF(AND(H398&gt;OFFSET(H398,-计算结果!B$21,0,1,1),B398&lt;OFFSET(B398,-计算结果!B$21,0,1,1)),"买",IF(AND(H398&lt;OFFSET(H398,-计算结果!B$21,0,1,1),B398&gt;OFFSET(B398,-计算结果!B$21,0,1,1)),"卖",J397)),IF(计算结果!B$22=3,IF(AND(I398&gt;0,OFFSET(I398,-计算结果!B$21,0,1,1)&lt;0),"买",IF(AND(I398&lt;0,OFFSET(I398,-计算结果!B$21,0,1,1)&gt;0),"卖",J397)),""))),"买")</f>
        <v>买</v>
      </c>
      <c r="K398" s="4" t="str">
        <f t="shared" ca="1" si="34"/>
        <v/>
      </c>
      <c r="L398" s="3">
        <f ca="1">IF(J397="买",B398/B397-1,0)-IF(K398=1,计算结果!B$17,0)</f>
        <v>5.226806048161281E-3</v>
      </c>
      <c r="M398" s="2">
        <f t="shared" ca="1" si="33"/>
        <v>1.382418922219204</v>
      </c>
      <c r="N398" s="3">
        <f ca="1">1-M398/MAX(M$2:M398)</f>
        <v>5.3291243084885642E-2</v>
      </c>
      <c r="P398" s="2"/>
    </row>
    <row r="399" spans="1:16" x14ac:dyDescent="0.15">
      <c r="A399" s="1">
        <v>38954</v>
      </c>
      <c r="B399" s="2">
        <v>1295.44</v>
      </c>
      <c r="C399" s="3">
        <f t="shared" si="31"/>
        <v>2.3522129371711387E-3</v>
      </c>
      <c r="D399" s="3">
        <f>1-B399/MAX(B$2:B399)</f>
        <v>8.7930269726049448E-2</v>
      </c>
      <c r="E399" s="4">
        <f>E398*(计算结果!B$18-1)/(计算结果!B$18+1)+B399*2/(计算结果!B$18+1)</f>
        <v>1281.6824806802201</v>
      </c>
      <c r="F399" s="4">
        <f>F398*(计算结果!B$19-1)/(计算结果!B$19+1)+B399*2/(计算结果!B$19+1)</f>
        <v>1292.9089468560499</v>
      </c>
      <c r="G399" s="11">
        <f t="shared" si="30"/>
        <v>-11.226466175829728</v>
      </c>
      <c r="H399" s="11">
        <f>H398*(计算结果!B$20-1)/(计算结果!B$20+1)+G399*2/(计算结果!B$20+1)</f>
        <v>-17.84457264564297</v>
      </c>
      <c r="I399" s="11">
        <f t="shared" si="32"/>
        <v>13.236212939626483</v>
      </c>
      <c r="J399" s="20" t="str">
        <f ca="1">IFERROR(IF(计算结果!B$22=1,IF(AND(G399&gt;0,H399&gt;0,G399&gt;H399,OFFSET(G399,-计算结果!B$21,0,1,1)&lt;OFFSET(H399,-计算结果!B$21,0,1,1)),"买",IF(AND(G399&lt;0,H399&lt;0,OFFSET(G399,-计算结果!B$21,0,1,1)&gt;OFFSET(H399,-计算结果!B$21,0,1,1)),"卖",J398)),IF(计算结果!B$22=2,IF(AND(H399&gt;OFFSET(H399,-计算结果!B$21,0,1,1),B399&lt;OFFSET(B399,-计算结果!B$21,0,1,1)),"买",IF(AND(H399&lt;OFFSET(H399,-计算结果!B$21,0,1,1),B399&gt;OFFSET(B399,-计算结果!B$21,0,1,1)),"卖",J398)),IF(计算结果!B$22=3,IF(AND(I399&gt;0,OFFSET(I399,-计算结果!B$21,0,1,1)&lt;0),"买",IF(AND(I399&lt;0,OFFSET(I399,-计算结果!B$21,0,1,1)&gt;0),"卖",J398)),""))),"买")</f>
        <v>买</v>
      </c>
      <c r="K399" s="4" t="str">
        <f t="shared" ca="1" si="34"/>
        <v/>
      </c>
      <c r="L399" s="3">
        <f ca="1">IF(J398="买",B399/B398-1,0)-IF(K399=1,计算结果!B$17,0)</f>
        <v>2.3522129371711387E-3</v>
      </c>
      <c r="M399" s="2">
        <f t="shared" ca="1" si="33"/>
        <v>1.3856706658926383</v>
      </c>
      <c r="N399" s="3">
        <f ca="1">1-M399/MAX(M$2:M399)</f>
        <v>5.1064382499136696E-2</v>
      </c>
      <c r="P399" s="2"/>
    </row>
    <row r="400" spans="1:16" x14ac:dyDescent="0.15">
      <c r="A400" s="1">
        <v>38957</v>
      </c>
      <c r="B400" s="2">
        <v>1325.89</v>
      </c>
      <c r="C400" s="3">
        <f t="shared" si="31"/>
        <v>2.3505527079602295E-2</v>
      </c>
      <c r="D400" s="3">
        <f>1-B400/MAX(B$2:B400)</f>
        <v>6.6491589982609511E-2</v>
      </c>
      <c r="E400" s="4">
        <f>E399*(计算结果!B$18-1)/(计算结果!B$18+1)+B400*2/(计算结果!B$18+1)</f>
        <v>1288.4836374986478</v>
      </c>
      <c r="F400" s="4">
        <f>F399*(计算结果!B$19-1)/(计算结果!B$19+1)+B400*2/(计算结果!B$19+1)</f>
        <v>1295.3519878296756</v>
      </c>
      <c r="G400" s="11">
        <f t="shared" si="30"/>
        <v>-6.8683503310278411</v>
      </c>
      <c r="H400" s="11">
        <f>H399*(计算结果!B$20-1)/(计算结果!B$20+1)+G400*2/(计算结果!B$20+1)</f>
        <v>-15.649328182719943</v>
      </c>
      <c r="I400" s="11">
        <f t="shared" si="32"/>
        <v>17.561955703384204</v>
      </c>
      <c r="J400" s="20" t="str">
        <f ca="1">IFERROR(IF(计算结果!B$22=1,IF(AND(G400&gt;0,H400&gt;0,G400&gt;H400,OFFSET(G400,-计算结果!B$21,0,1,1)&lt;OFFSET(H400,-计算结果!B$21,0,1,1)),"买",IF(AND(G400&lt;0,H400&lt;0,OFFSET(G400,-计算结果!B$21,0,1,1)&gt;OFFSET(H400,-计算结果!B$21,0,1,1)),"卖",J399)),IF(计算结果!B$22=2,IF(AND(H400&gt;OFFSET(H400,-计算结果!B$21,0,1,1),B400&lt;OFFSET(B400,-计算结果!B$21,0,1,1)),"买",IF(AND(H400&lt;OFFSET(H400,-计算结果!B$21,0,1,1),B400&gt;OFFSET(B400,-计算结果!B$21,0,1,1)),"卖",J399)),IF(计算结果!B$22=3,IF(AND(I400&gt;0,OFFSET(I400,-计算结果!B$21,0,1,1)&lt;0),"买",IF(AND(I400&lt;0,OFFSET(I400,-计算结果!B$21,0,1,1)&gt;0),"卖",J399)),""))),"买")</f>
        <v>买</v>
      </c>
      <c r="K400" s="4" t="str">
        <f t="shared" ca="1" si="34"/>
        <v/>
      </c>
      <c r="L400" s="3">
        <f ca="1">IF(J399="买",B400/B399-1,0)-IF(K400=1,计算结果!B$17,0)</f>
        <v>2.3505527079602295E-2</v>
      </c>
      <c r="M400" s="2">
        <f t="shared" ca="1" si="33"/>
        <v>1.4182415852531882</v>
      </c>
      <c r="N400" s="3">
        <f ca="1">1-M400/MAX(M$2:M400)</f>
        <v>2.8759150645170983E-2</v>
      </c>
      <c r="P400" s="2"/>
    </row>
    <row r="401" spans="1:16" x14ac:dyDescent="0.15">
      <c r="A401" s="1">
        <v>38958</v>
      </c>
      <c r="B401" s="2">
        <v>1330.16</v>
      </c>
      <c r="C401" s="3">
        <f t="shared" si="31"/>
        <v>3.2204783202225418E-3</v>
      </c>
      <c r="D401" s="3">
        <f>1-B401/MAX(B$2:B401)</f>
        <v>6.3485246386403071E-2</v>
      </c>
      <c r="E401" s="4">
        <f>E400*(计算结果!B$18-1)/(计算结果!B$18+1)+B401*2/(计算结果!B$18+1)</f>
        <v>1294.8953855757791</v>
      </c>
      <c r="F401" s="4">
        <f>F400*(计算结果!B$19-1)/(计算结果!B$19+1)+B401*2/(计算结果!B$19+1)</f>
        <v>1297.9303591015514</v>
      </c>
      <c r="G401" s="11">
        <f t="shared" si="30"/>
        <v>-3.0349735257723296</v>
      </c>
      <c r="H401" s="11">
        <f>H400*(计算结果!B$20-1)/(计算结果!B$20+1)+G401*2/(计算结果!B$20+1)</f>
        <v>-13.126457251330422</v>
      </c>
      <c r="I401" s="11">
        <f t="shared" si="32"/>
        <v>20.182967451116184</v>
      </c>
      <c r="J401" s="20" t="str">
        <f ca="1">IFERROR(IF(计算结果!B$22=1,IF(AND(G401&gt;0,H401&gt;0,G401&gt;H401,OFFSET(G401,-计算结果!B$21,0,1,1)&lt;OFFSET(H401,-计算结果!B$21,0,1,1)),"买",IF(AND(G401&lt;0,H401&lt;0,OFFSET(G401,-计算结果!B$21,0,1,1)&gt;OFFSET(H401,-计算结果!B$21,0,1,1)),"卖",J400)),IF(计算结果!B$22=2,IF(AND(H401&gt;OFFSET(H401,-计算结果!B$21,0,1,1),B401&lt;OFFSET(B401,-计算结果!B$21,0,1,1)),"买",IF(AND(H401&lt;OFFSET(H401,-计算结果!B$21,0,1,1),B401&gt;OFFSET(B401,-计算结果!B$21,0,1,1)),"卖",J400)),IF(计算结果!B$22=3,IF(AND(I401&gt;0,OFFSET(I401,-计算结果!B$21,0,1,1)&lt;0),"买",IF(AND(I401&lt;0,OFFSET(I401,-计算结果!B$21,0,1,1)&gt;0),"卖",J400)),""))),"买")</f>
        <v>买</v>
      </c>
      <c r="K401" s="4" t="str">
        <f t="shared" ca="1" si="34"/>
        <v/>
      </c>
      <c r="L401" s="3">
        <f ca="1">IF(J400="买",B401/B400-1,0)-IF(K401=1,计算结果!B$17,0)</f>
        <v>3.2204783202225418E-3</v>
      </c>
      <c r="M401" s="2">
        <f t="shared" ca="1" si="33"/>
        <v>1.4228090015313342</v>
      </c>
      <c r="N401" s="3">
        <f ca="1">1-M401/MAX(M$2:M401)</f>
        <v>2.5631290546109242E-2</v>
      </c>
      <c r="P401" s="2"/>
    </row>
    <row r="402" spans="1:16" x14ac:dyDescent="0.15">
      <c r="A402" s="1">
        <v>38959</v>
      </c>
      <c r="B402" s="2">
        <v>1334.67</v>
      </c>
      <c r="C402" s="3">
        <f t="shared" si="31"/>
        <v>3.3905695555422888E-3</v>
      </c>
      <c r="D402" s="3">
        <f>1-B402/MAX(B$2:B402)</f>
        <v>6.0309927974484756E-2</v>
      </c>
      <c r="E402" s="4">
        <f>E401*(计算结果!B$18-1)/(计算结果!B$18+1)+B402*2/(计算结果!B$18+1)</f>
        <v>1301.0145570256593</v>
      </c>
      <c r="F402" s="4">
        <f>F401*(计算结果!B$19-1)/(计算结果!B$19+1)+B402*2/(计算结果!B$19+1)</f>
        <v>1300.6518139829179</v>
      </c>
      <c r="G402" s="11">
        <f t="shared" si="30"/>
        <v>0.36274304274138558</v>
      </c>
      <c r="H402" s="11">
        <f>H401*(计算结果!B$20-1)/(计算结果!B$20+1)+G402*2/(计算结果!B$20+1)</f>
        <v>-10.428617192516059</v>
      </c>
      <c r="I402" s="11">
        <f t="shared" si="32"/>
        <v>21.582720470514889</v>
      </c>
      <c r="J402" s="20" t="str">
        <f ca="1">IFERROR(IF(计算结果!B$22=1,IF(AND(G402&gt;0,H402&gt;0,G402&gt;H402,OFFSET(G402,-计算结果!B$21,0,1,1)&lt;OFFSET(H402,-计算结果!B$21,0,1,1)),"买",IF(AND(G402&lt;0,H402&lt;0,OFFSET(G402,-计算结果!B$21,0,1,1)&gt;OFFSET(H402,-计算结果!B$21,0,1,1)),"卖",J401)),IF(计算结果!B$22=2,IF(AND(H402&gt;OFFSET(H402,-计算结果!B$21,0,1,1),B402&lt;OFFSET(B402,-计算结果!B$21,0,1,1)),"买",IF(AND(H402&lt;OFFSET(H402,-计算结果!B$21,0,1,1),B402&gt;OFFSET(B402,-计算结果!B$21,0,1,1)),"卖",J401)),IF(计算结果!B$22=3,IF(AND(I402&gt;0,OFFSET(I402,-计算结果!B$21,0,1,1)&lt;0),"买",IF(AND(I402&lt;0,OFFSET(I402,-计算结果!B$21,0,1,1)&gt;0),"卖",J401)),""))),"买")</f>
        <v>买</v>
      </c>
      <c r="K402" s="4" t="str">
        <f t="shared" ca="1" si="34"/>
        <v/>
      </c>
      <c r="L402" s="3">
        <f ca="1">IF(J401="买",B402/B401-1,0)-IF(K402=1,计算结果!B$17,0)</f>
        <v>3.3905695555422888E-3</v>
      </c>
      <c r="M402" s="2">
        <f t="shared" ca="1" si="33"/>
        <v>1.4276331344152777</v>
      </c>
      <c r="N402" s="3">
        <f ca="1">1-M402/MAX(M$2:M402)</f>
        <v>2.2327625663961959E-2</v>
      </c>
      <c r="P402" s="2"/>
    </row>
    <row r="403" spans="1:16" x14ac:dyDescent="0.15">
      <c r="A403" s="1">
        <v>38960</v>
      </c>
      <c r="B403" s="2">
        <v>1338.69</v>
      </c>
      <c r="C403" s="3">
        <f t="shared" si="31"/>
        <v>3.0119804895591962E-3</v>
      </c>
      <c r="D403" s="3">
        <f>1-B403/MAX(B$2:B403)</f>
        <v>5.7479599811311344E-2</v>
      </c>
      <c r="E403" s="4">
        <f>E402*(计算结果!B$18-1)/(计算结果!B$18+1)+B403*2/(计算结果!B$18+1)</f>
        <v>1306.8107790217116</v>
      </c>
      <c r="F403" s="4">
        <f>F402*(计算结果!B$19-1)/(计算结果!B$19+1)+B403*2/(计算结果!B$19+1)</f>
        <v>1303.4694573915906</v>
      </c>
      <c r="G403" s="11">
        <f t="shared" si="30"/>
        <v>3.3413216301210014</v>
      </c>
      <c r="H403" s="11">
        <f>H402*(计算结果!B$20-1)/(计算结果!B$20+1)+G403*2/(计算结果!B$20+1)</f>
        <v>-7.6746294279886467</v>
      </c>
      <c r="I403" s="11">
        <f t="shared" si="32"/>
        <v>22.031902116219296</v>
      </c>
      <c r="J403" s="20" t="str">
        <f ca="1">IFERROR(IF(计算结果!B$22=1,IF(AND(G403&gt;0,H403&gt;0,G403&gt;H403,OFFSET(G403,-计算结果!B$21,0,1,1)&lt;OFFSET(H403,-计算结果!B$21,0,1,1)),"买",IF(AND(G403&lt;0,H403&lt;0,OFFSET(G403,-计算结果!B$21,0,1,1)&gt;OFFSET(H403,-计算结果!B$21,0,1,1)),"卖",J402)),IF(计算结果!B$22=2,IF(AND(H403&gt;OFFSET(H403,-计算结果!B$21,0,1,1),B403&lt;OFFSET(B403,-计算结果!B$21,0,1,1)),"买",IF(AND(H403&lt;OFFSET(H403,-计算结果!B$21,0,1,1),B403&gt;OFFSET(B403,-计算结果!B$21,0,1,1)),"卖",J402)),IF(计算结果!B$22=3,IF(AND(I403&gt;0,OFFSET(I403,-计算结果!B$21,0,1,1)&lt;0),"买",IF(AND(I403&lt;0,OFFSET(I403,-计算结果!B$21,0,1,1)&gt;0),"卖",J402)),""))),"买")</f>
        <v>买</v>
      </c>
      <c r="K403" s="4" t="str">
        <f t="shared" ca="1" si="34"/>
        <v/>
      </c>
      <c r="L403" s="3">
        <f ca="1">IF(J402="买",B403/B402-1,0)-IF(K403=1,计算结果!B$17,0)</f>
        <v>3.0119804895591962E-3</v>
      </c>
      <c r="M403" s="2">
        <f t="shared" ca="1" si="33"/>
        <v>1.4319331375623847</v>
      </c>
      <c r="N403" s="3">
        <f ca="1">1-M403/MAX(M$2:M403)</f>
        <v>1.9382895547280787E-2</v>
      </c>
      <c r="P403" s="2"/>
    </row>
    <row r="404" spans="1:16" x14ac:dyDescent="0.15">
      <c r="A404" s="1">
        <v>38961</v>
      </c>
      <c r="B404" s="2">
        <v>1318.1</v>
      </c>
      <c r="C404" s="3">
        <f t="shared" si="31"/>
        <v>-1.5380708005587662E-2</v>
      </c>
      <c r="D404" s="3">
        <f>1-B404/MAX(B$2:B404)</f>
        <v>7.1976230875923197E-2</v>
      </c>
      <c r="E404" s="4">
        <f>E403*(计算结果!B$18-1)/(计算结果!B$18+1)+B404*2/(计算结果!B$18+1)</f>
        <v>1308.5475822491405</v>
      </c>
      <c r="F404" s="4">
        <f>F403*(计算结果!B$19-1)/(计算结果!B$19+1)+B404*2/(计算结果!B$19+1)</f>
        <v>1304.5532012885099</v>
      </c>
      <c r="G404" s="11">
        <f t="shared" si="30"/>
        <v>3.9943809606306786</v>
      </c>
      <c r="H404" s="11">
        <f>H403*(计算结果!B$20-1)/(计算结果!B$20+1)+G404*2/(计算结果!B$20+1)</f>
        <v>-5.3408273502647816</v>
      </c>
      <c r="I404" s="11">
        <f t="shared" si="32"/>
        <v>18.67041662179092</v>
      </c>
      <c r="J404" s="20" t="str">
        <f ca="1">IFERROR(IF(计算结果!B$22=1,IF(AND(G404&gt;0,H404&gt;0,G404&gt;H404,OFFSET(G404,-计算结果!B$21,0,1,1)&lt;OFFSET(H404,-计算结果!B$21,0,1,1)),"买",IF(AND(G404&lt;0,H404&lt;0,OFFSET(G404,-计算结果!B$21,0,1,1)&gt;OFFSET(H404,-计算结果!B$21,0,1,1)),"卖",J403)),IF(计算结果!B$22=2,IF(AND(H404&gt;OFFSET(H404,-计算结果!B$21,0,1,1),B404&lt;OFFSET(B404,-计算结果!B$21,0,1,1)),"买",IF(AND(H404&lt;OFFSET(H404,-计算结果!B$21,0,1,1),B404&gt;OFFSET(B404,-计算结果!B$21,0,1,1)),"卖",J403)),IF(计算结果!B$22=3,IF(AND(I404&gt;0,OFFSET(I404,-计算结果!B$21,0,1,1)&lt;0),"买",IF(AND(I404&lt;0,OFFSET(I404,-计算结果!B$21,0,1,1)&gt;0),"卖",J403)),""))),"买")</f>
        <v>买</v>
      </c>
      <c r="K404" s="4" t="str">
        <f t="shared" ca="1" si="34"/>
        <v/>
      </c>
      <c r="L404" s="3">
        <f ca="1">IF(J403="买",B404/B403-1,0)-IF(K404=1,计算结果!B$17,0)</f>
        <v>-1.5380708005587662E-2</v>
      </c>
      <c r="M404" s="2">
        <f t="shared" ca="1" si="33"/>
        <v>1.4099089920900127</v>
      </c>
      <c r="N404" s="3">
        <f ca="1">1-M404/MAX(M$2:M404)</f>
        <v>3.4465480896152867E-2</v>
      </c>
      <c r="P404" s="2"/>
    </row>
    <row r="405" spans="1:16" x14ac:dyDescent="0.15">
      <c r="A405" s="1">
        <v>38964</v>
      </c>
      <c r="B405" s="2">
        <v>1337.24</v>
      </c>
      <c r="C405" s="3">
        <f t="shared" si="31"/>
        <v>1.4520901297321975E-2</v>
      </c>
      <c r="D405" s="3">
        <f>1-B405/MAX(B$2:B405)</f>
        <v>5.8500489322903748E-2</v>
      </c>
      <c r="E405" s="4">
        <f>E404*(计算结果!B$18-1)/(计算结果!B$18+1)+B405*2/(计算结果!B$18+1)</f>
        <v>1312.9618003646574</v>
      </c>
      <c r="F405" s="4">
        <f>F404*(计算结果!B$19-1)/(计算结果!B$19+1)+B405*2/(计算结果!B$19+1)</f>
        <v>1306.9744456375092</v>
      </c>
      <c r="G405" s="11">
        <f t="shared" si="30"/>
        <v>5.9873547271481584</v>
      </c>
      <c r="H405" s="11">
        <f>H404*(计算结果!B$20-1)/(计算结果!B$20+1)+G405*2/(计算结果!B$20+1)</f>
        <v>-3.075190934782194</v>
      </c>
      <c r="I405" s="11">
        <f t="shared" si="32"/>
        <v>18.125091323860705</v>
      </c>
      <c r="J405" s="20" t="str">
        <f ca="1">IFERROR(IF(计算结果!B$22=1,IF(AND(G405&gt;0,H405&gt;0,G405&gt;H405,OFFSET(G405,-计算结果!B$21,0,1,1)&lt;OFFSET(H405,-计算结果!B$21,0,1,1)),"买",IF(AND(G405&lt;0,H405&lt;0,OFFSET(G405,-计算结果!B$21,0,1,1)&gt;OFFSET(H405,-计算结果!B$21,0,1,1)),"卖",J404)),IF(计算结果!B$22=2,IF(AND(H405&gt;OFFSET(H405,-计算结果!B$21,0,1,1),B405&lt;OFFSET(B405,-计算结果!B$21,0,1,1)),"买",IF(AND(H405&lt;OFFSET(H405,-计算结果!B$21,0,1,1),B405&gt;OFFSET(B405,-计算结果!B$21,0,1,1)),"卖",J404)),IF(计算结果!B$22=3,IF(AND(I405&gt;0,OFFSET(I405,-计算结果!B$21,0,1,1)&lt;0),"买",IF(AND(I405&lt;0,OFFSET(I405,-计算结果!B$21,0,1,1)&gt;0),"卖",J404)),""))),"买")</f>
        <v>买</v>
      </c>
      <c r="K405" s="4" t="str">
        <f t="shared" ca="1" si="34"/>
        <v/>
      </c>
      <c r="L405" s="3">
        <f ca="1">IF(J404="买",B405/B404-1,0)-IF(K405=1,计算结果!B$17,0)</f>
        <v>1.4520901297321975E-2</v>
      </c>
      <c r="M405" s="2">
        <f t="shared" ca="1" si="33"/>
        <v>1.4303821414023585</v>
      </c>
      <c r="N405" s="3">
        <f ca="1">1-M405/MAX(M$2:M405)</f>
        <v>2.0445049445088737E-2</v>
      </c>
      <c r="P405" s="2"/>
    </row>
    <row r="406" spans="1:16" x14ac:dyDescent="0.15">
      <c r="A406" s="1">
        <v>38965</v>
      </c>
      <c r="B406" s="2">
        <v>1340.68</v>
      </c>
      <c r="C406" s="3">
        <f t="shared" si="31"/>
        <v>2.5724626843348641E-3</v>
      </c>
      <c r="D406" s="3">
        <f>1-B406/MAX(B$2:B406)</f>
        <v>5.6078516964367386E-2</v>
      </c>
      <c r="E406" s="4">
        <f>E405*(计算结果!B$18-1)/(计算结果!B$18+1)+B406*2/(计算结果!B$18+1)</f>
        <v>1317.2261387700946</v>
      </c>
      <c r="F406" s="4">
        <f>F405*(计算结果!B$19-1)/(计算结果!B$19+1)+B406*2/(计算结果!B$19+1)</f>
        <v>1309.4711533680641</v>
      </c>
      <c r="G406" s="11">
        <f t="shared" si="30"/>
        <v>7.7549854020305702</v>
      </c>
      <c r="H406" s="11">
        <f>H405*(计算结果!B$20-1)/(计算结果!B$20+1)+G406*2/(计算结果!B$20+1)</f>
        <v>-0.90915566741964104</v>
      </c>
      <c r="I406" s="11">
        <f t="shared" si="32"/>
        <v>17.328282138900423</v>
      </c>
      <c r="J406" s="20" t="str">
        <f ca="1">IFERROR(IF(计算结果!B$22=1,IF(AND(G406&gt;0,H406&gt;0,G406&gt;H406,OFFSET(G406,-计算结果!B$21,0,1,1)&lt;OFFSET(H406,-计算结果!B$21,0,1,1)),"买",IF(AND(G406&lt;0,H406&lt;0,OFFSET(G406,-计算结果!B$21,0,1,1)&gt;OFFSET(H406,-计算结果!B$21,0,1,1)),"卖",J405)),IF(计算结果!B$22=2,IF(AND(H406&gt;OFFSET(H406,-计算结果!B$21,0,1,1),B406&lt;OFFSET(B406,-计算结果!B$21,0,1,1)),"买",IF(AND(H406&lt;OFFSET(H406,-计算结果!B$21,0,1,1),B406&gt;OFFSET(B406,-计算结果!B$21,0,1,1)),"卖",J405)),IF(计算结果!B$22=3,IF(AND(I406&gt;0,OFFSET(I406,-计算结果!B$21,0,1,1)&lt;0),"买",IF(AND(I406&lt;0,OFFSET(I406,-计算结果!B$21,0,1,1)&gt;0),"卖",J405)),""))),"买")</f>
        <v>买</v>
      </c>
      <c r="K406" s="4" t="str">
        <f t="shared" ca="1" si="34"/>
        <v/>
      </c>
      <c r="L406" s="3">
        <f ca="1">IF(J405="买",B406/B405-1,0)-IF(K406=1,计算结果!B$17,0)</f>
        <v>2.5724626843348641E-3</v>
      </c>
      <c r="M406" s="2">
        <f t="shared" ca="1" si="33"/>
        <v>1.434061746085455</v>
      </c>
      <c r="N406" s="3">
        <f ca="1">1-M406/MAX(M$2:M406)</f>
        <v>1.7925180887530812E-2</v>
      </c>
      <c r="P406" s="2"/>
    </row>
    <row r="407" spans="1:16" x14ac:dyDescent="0.15">
      <c r="A407" s="1">
        <v>38966</v>
      </c>
      <c r="B407" s="2">
        <v>1346.37</v>
      </c>
      <c r="C407" s="3">
        <f t="shared" si="31"/>
        <v>4.2441149267533618E-3</v>
      </c>
      <c r="D407" s="3">
        <f>1-B407/MAX(B$2:B407)</f>
        <v>5.2072405708532554E-2</v>
      </c>
      <c r="E407" s="4">
        <f>E406*(计算结果!B$18-1)/(计算结果!B$18+1)+B407*2/(计算结果!B$18+1)</f>
        <v>1321.7098097285416</v>
      </c>
      <c r="F407" s="4">
        <f>F406*(计算结果!B$19-1)/(计算结果!B$19+1)+B407*2/(计算结果!B$19+1)</f>
        <v>1312.2044012667261</v>
      </c>
      <c r="G407" s="11">
        <f t="shared" si="30"/>
        <v>9.5054084618154775</v>
      </c>
      <c r="H407" s="11">
        <f>H406*(计算结果!B$20-1)/(计算结果!B$20+1)+G407*2/(计算结果!B$20+1)</f>
        <v>1.1737571584273827</v>
      </c>
      <c r="I407" s="11">
        <f t="shared" si="32"/>
        <v>16.663302606776188</v>
      </c>
      <c r="J407" s="20" t="str">
        <f ca="1">IFERROR(IF(计算结果!B$22=1,IF(AND(G407&gt;0,H407&gt;0,G407&gt;H407,OFFSET(G407,-计算结果!B$21,0,1,1)&lt;OFFSET(H407,-计算结果!B$21,0,1,1)),"买",IF(AND(G407&lt;0,H407&lt;0,OFFSET(G407,-计算结果!B$21,0,1,1)&gt;OFFSET(H407,-计算结果!B$21,0,1,1)),"卖",J406)),IF(计算结果!B$22=2,IF(AND(H407&gt;OFFSET(H407,-计算结果!B$21,0,1,1),B407&lt;OFFSET(B407,-计算结果!B$21,0,1,1)),"买",IF(AND(H407&lt;OFFSET(H407,-计算结果!B$21,0,1,1),B407&gt;OFFSET(B407,-计算结果!B$21,0,1,1)),"卖",J406)),IF(计算结果!B$22=3,IF(AND(I407&gt;0,OFFSET(I407,-计算结果!B$21,0,1,1)&lt;0),"买",IF(AND(I407&lt;0,OFFSET(I407,-计算结果!B$21,0,1,1)&gt;0),"卖",J406)),""))),"买")</f>
        <v>买</v>
      </c>
      <c r="K407" s="4" t="str">
        <f t="shared" ca="1" si="34"/>
        <v/>
      </c>
      <c r="L407" s="3">
        <f ca="1">IF(J406="买",B407/B406-1,0)-IF(K407=1,计算结果!B$17,0)</f>
        <v>4.2441149267533618E-3</v>
      </c>
      <c r="M407" s="2">
        <f t="shared" ca="1" si="33"/>
        <v>1.4401480689479023</v>
      </c>
      <c r="N407" s="3">
        <f ca="1">1-M407/MAX(M$2:M407)</f>
        <v>1.3757142488546981E-2</v>
      </c>
      <c r="P407" s="2"/>
    </row>
    <row r="408" spans="1:16" x14ac:dyDescent="0.15">
      <c r="A408" s="1">
        <v>38967</v>
      </c>
      <c r="B408" s="2">
        <v>1328.38</v>
      </c>
      <c r="C408" s="3">
        <f t="shared" si="31"/>
        <v>-1.3361854467939582E-2</v>
      </c>
      <c r="D408" s="3">
        <f>1-B408/MAX(B$2:B408)</f>
        <v>6.4738476269599166E-2</v>
      </c>
      <c r="E408" s="4">
        <f>E407*(计算结果!B$18-1)/(计算结果!B$18+1)+B408*2/(计算结果!B$18+1)</f>
        <v>1322.7359928472274</v>
      </c>
      <c r="F408" s="4">
        <f>F407*(计算结果!B$19-1)/(计算结果!B$19+1)+B408*2/(计算结果!B$19+1)</f>
        <v>1313.4025937654874</v>
      </c>
      <c r="G408" s="11">
        <f t="shared" si="30"/>
        <v>9.3333990817400263</v>
      </c>
      <c r="H408" s="11">
        <f>H407*(计算结果!B$20-1)/(计算结果!B$20+1)+G408*2/(计算结果!B$20+1)</f>
        <v>2.8056855430899112</v>
      </c>
      <c r="I408" s="11">
        <f t="shared" si="32"/>
        <v>13.05542707730023</v>
      </c>
      <c r="J408" s="20" t="str">
        <f ca="1">IFERROR(IF(计算结果!B$22=1,IF(AND(G408&gt;0,H408&gt;0,G408&gt;H408,OFFSET(G408,-计算结果!B$21,0,1,1)&lt;OFFSET(H408,-计算结果!B$21,0,1,1)),"买",IF(AND(G408&lt;0,H408&lt;0,OFFSET(G408,-计算结果!B$21,0,1,1)&gt;OFFSET(H408,-计算结果!B$21,0,1,1)),"卖",J407)),IF(计算结果!B$22=2,IF(AND(H408&gt;OFFSET(H408,-计算结果!B$21,0,1,1),B408&lt;OFFSET(B408,-计算结果!B$21,0,1,1)),"买",IF(AND(H408&lt;OFFSET(H408,-计算结果!B$21,0,1,1),B408&gt;OFFSET(B408,-计算结果!B$21,0,1,1)),"卖",J407)),IF(计算结果!B$22=3,IF(AND(I408&gt;0,OFFSET(I408,-计算结果!B$21,0,1,1)&lt;0),"买",IF(AND(I408&lt;0,OFFSET(I408,-计算结果!B$21,0,1,1)&gt;0),"卖",J407)),""))),"买")</f>
        <v>买</v>
      </c>
      <c r="K408" s="4" t="str">
        <f t="shared" ca="1" si="34"/>
        <v/>
      </c>
      <c r="L408" s="3">
        <f ca="1">IF(J407="买",B408/B407-1,0)-IF(K408=1,计算结果!B$17,0)</f>
        <v>-1.3361854467939582E-2</v>
      </c>
      <c r="M408" s="2">
        <f t="shared" ca="1" si="33"/>
        <v>1.4209050200383362</v>
      </c>
      <c r="N408" s="3">
        <f ca="1">1-M408/MAX(M$2:M408)</f>
        <v>2.6935176020659868E-2</v>
      </c>
      <c r="P408" s="2"/>
    </row>
    <row r="409" spans="1:16" x14ac:dyDescent="0.15">
      <c r="A409" s="1">
        <v>38968</v>
      </c>
      <c r="B409" s="2">
        <v>1332.15</v>
      </c>
      <c r="C409" s="3">
        <f t="shared" si="31"/>
        <v>2.8380433309744824E-3</v>
      </c>
      <c r="D409" s="3">
        <f>1-B409/MAX(B$2:B409)</f>
        <v>6.2084163539459003E-2</v>
      </c>
      <c r="E409" s="4">
        <f>E408*(计算结果!B$18-1)/(计算结果!B$18+1)+B409*2/(计算结果!B$18+1)</f>
        <v>1324.1843016399619</v>
      </c>
      <c r="F409" s="4">
        <f>F408*(计算结果!B$19-1)/(计算结果!B$19+1)+B409*2/(计算结果!B$19+1)</f>
        <v>1314.7912905235992</v>
      </c>
      <c r="G409" s="11">
        <f t="shared" si="30"/>
        <v>9.3930111163626862</v>
      </c>
      <c r="H409" s="11">
        <f>H408*(计算结果!B$20-1)/(计算结果!B$20+1)+G409*2/(计算结果!B$20+1)</f>
        <v>4.1231506577444659</v>
      </c>
      <c r="I409" s="11">
        <f t="shared" si="32"/>
        <v>10.539720917236441</v>
      </c>
      <c r="J409" s="20" t="str">
        <f ca="1">IFERROR(IF(计算结果!B$22=1,IF(AND(G409&gt;0,H409&gt;0,G409&gt;H409,OFFSET(G409,-计算结果!B$21,0,1,1)&lt;OFFSET(H409,-计算结果!B$21,0,1,1)),"买",IF(AND(G409&lt;0,H409&lt;0,OFFSET(G409,-计算结果!B$21,0,1,1)&gt;OFFSET(H409,-计算结果!B$21,0,1,1)),"卖",J408)),IF(计算结果!B$22=2,IF(AND(H409&gt;OFFSET(H409,-计算结果!B$21,0,1,1),B409&lt;OFFSET(B409,-计算结果!B$21,0,1,1)),"买",IF(AND(H409&lt;OFFSET(H409,-计算结果!B$21,0,1,1),B409&gt;OFFSET(B409,-计算结果!B$21,0,1,1)),"卖",J408)),IF(计算结果!B$22=3,IF(AND(I409&gt;0,OFFSET(I409,-计算结果!B$21,0,1,1)&lt;0),"买",IF(AND(I409&lt;0,OFFSET(I409,-计算结果!B$21,0,1,1)&gt;0),"卖",J408)),""))),"买")</f>
        <v>买</v>
      </c>
      <c r="K409" s="4" t="str">
        <f t="shared" ca="1" si="34"/>
        <v/>
      </c>
      <c r="L409" s="3">
        <f ca="1">IF(J408="买",B409/B408-1,0)-IF(K409=1,计算结果!B$17,0)</f>
        <v>2.8380433309744824E-3</v>
      </c>
      <c r="M409" s="2">
        <f t="shared" ca="1" si="33"/>
        <v>1.4249376100544042</v>
      </c>
      <c r="N409" s="3">
        <f ca="1">1-M409/MAX(M$2:M409)</f>
        <v>2.4173575886359377E-2</v>
      </c>
      <c r="P409" s="2"/>
    </row>
    <row r="410" spans="1:16" x14ac:dyDescent="0.15">
      <c r="A410" s="1">
        <v>38971</v>
      </c>
      <c r="B410" s="2">
        <v>1338.76</v>
      </c>
      <c r="C410" s="3">
        <f t="shared" si="31"/>
        <v>4.9619036895243163E-3</v>
      </c>
      <c r="D410" s="3">
        <f>1-B410/MAX(B$2:B410)</f>
        <v>5.7430315490062167E-2</v>
      </c>
      <c r="E410" s="4">
        <f>E409*(计算结果!B$18-1)/(计算结果!B$18+1)+B410*2/(计算结果!B$18+1)</f>
        <v>1326.4267167722753</v>
      </c>
      <c r="F410" s="4">
        <f>F409*(计算结果!B$19-1)/(计算结果!B$19+1)+B410*2/(计算结果!B$19+1)</f>
        <v>1316.5667504848141</v>
      </c>
      <c r="G410" s="11">
        <f t="shared" si="30"/>
        <v>9.8599662874612477</v>
      </c>
      <c r="H410" s="11">
        <f>H409*(计算结果!B$20-1)/(计算结果!B$20+1)+G410*2/(计算结果!B$20+1)</f>
        <v>5.2705137836878224</v>
      </c>
      <c r="I410" s="11">
        <f t="shared" si="32"/>
        <v>9.1789050075468506</v>
      </c>
      <c r="J410" s="20" t="str">
        <f ca="1">IFERROR(IF(计算结果!B$22=1,IF(AND(G410&gt;0,H410&gt;0,G410&gt;H410,OFFSET(G410,-计算结果!B$21,0,1,1)&lt;OFFSET(H410,-计算结果!B$21,0,1,1)),"买",IF(AND(G410&lt;0,H410&lt;0,OFFSET(G410,-计算结果!B$21,0,1,1)&gt;OFFSET(H410,-计算结果!B$21,0,1,1)),"卖",J409)),IF(计算结果!B$22=2,IF(AND(H410&gt;OFFSET(H410,-计算结果!B$21,0,1,1),B410&lt;OFFSET(B410,-计算结果!B$21,0,1,1)),"买",IF(AND(H410&lt;OFFSET(H410,-计算结果!B$21,0,1,1),B410&gt;OFFSET(B410,-计算结果!B$21,0,1,1)),"卖",J409)),IF(计算结果!B$22=3,IF(AND(I410&gt;0,OFFSET(I410,-计算结果!B$21,0,1,1)&lt;0),"买",IF(AND(I410&lt;0,OFFSET(I410,-计算结果!B$21,0,1,1)&gt;0),"卖",J409)),""))),"买")</f>
        <v>买</v>
      </c>
      <c r="K410" s="4" t="str">
        <f t="shared" ca="1" si="34"/>
        <v/>
      </c>
      <c r="L410" s="3">
        <f ca="1">IF(J409="买",B410/B409-1,0)-IF(K410=1,计算结果!B$17,0)</f>
        <v>4.9619036895243163E-3</v>
      </c>
      <c r="M410" s="2">
        <f t="shared" ca="1" si="33"/>
        <v>1.4320080132390751</v>
      </c>
      <c r="N410" s="3">
        <f ca="1">1-M410/MAX(M$2:M410)</f>
        <v>1.9331619152214596E-2</v>
      </c>
      <c r="P410" s="2"/>
    </row>
    <row r="411" spans="1:16" x14ac:dyDescent="0.15">
      <c r="A411" s="1">
        <v>38972</v>
      </c>
      <c r="B411" s="2">
        <v>1347.64</v>
      </c>
      <c r="C411" s="3">
        <f t="shared" si="31"/>
        <v>6.6330036750426036E-3</v>
      </c>
      <c r="D411" s="3">
        <f>1-B411/MAX(B$2:B411)</f>
        <v>5.117824730872389E-2</v>
      </c>
      <c r="E411" s="4">
        <f>E410*(计算结果!B$18-1)/(计算结果!B$18+1)+B411*2/(计算结果!B$18+1)</f>
        <v>1329.6902988073098</v>
      </c>
      <c r="F411" s="4">
        <f>F410*(计算结果!B$19-1)/(计算结果!B$19+1)+B411*2/(计算结果!B$19+1)</f>
        <v>1318.868472671124</v>
      </c>
      <c r="G411" s="11">
        <f t="shared" si="30"/>
        <v>10.821826136185791</v>
      </c>
      <c r="H411" s="11">
        <f>H410*(计算结果!B$20-1)/(计算结果!B$20+1)+G411*2/(计算结果!B$20+1)</f>
        <v>6.380776254187416</v>
      </c>
      <c r="I411" s="11">
        <f t="shared" si="32"/>
        <v>8.8820997639967505</v>
      </c>
      <c r="J411" s="20" t="str">
        <f ca="1">IFERROR(IF(计算结果!B$22=1,IF(AND(G411&gt;0,H411&gt;0,G411&gt;H411,OFFSET(G411,-计算结果!B$21,0,1,1)&lt;OFFSET(H411,-计算结果!B$21,0,1,1)),"买",IF(AND(G411&lt;0,H411&lt;0,OFFSET(G411,-计算结果!B$21,0,1,1)&gt;OFFSET(H411,-计算结果!B$21,0,1,1)),"卖",J410)),IF(计算结果!B$22=2,IF(AND(H411&gt;OFFSET(H411,-计算结果!B$21,0,1,1),B411&lt;OFFSET(B411,-计算结果!B$21,0,1,1)),"买",IF(AND(H411&lt;OFFSET(H411,-计算结果!B$21,0,1,1),B411&gt;OFFSET(B411,-计算结果!B$21,0,1,1)),"卖",J410)),IF(计算结果!B$22=3,IF(AND(I411&gt;0,OFFSET(I411,-计算结果!B$21,0,1,1)&lt;0),"买",IF(AND(I411&lt;0,OFFSET(I411,-计算结果!B$21,0,1,1)&gt;0),"卖",J410)),""))),"买")</f>
        <v>买</v>
      </c>
      <c r="K411" s="4" t="str">
        <f t="shared" ca="1" si="34"/>
        <v/>
      </c>
      <c r="L411" s="3">
        <f ca="1">IF(J410="买",B411/B410-1,0)-IF(K411=1,计算结果!B$17,0)</f>
        <v>6.6330036750426036E-3</v>
      </c>
      <c r="M411" s="2">
        <f t="shared" ca="1" si="33"/>
        <v>1.4415065276535803</v>
      </c>
      <c r="N411" s="3">
        <f ca="1">1-M411/MAX(M$2:M411)</f>
        <v>1.2826842178053188E-2</v>
      </c>
      <c r="P411" s="2"/>
    </row>
    <row r="412" spans="1:16" x14ac:dyDescent="0.15">
      <c r="A412" s="1">
        <v>38973</v>
      </c>
      <c r="B412" s="2">
        <v>1338.39</v>
      </c>
      <c r="C412" s="3">
        <f t="shared" si="31"/>
        <v>-6.8638508800570319E-3</v>
      </c>
      <c r="D412" s="3">
        <f>1-B412/MAX(B$2:B412)</f>
        <v>5.7690818330951132E-2</v>
      </c>
      <c r="E412" s="4">
        <f>E411*(计算结果!B$18-1)/(计算结果!B$18+1)+B412*2/(计算结果!B$18+1)</f>
        <v>1331.0287143754163</v>
      </c>
      <c r="F412" s="4">
        <f>F411*(计算结果!B$19-1)/(计算结果!B$19+1)+B412*2/(计算结果!B$19+1)</f>
        <v>1320.3145117325223</v>
      </c>
      <c r="G412" s="11">
        <f t="shared" si="30"/>
        <v>10.714202642893952</v>
      </c>
      <c r="H412" s="11">
        <f>H411*(计算结果!B$20-1)/(计算结果!B$20+1)+G412*2/(计算结果!B$20+1)</f>
        <v>7.2474615319287228</v>
      </c>
      <c r="I412" s="11">
        <f t="shared" si="32"/>
        <v>6.9334822219304577</v>
      </c>
      <c r="J412" s="20" t="str">
        <f ca="1">IFERROR(IF(计算结果!B$22=1,IF(AND(G412&gt;0,H412&gt;0,G412&gt;H412,OFFSET(G412,-计算结果!B$21,0,1,1)&lt;OFFSET(H412,-计算结果!B$21,0,1,1)),"买",IF(AND(G412&lt;0,H412&lt;0,OFFSET(G412,-计算结果!B$21,0,1,1)&gt;OFFSET(H412,-计算结果!B$21,0,1,1)),"卖",J411)),IF(计算结果!B$22=2,IF(AND(H412&gt;OFFSET(H412,-计算结果!B$21,0,1,1),B412&lt;OFFSET(B412,-计算结果!B$21,0,1,1)),"买",IF(AND(H412&lt;OFFSET(H412,-计算结果!B$21,0,1,1),B412&gt;OFFSET(B412,-计算结果!B$21,0,1,1)),"卖",J411)),IF(计算结果!B$22=3,IF(AND(I412&gt;0,OFFSET(I412,-计算结果!B$21,0,1,1)&lt;0),"买",IF(AND(I412&lt;0,OFFSET(I412,-计算结果!B$21,0,1,1)&gt;0),"卖",J411)),""))),"买")</f>
        <v>买</v>
      </c>
      <c r="K412" s="4" t="str">
        <f t="shared" ca="1" si="34"/>
        <v/>
      </c>
      <c r="L412" s="3">
        <f ca="1">IF(J411="买",B412/B411-1,0)-IF(K412=1,计算结果!B$17,0)</f>
        <v>-6.8638508800570319E-3</v>
      </c>
      <c r="M412" s="2">
        <f t="shared" ca="1" si="33"/>
        <v>1.4316122418051374</v>
      </c>
      <c r="N412" s="3">
        <f ca="1">1-M412/MAX(M$2:M412)</f>
        <v>1.9602651526138049E-2</v>
      </c>
      <c r="P412" s="2"/>
    </row>
    <row r="413" spans="1:16" x14ac:dyDescent="0.15">
      <c r="A413" s="1">
        <v>38974</v>
      </c>
      <c r="B413" s="2">
        <v>1338.28</v>
      </c>
      <c r="C413" s="3">
        <f t="shared" si="31"/>
        <v>-8.2188300869034947E-5</v>
      </c>
      <c r="D413" s="3">
        <f>1-B413/MAX(B$2:B413)</f>
        <v>5.7768265121485807E-2</v>
      </c>
      <c r="E413" s="4">
        <f>E412*(计算结果!B$18-1)/(计算结果!B$18+1)+B413*2/(计算结果!B$18+1)</f>
        <v>1332.1442967791984</v>
      </c>
      <c r="F413" s="4">
        <f>F412*(计算结果!B$19-1)/(计算结果!B$19+1)+B413*2/(计算结果!B$19+1)</f>
        <v>1321.6452886412244</v>
      </c>
      <c r="G413" s="11">
        <f t="shared" si="30"/>
        <v>10.499008137973988</v>
      </c>
      <c r="H413" s="11">
        <f>H412*(计算结果!B$20-1)/(计算结果!B$20+1)+G413*2/(计算结果!B$20+1)</f>
        <v>7.8977708531377759</v>
      </c>
      <c r="I413" s="11">
        <f t="shared" si="32"/>
        <v>5.2024745696724235</v>
      </c>
      <c r="J413" s="20" t="str">
        <f ca="1">IFERROR(IF(计算结果!B$22=1,IF(AND(G413&gt;0,H413&gt;0,G413&gt;H413,OFFSET(G413,-计算结果!B$21,0,1,1)&lt;OFFSET(H413,-计算结果!B$21,0,1,1)),"买",IF(AND(G413&lt;0,H413&lt;0,OFFSET(G413,-计算结果!B$21,0,1,1)&gt;OFFSET(H413,-计算结果!B$21,0,1,1)),"卖",J412)),IF(计算结果!B$22=2,IF(AND(H413&gt;OFFSET(H413,-计算结果!B$21,0,1,1),B413&lt;OFFSET(B413,-计算结果!B$21,0,1,1)),"买",IF(AND(H413&lt;OFFSET(H413,-计算结果!B$21,0,1,1),B413&gt;OFFSET(B413,-计算结果!B$21,0,1,1)),"卖",J412)),IF(计算结果!B$22=3,IF(AND(I413&gt;0,OFFSET(I413,-计算结果!B$21,0,1,1)&lt;0),"买",IF(AND(I413&lt;0,OFFSET(I413,-计算结果!B$21,0,1,1)&gt;0),"卖",J412)),""))),"买")</f>
        <v>买</v>
      </c>
      <c r="K413" s="4" t="str">
        <f t="shared" ca="1" si="34"/>
        <v/>
      </c>
      <c r="L413" s="3">
        <f ca="1">IF(J412="买",B413/B412-1,0)-IF(K413=1,计算结果!B$17,0)</f>
        <v>-8.2188300869034947E-5</v>
      </c>
      <c r="M413" s="2">
        <f t="shared" ca="1" si="33"/>
        <v>1.4314945800274801</v>
      </c>
      <c r="N413" s="3">
        <f ca="1">1-M413/MAX(M$2:M413)</f>
        <v>1.968322871838557E-2</v>
      </c>
      <c r="P413" s="2"/>
    </row>
    <row r="414" spans="1:16" x14ac:dyDescent="0.15">
      <c r="A414" s="1">
        <v>38975</v>
      </c>
      <c r="B414" s="2">
        <v>1362.32</v>
      </c>
      <c r="C414" s="3">
        <f t="shared" si="31"/>
        <v>1.7963355949427662E-2</v>
      </c>
      <c r="D414" s="3">
        <f>1-B414/MAX(B$2:B414)</f>
        <v>4.0842621081016328E-2</v>
      </c>
      <c r="E414" s="4">
        <f>E413*(计算结果!B$18-1)/(计算结果!B$18+1)+B414*2/(计算结果!B$18+1)</f>
        <v>1336.7867126593217</v>
      </c>
      <c r="F414" s="4">
        <f>F413*(计算结果!B$19-1)/(计算结果!B$19+1)+B414*2/(计算结果!B$19+1)</f>
        <v>1324.6582302233558</v>
      </c>
      <c r="G414" s="11">
        <f t="shared" si="30"/>
        <v>12.128482435965907</v>
      </c>
      <c r="H414" s="11">
        <f>H413*(计算结果!B$20-1)/(计算结果!B$20+1)+G414*2/(计算结果!B$20+1)</f>
        <v>8.7439131697034007</v>
      </c>
      <c r="I414" s="11">
        <f t="shared" si="32"/>
        <v>6.7691385325250124</v>
      </c>
      <c r="J414" s="20" t="str">
        <f ca="1">IFERROR(IF(计算结果!B$22=1,IF(AND(G414&gt;0,H414&gt;0,G414&gt;H414,OFFSET(G414,-计算结果!B$21,0,1,1)&lt;OFFSET(H414,-计算结果!B$21,0,1,1)),"买",IF(AND(G414&lt;0,H414&lt;0,OFFSET(G414,-计算结果!B$21,0,1,1)&gt;OFFSET(H414,-计算结果!B$21,0,1,1)),"卖",J413)),IF(计算结果!B$22=2,IF(AND(H414&gt;OFFSET(H414,-计算结果!B$21,0,1,1),B414&lt;OFFSET(B414,-计算结果!B$21,0,1,1)),"买",IF(AND(H414&lt;OFFSET(H414,-计算结果!B$21,0,1,1),B414&gt;OFFSET(B414,-计算结果!B$21,0,1,1)),"卖",J413)),IF(计算结果!B$22=3,IF(AND(I414&gt;0,OFFSET(I414,-计算结果!B$21,0,1,1)&lt;0),"买",IF(AND(I414&lt;0,OFFSET(I414,-计算结果!B$21,0,1,1)&gt;0),"卖",J413)),""))),"买")</f>
        <v>买</v>
      </c>
      <c r="K414" s="4" t="str">
        <f t="shared" ca="1" si="34"/>
        <v/>
      </c>
      <c r="L414" s="3">
        <f ca="1">IF(J413="买",B414/B413-1,0)-IF(K414=1,计算结果!B$17,0)</f>
        <v>1.7963355949427662E-2</v>
      </c>
      <c r="M414" s="2">
        <f t="shared" ca="1" si="33"/>
        <v>1.4572090267081901</v>
      </c>
      <c r="N414" s="3">
        <f ca="1">1-M414/MAX(M$2:M414)</f>
        <v>2.0734496126603164E-3</v>
      </c>
      <c r="P414" s="2"/>
    </row>
    <row r="415" spans="1:16" x14ac:dyDescent="0.15">
      <c r="A415" s="1">
        <v>38978</v>
      </c>
      <c r="B415" s="2">
        <v>1375.56</v>
      </c>
      <c r="C415" s="3">
        <f t="shared" si="31"/>
        <v>9.718715133008482E-3</v>
      </c>
      <c r="D415" s="3">
        <f>1-B415/MAX(B$2:B415)</f>
        <v>3.1520843747579796E-2</v>
      </c>
      <c r="E415" s="4">
        <f>E414*(计算结果!B$18-1)/(计算结果!B$18+1)+B415*2/(计算结果!B$18+1)</f>
        <v>1342.7518337886568</v>
      </c>
      <c r="F415" s="4">
        <f>F414*(计算结果!B$19-1)/(计算结果!B$19+1)+B415*2/(计算结果!B$19+1)</f>
        <v>1328.4287316882924</v>
      </c>
      <c r="G415" s="11">
        <f t="shared" si="30"/>
        <v>14.323102100364395</v>
      </c>
      <c r="H415" s="11">
        <f>H414*(计算结果!B$20-1)/(计算结果!B$20+1)+G415*2/(计算结果!B$20+1)</f>
        <v>9.8597509558356009</v>
      </c>
      <c r="I415" s="11">
        <f t="shared" si="32"/>
        <v>8.9267022890575873</v>
      </c>
      <c r="J415" s="20" t="str">
        <f ca="1">IFERROR(IF(计算结果!B$22=1,IF(AND(G415&gt;0,H415&gt;0,G415&gt;H415,OFFSET(G415,-计算结果!B$21,0,1,1)&lt;OFFSET(H415,-计算结果!B$21,0,1,1)),"买",IF(AND(G415&lt;0,H415&lt;0,OFFSET(G415,-计算结果!B$21,0,1,1)&gt;OFFSET(H415,-计算结果!B$21,0,1,1)),"卖",J414)),IF(计算结果!B$22=2,IF(AND(H415&gt;OFFSET(H415,-计算结果!B$21,0,1,1),B415&lt;OFFSET(B415,-计算结果!B$21,0,1,1)),"买",IF(AND(H415&lt;OFFSET(H415,-计算结果!B$21,0,1,1),B415&gt;OFFSET(B415,-计算结果!B$21,0,1,1)),"卖",J414)),IF(计算结果!B$22=3,IF(AND(I415&gt;0,OFFSET(I415,-计算结果!B$21,0,1,1)&lt;0),"买",IF(AND(I415&lt;0,OFFSET(I415,-计算结果!B$21,0,1,1)&gt;0),"卖",J414)),""))),"买")</f>
        <v>买</v>
      </c>
      <c r="K415" s="4" t="str">
        <f t="shared" ca="1" si="34"/>
        <v/>
      </c>
      <c r="L415" s="3">
        <f ca="1">IF(J414="买",B415/B414-1,0)-IF(K415=1,计算结果!B$17,0)</f>
        <v>9.718715133008482E-3</v>
      </c>
      <c r="M415" s="2">
        <f t="shared" ca="1" si="33"/>
        <v>1.4713712261280156</v>
      </c>
      <c r="N415" s="3">
        <f ca="1">1-M415/MAX(M$2:M415)</f>
        <v>0</v>
      </c>
      <c r="P415" s="2"/>
    </row>
    <row r="416" spans="1:16" x14ac:dyDescent="0.15">
      <c r="A416" s="1">
        <v>38979</v>
      </c>
      <c r="B416" s="2">
        <v>1378.31</v>
      </c>
      <c r="C416" s="3">
        <f t="shared" si="31"/>
        <v>1.9991857861525464E-3</v>
      </c>
      <c r="D416" s="3">
        <f>1-B416/MAX(B$2:B416)</f>
        <v>2.9584673984214938E-2</v>
      </c>
      <c r="E416" s="4">
        <f>E415*(计算结果!B$18-1)/(计算结果!B$18+1)+B416*2/(计算结果!B$18+1)</f>
        <v>1348.2223208980943</v>
      </c>
      <c r="F416" s="4">
        <f>F415*(计算结果!B$19-1)/(计算结果!B$19+1)+B416*2/(计算结果!B$19+1)</f>
        <v>1332.1236404521228</v>
      </c>
      <c r="G416" s="11">
        <f t="shared" si="30"/>
        <v>16.098680445971468</v>
      </c>
      <c r="H416" s="11">
        <f>H415*(计算结果!B$20-1)/(计算结果!B$20+1)+G416*2/(计算结果!B$20+1)</f>
        <v>11.107536853862774</v>
      </c>
      <c r="I416" s="11">
        <f t="shared" si="32"/>
        <v>9.9822871842173875</v>
      </c>
      <c r="J416" s="20" t="str">
        <f ca="1">IFERROR(IF(计算结果!B$22=1,IF(AND(G416&gt;0,H416&gt;0,G416&gt;H416,OFFSET(G416,-计算结果!B$21,0,1,1)&lt;OFFSET(H416,-计算结果!B$21,0,1,1)),"买",IF(AND(G416&lt;0,H416&lt;0,OFFSET(G416,-计算结果!B$21,0,1,1)&gt;OFFSET(H416,-计算结果!B$21,0,1,1)),"卖",J415)),IF(计算结果!B$22=2,IF(AND(H416&gt;OFFSET(H416,-计算结果!B$21,0,1,1),B416&lt;OFFSET(B416,-计算结果!B$21,0,1,1)),"买",IF(AND(H416&lt;OFFSET(H416,-计算结果!B$21,0,1,1),B416&gt;OFFSET(B416,-计算结果!B$21,0,1,1)),"卖",J415)),IF(计算结果!B$22=3,IF(AND(I416&gt;0,OFFSET(I416,-计算结果!B$21,0,1,1)&lt;0),"买",IF(AND(I416&lt;0,OFFSET(I416,-计算结果!B$21,0,1,1)&gt;0),"卖",J415)),""))),"买")</f>
        <v>买</v>
      </c>
      <c r="K416" s="4" t="str">
        <f t="shared" ca="1" si="34"/>
        <v/>
      </c>
      <c r="L416" s="3">
        <f ca="1">IF(J415="买",B416/B415-1,0)-IF(K416=1,计算结果!B$17,0)</f>
        <v>1.9991857861525464E-3</v>
      </c>
      <c r="M416" s="2">
        <f t="shared" ca="1" si="33"/>
        <v>1.4743127705694445</v>
      </c>
      <c r="N416" s="3">
        <f ca="1">1-M416/MAX(M$2:M416)</f>
        <v>0</v>
      </c>
      <c r="P416" s="2"/>
    </row>
    <row r="417" spans="1:16" x14ac:dyDescent="0.15">
      <c r="A417" s="1">
        <v>38980</v>
      </c>
      <c r="B417" s="2">
        <v>1378.46</v>
      </c>
      <c r="C417" s="3">
        <f t="shared" si="31"/>
        <v>1.0882892818031564E-4</v>
      </c>
      <c r="D417" s="3">
        <f>1-B417/MAX(B$2:B417)</f>
        <v>2.9479064724394988E-2</v>
      </c>
      <c r="E417" s="4">
        <f>E416*(计算结果!B$18-1)/(计算结果!B$18+1)+B417*2/(计算结果!B$18+1)</f>
        <v>1352.8742715291567</v>
      </c>
      <c r="F417" s="4">
        <f>F416*(计算结果!B$19-1)/(计算结果!B$19+1)+B417*2/(计算结果!B$19+1)</f>
        <v>1335.5559633815951</v>
      </c>
      <c r="G417" s="11">
        <f t="shared" si="30"/>
        <v>17.318308147561538</v>
      </c>
      <c r="H417" s="11">
        <f>H416*(计算结果!B$20-1)/(计算结果!B$20+1)+G417*2/(计算结果!B$20+1)</f>
        <v>12.349691112602526</v>
      </c>
      <c r="I417" s="11">
        <f t="shared" si="32"/>
        <v>9.9372340699180235</v>
      </c>
      <c r="J417" s="20" t="str">
        <f ca="1">IFERROR(IF(计算结果!B$22=1,IF(AND(G417&gt;0,H417&gt;0,G417&gt;H417,OFFSET(G417,-计算结果!B$21,0,1,1)&lt;OFFSET(H417,-计算结果!B$21,0,1,1)),"买",IF(AND(G417&lt;0,H417&lt;0,OFFSET(G417,-计算结果!B$21,0,1,1)&gt;OFFSET(H417,-计算结果!B$21,0,1,1)),"卖",J416)),IF(计算结果!B$22=2,IF(AND(H417&gt;OFFSET(H417,-计算结果!B$21,0,1,1),B417&lt;OFFSET(B417,-计算结果!B$21,0,1,1)),"买",IF(AND(H417&lt;OFFSET(H417,-计算结果!B$21,0,1,1),B417&gt;OFFSET(B417,-计算结果!B$21,0,1,1)),"卖",J416)),IF(计算结果!B$22=3,IF(AND(I417&gt;0,OFFSET(I417,-计算结果!B$21,0,1,1)&lt;0),"买",IF(AND(I417&lt;0,OFFSET(I417,-计算结果!B$21,0,1,1)&gt;0),"卖",J416)),""))),"买")</f>
        <v>买</v>
      </c>
      <c r="K417" s="4" t="str">
        <f t="shared" ca="1" si="34"/>
        <v/>
      </c>
      <c r="L417" s="3">
        <f ca="1">IF(J416="买",B417/B416-1,0)-IF(K417=1,计算结果!B$17,0)</f>
        <v>1.0882892818031564E-4</v>
      </c>
      <c r="M417" s="2">
        <f t="shared" ca="1" si="33"/>
        <v>1.4744732184480682</v>
      </c>
      <c r="N417" s="3">
        <f ca="1">1-M417/MAX(M$2:M417)</f>
        <v>0</v>
      </c>
      <c r="P417" s="2"/>
    </row>
    <row r="418" spans="1:16" x14ac:dyDescent="0.15">
      <c r="A418" s="1">
        <v>38981</v>
      </c>
      <c r="B418" s="2">
        <v>1387.37</v>
      </c>
      <c r="C418" s="3">
        <f t="shared" si="31"/>
        <v>6.4637348925611349E-3</v>
      </c>
      <c r="D418" s="3">
        <f>1-B418/MAX(B$2:B418)</f>
        <v>2.320587469109292E-2</v>
      </c>
      <c r="E418" s="4">
        <f>E417*(计算结果!B$18-1)/(计算结果!B$18+1)+B418*2/(计算结果!B$18+1)</f>
        <v>1358.1813066785171</v>
      </c>
      <c r="F418" s="4">
        <f>F417*(计算结果!B$19-1)/(计算结果!B$19+1)+B418*2/(计算结果!B$19+1)</f>
        <v>1339.3940401681436</v>
      </c>
      <c r="G418" s="11">
        <f t="shared" si="30"/>
        <v>18.787266510373456</v>
      </c>
      <c r="H418" s="11">
        <f>H417*(计算结果!B$20-1)/(计算结果!B$20+1)+G418*2/(计算结果!B$20+1)</f>
        <v>13.637206192156711</v>
      </c>
      <c r="I418" s="11">
        <f t="shared" si="32"/>
        <v>10.300120636433491</v>
      </c>
      <c r="J418" s="20" t="str">
        <f ca="1">IFERROR(IF(计算结果!B$22=1,IF(AND(G418&gt;0,H418&gt;0,G418&gt;H418,OFFSET(G418,-计算结果!B$21,0,1,1)&lt;OFFSET(H418,-计算结果!B$21,0,1,1)),"买",IF(AND(G418&lt;0,H418&lt;0,OFFSET(G418,-计算结果!B$21,0,1,1)&gt;OFFSET(H418,-计算结果!B$21,0,1,1)),"卖",J417)),IF(计算结果!B$22=2,IF(AND(H418&gt;OFFSET(H418,-计算结果!B$21,0,1,1),B418&lt;OFFSET(B418,-计算结果!B$21,0,1,1)),"买",IF(AND(H418&lt;OFFSET(H418,-计算结果!B$21,0,1,1),B418&gt;OFFSET(B418,-计算结果!B$21,0,1,1)),"卖",J417)),IF(计算结果!B$22=3,IF(AND(I418&gt;0,OFFSET(I418,-计算结果!B$21,0,1,1)&lt;0),"买",IF(AND(I418&lt;0,OFFSET(I418,-计算结果!B$21,0,1,1)&gt;0),"卖",J417)),""))),"买")</f>
        <v>买</v>
      </c>
      <c r="K418" s="4" t="str">
        <f t="shared" ca="1" si="34"/>
        <v/>
      </c>
      <c r="L418" s="3">
        <f ca="1">IF(J417="买",B418/B417-1,0)-IF(K418=1,计算结果!B$17,0)</f>
        <v>6.4637348925611349E-3</v>
      </c>
      <c r="M418" s="2">
        <f t="shared" ca="1" si="33"/>
        <v>1.4840038224382979</v>
      </c>
      <c r="N418" s="3">
        <f ca="1">1-M418/MAX(M$2:M418)</f>
        <v>0</v>
      </c>
      <c r="P418" s="2"/>
    </row>
    <row r="419" spans="1:16" x14ac:dyDescent="0.15">
      <c r="A419" s="1">
        <v>38982</v>
      </c>
      <c r="B419" s="2">
        <v>1374.85</v>
      </c>
      <c r="C419" s="3">
        <f t="shared" si="31"/>
        <v>-9.0242689405133358E-3</v>
      </c>
      <c r="D419" s="3">
        <f>1-B419/MAX(B$2:B419)</f>
        <v>3.2020727577394048E-2</v>
      </c>
      <c r="E419" s="4">
        <f>E418*(计算结果!B$18-1)/(计算结果!B$18+1)+B419*2/(计算结果!B$18+1)</f>
        <v>1360.7457210356683</v>
      </c>
      <c r="F419" s="4">
        <f>F418*(计算结果!B$19-1)/(计算结果!B$19+1)+B419*2/(计算结果!B$19+1)</f>
        <v>1342.0204075630961</v>
      </c>
      <c r="G419" s="11">
        <f t="shared" si="30"/>
        <v>18.725313472572225</v>
      </c>
      <c r="H419" s="11">
        <f>H418*(计算结果!B$20-1)/(计算结果!B$20+1)+G419*2/(计算结果!B$20+1)</f>
        <v>14.654827648239813</v>
      </c>
      <c r="I419" s="11">
        <f t="shared" si="32"/>
        <v>8.1409716486648236</v>
      </c>
      <c r="J419" s="20" t="str">
        <f ca="1">IFERROR(IF(计算结果!B$22=1,IF(AND(G419&gt;0,H419&gt;0,G419&gt;H419,OFFSET(G419,-计算结果!B$21,0,1,1)&lt;OFFSET(H419,-计算结果!B$21,0,1,1)),"买",IF(AND(G419&lt;0,H419&lt;0,OFFSET(G419,-计算结果!B$21,0,1,1)&gt;OFFSET(H419,-计算结果!B$21,0,1,1)),"卖",J418)),IF(计算结果!B$22=2,IF(AND(H419&gt;OFFSET(H419,-计算结果!B$21,0,1,1),B419&lt;OFFSET(B419,-计算结果!B$21,0,1,1)),"买",IF(AND(H419&lt;OFFSET(H419,-计算结果!B$21,0,1,1),B419&gt;OFFSET(B419,-计算结果!B$21,0,1,1)),"卖",J418)),IF(计算结果!B$22=3,IF(AND(I419&gt;0,OFFSET(I419,-计算结果!B$21,0,1,1)&lt;0),"买",IF(AND(I419&lt;0,OFFSET(I419,-计算结果!B$21,0,1,1)&gt;0),"卖",J418)),""))),"买")</f>
        <v>买</v>
      </c>
      <c r="K419" s="4" t="str">
        <f t="shared" ca="1" si="34"/>
        <v/>
      </c>
      <c r="L419" s="3">
        <f ca="1">IF(J418="买",B419/B418-1,0)-IF(K419=1,计算结果!B$17,0)</f>
        <v>-9.0242689405133358E-3</v>
      </c>
      <c r="M419" s="2">
        <f t="shared" ca="1" si="33"/>
        <v>1.470611772835865</v>
      </c>
      <c r="N419" s="3">
        <f ca="1">1-M419/MAX(M$2:M419)</f>
        <v>9.0242689405132248E-3</v>
      </c>
      <c r="P419" s="2"/>
    </row>
    <row r="420" spans="1:16" x14ac:dyDescent="0.15">
      <c r="A420" s="1">
        <v>38985</v>
      </c>
      <c r="B420" s="2">
        <v>1372.4</v>
      </c>
      <c r="C420" s="3">
        <f t="shared" si="31"/>
        <v>-1.7820125831907729E-3</v>
      </c>
      <c r="D420" s="3">
        <f>1-B420/MAX(B$2:B420)</f>
        <v>3.3745678821118896E-2</v>
      </c>
      <c r="E420" s="4">
        <f>E419*(计算结果!B$18-1)/(计算结果!B$18+1)+B420*2/(计算结果!B$18+1)</f>
        <v>1362.5386870301809</v>
      </c>
      <c r="F420" s="4">
        <f>F419*(计算结果!B$19-1)/(计算结果!B$19+1)+B420*2/(计算结果!B$19+1)</f>
        <v>1344.2707477436074</v>
      </c>
      <c r="G420" s="11">
        <f t="shared" si="30"/>
        <v>18.267939286573437</v>
      </c>
      <c r="H420" s="11">
        <f>H419*(计算结果!B$20-1)/(计算结果!B$20+1)+G420*2/(计算结果!B$20+1)</f>
        <v>15.377449975906536</v>
      </c>
      <c r="I420" s="11">
        <f t="shared" si="32"/>
        <v>5.7809786213338015</v>
      </c>
      <c r="J420" s="20" t="str">
        <f ca="1">IFERROR(IF(计算结果!B$22=1,IF(AND(G420&gt;0,H420&gt;0,G420&gt;H420,OFFSET(G420,-计算结果!B$21,0,1,1)&lt;OFFSET(H420,-计算结果!B$21,0,1,1)),"买",IF(AND(G420&lt;0,H420&lt;0,OFFSET(G420,-计算结果!B$21,0,1,1)&gt;OFFSET(H420,-计算结果!B$21,0,1,1)),"卖",J419)),IF(计算结果!B$22=2,IF(AND(H420&gt;OFFSET(H420,-计算结果!B$21,0,1,1),B420&lt;OFFSET(B420,-计算结果!B$21,0,1,1)),"买",IF(AND(H420&lt;OFFSET(H420,-计算结果!B$21,0,1,1),B420&gt;OFFSET(B420,-计算结果!B$21,0,1,1)),"卖",J419)),IF(计算结果!B$22=3,IF(AND(I420&gt;0,OFFSET(I420,-计算结果!B$21,0,1,1)&lt;0),"买",IF(AND(I420&lt;0,OFFSET(I420,-计算结果!B$21,0,1,1)&gt;0),"卖",J419)),""))),"买")</f>
        <v>买</v>
      </c>
      <c r="K420" s="4" t="str">
        <f t="shared" ca="1" si="34"/>
        <v/>
      </c>
      <c r="L420" s="3">
        <f ca="1">IF(J419="买",B420/B419-1,0)-IF(K420=1,计算结果!B$17,0)</f>
        <v>-1.7820125831907729E-3</v>
      </c>
      <c r="M420" s="2">
        <f t="shared" ca="1" si="33"/>
        <v>1.467991124151683</v>
      </c>
      <c r="N420" s="3">
        <f ca="1">1-M420/MAX(M$2:M420)</f>
        <v>1.0790200162897889E-2</v>
      </c>
      <c r="P420" s="2"/>
    </row>
    <row r="421" spans="1:16" x14ac:dyDescent="0.15">
      <c r="A421" s="1">
        <v>38986</v>
      </c>
      <c r="B421" s="2">
        <v>1357.65</v>
      </c>
      <c r="C421" s="3">
        <f t="shared" si="31"/>
        <v>-1.0747595453220682E-2</v>
      </c>
      <c r="D421" s="3">
        <f>1-B421/MAX(B$2:B421)</f>
        <v>4.4130589370075857E-2</v>
      </c>
      <c r="E421" s="4">
        <f>E420*(计算结果!B$18-1)/(计算结果!B$18+1)+B421*2/(计算结果!B$18+1)</f>
        <v>1361.7865813332301</v>
      </c>
      <c r="F421" s="4">
        <f>F420*(计算结果!B$19-1)/(计算结果!B$19+1)+B421*2/(计算结果!B$19+1)</f>
        <v>1345.2618034663033</v>
      </c>
      <c r="G421" s="11">
        <f t="shared" si="30"/>
        <v>16.524777866926797</v>
      </c>
      <c r="H421" s="11">
        <f>H420*(计算结果!B$20-1)/(计算结果!B$20+1)+G421*2/(计算结果!B$20+1)</f>
        <v>15.606915554110589</v>
      </c>
      <c r="I421" s="11">
        <f t="shared" si="32"/>
        <v>1.835724625632416</v>
      </c>
      <c r="J421" s="20" t="str">
        <f ca="1">IFERROR(IF(计算结果!B$22=1,IF(AND(G421&gt;0,H421&gt;0,G421&gt;H421,OFFSET(G421,-计算结果!B$21,0,1,1)&lt;OFFSET(H421,-计算结果!B$21,0,1,1)),"买",IF(AND(G421&lt;0,H421&lt;0,OFFSET(G421,-计算结果!B$21,0,1,1)&gt;OFFSET(H421,-计算结果!B$21,0,1,1)),"卖",J420)),IF(计算结果!B$22=2,IF(AND(H421&gt;OFFSET(H421,-计算结果!B$21,0,1,1),B421&lt;OFFSET(B421,-计算结果!B$21,0,1,1)),"买",IF(AND(H421&lt;OFFSET(H421,-计算结果!B$21,0,1,1),B421&gt;OFFSET(B421,-计算结果!B$21,0,1,1)),"卖",J420)),IF(计算结果!B$22=3,IF(AND(I421&gt;0,OFFSET(I421,-计算结果!B$21,0,1,1)&lt;0),"买",IF(AND(I421&lt;0,OFFSET(I421,-计算结果!B$21,0,1,1)&gt;0),"卖",J420)),""))),"买")</f>
        <v>买</v>
      </c>
      <c r="K421" s="4" t="str">
        <f t="shared" ca="1" si="34"/>
        <v/>
      </c>
      <c r="L421" s="3">
        <f ca="1">IF(J420="买",B421/B420-1,0)-IF(K421=1,计算结果!B$17,0)</f>
        <v>-1.0747595453220682E-2</v>
      </c>
      <c r="M421" s="2">
        <f t="shared" ca="1" si="33"/>
        <v>1.4522137494203819</v>
      </c>
      <c r="N421" s="3">
        <f ca="1">1-M421/MAX(M$2:M421)</f>
        <v>2.142182690990857E-2</v>
      </c>
      <c r="P421" s="2"/>
    </row>
    <row r="422" spans="1:16" x14ac:dyDescent="0.15">
      <c r="A422" s="1">
        <v>38987</v>
      </c>
      <c r="B422" s="2">
        <v>1371.12</v>
      </c>
      <c r="C422" s="3">
        <f t="shared" si="31"/>
        <v>9.9215556292120421E-3</v>
      </c>
      <c r="D422" s="3">
        <f>1-B422/MAX(B$2:B422)</f>
        <v>3.4646877838248935E-2</v>
      </c>
      <c r="E422" s="4">
        <f>E421*(计算结果!B$18-1)/(计算结果!B$18+1)+B422*2/(计算结果!B$18+1)</f>
        <v>1363.2224918973484</v>
      </c>
      <c r="F422" s="4">
        <f>F421*(计算结果!B$19-1)/(计算结果!B$19+1)+B422*2/(计算结果!B$19+1)</f>
        <v>1347.1772254317625</v>
      </c>
      <c r="G422" s="11">
        <f t="shared" si="30"/>
        <v>16.045266465585883</v>
      </c>
      <c r="H422" s="11">
        <f>H421*(计算结果!B$20-1)/(计算结果!B$20+1)+G422*2/(计算结果!B$20+1)</f>
        <v>15.694585736405649</v>
      </c>
      <c r="I422" s="11">
        <f t="shared" si="32"/>
        <v>0.70136145836046637</v>
      </c>
      <c r="J422" s="20" t="str">
        <f ca="1">IFERROR(IF(计算结果!B$22=1,IF(AND(G422&gt;0,H422&gt;0,G422&gt;H422,OFFSET(G422,-计算结果!B$21,0,1,1)&lt;OFFSET(H422,-计算结果!B$21,0,1,1)),"买",IF(AND(G422&lt;0,H422&lt;0,OFFSET(G422,-计算结果!B$21,0,1,1)&gt;OFFSET(H422,-计算结果!B$21,0,1,1)),"卖",J421)),IF(计算结果!B$22=2,IF(AND(H422&gt;OFFSET(H422,-计算结果!B$21,0,1,1),B422&lt;OFFSET(B422,-计算结果!B$21,0,1,1)),"买",IF(AND(H422&lt;OFFSET(H422,-计算结果!B$21,0,1,1),B422&gt;OFFSET(B422,-计算结果!B$21,0,1,1)),"卖",J421)),IF(计算结果!B$22=3,IF(AND(I422&gt;0,OFFSET(I422,-计算结果!B$21,0,1,1)&lt;0),"买",IF(AND(I422&lt;0,OFFSET(I422,-计算结果!B$21,0,1,1)&gt;0),"卖",J421)),""))),"买")</f>
        <v>买</v>
      </c>
      <c r="K422" s="4" t="str">
        <f t="shared" ca="1" si="34"/>
        <v/>
      </c>
      <c r="L422" s="3">
        <f ca="1">IF(J421="买",B422/B421-1,0)-IF(K422=1,计算结果!B$17,0)</f>
        <v>9.9215556292120421E-3</v>
      </c>
      <c r="M422" s="2">
        <f t="shared" ca="1" si="33"/>
        <v>1.4666219689207629</v>
      </c>
      <c r="N422" s="3">
        <f ca="1">1-M422/MAX(M$2:M422)</f>
        <v>1.1712809128062496E-2</v>
      </c>
      <c r="P422" s="2"/>
    </row>
    <row r="423" spans="1:16" x14ac:dyDescent="0.15">
      <c r="A423" s="1">
        <v>38988</v>
      </c>
      <c r="B423" s="2">
        <v>1387</v>
      </c>
      <c r="C423" s="3">
        <f t="shared" si="31"/>
        <v>1.1581772565494086E-2</v>
      </c>
      <c r="D423" s="3">
        <f>1-B423/MAX(B$2:B423)</f>
        <v>2.3466377531981997E-2</v>
      </c>
      <c r="E423" s="4">
        <f>E422*(计算结果!B$18-1)/(计算结果!B$18+1)+B423*2/(计算结果!B$18+1)</f>
        <v>1366.8805700669873</v>
      </c>
      <c r="F423" s="4">
        <f>F422*(计算结果!B$19-1)/(计算结果!B$19+1)+B423*2/(计算结果!B$19+1)</f>
        <v>1350.1270605849654</v>
      </c>
      <c r="G423" s="11">
        <f t="shared" si="30"/>
        <v>16.753509482021855</v>
      </c>
      <c r="H423" s="11">
        <f>H422*(计算结果!B$20-1)/(计算结果!B$20+1)+G423*2/(计算结果!B$20+1)</f>
        <v>15.906370485528889</v>
      </c>
      <c r="I423" s="11">
        <f t="shared" si="32"/>
        <v>1.6942779929859313</v>
      </c>
      <c r="J423" s="20" t="str">
        <f ca="1">IFERROR(IF(计算结果!B$22=1,IF(AND(G423&gt;0,H423&gt;0,G423&gt;H423,OFFSET(G423,-计算结果!B$21,0,1,1)&lt;OFFSET(H423,-计算结果!B$21,0,1,1)),"买",IF(AND(G423&lt;0,H423&lt;0,OFFSET(G423,-计算结果!B$21,0,1,1)&gt;OFFSET(H423,-计算结果!B$21,0,1,1)),"卖",J422)),IF(计算结果!B$22=2,IF(AND(H423&gt;OFFSET(H423,-计算结果!B$21,0,1,1),B423&lt;OFFSET(B423,-计算结果!B$21,0,1,1)),"买",IF(AND(H423&lt;OFFSET(H423,-计算结果!B$21,0,1,1),B423&gt;OFFSET(B423,-计算结果!B$21,0,1,1)),"卖",J422)),IF(计算结果!B$22=3,IF(AND(I423&gt;0,OFFSET(I423,-计算结果!B$21,0,1,1)&lt;0),"买",IF(AND(I423&lt;0,OFFSET(I423,-计算结果!B$21,0,1,1)&gt;0),"卖",J422)),""))),"买")</f>
        <v>买</v>
      </c>
      <c r="K423" s="4" t="str">
        <f t="shared" ca="1" si="34"/>
        <v/>
      </c>
      <c r="L423" s="3">
        <f ca="1">IF(J422="买",B423/B422-1,0)-IF(K423=1,计算结果!B$17,0)</f>
        <v>1.1581772565494086E-2</v>
      </c>
      <c r="M423" s="2">
        <f t="shared" ca="1" si="33"/>
        <v>1.4836080510043603</v>
      </c>
      <c r="N423" s="3">
        <f ca="1">1-M423/MAX(M$2:M423)</f>
        <v>2.6669165399273442E-4</v>
      </c>
      <c r="P423" s="2"/>
    </row>
    <row r="424" spans="1:16" x14ac:dyDescent="0.15">
      <c r="A424" s="1">
        <v>38989</v>
      </c>
      <c r="B424" s="2">
        <v>1403.27</v>
      </c>
      <c r="C424" s="3">
        <f t="shared" si="31"/>
        <v>1.1730353280461348E-2</v>
      </c>
      <c r="D424" s="3">
        <f>1-B424/MAX(B$2:B424)</f>
        <v>1.2011293150183344E-2</v>
      </c>
      <c r="E424" s="4">
        <f>E423*(计算结果!B$18-1)/(计算结果!B$18+1)+B424*2/(计算结果!B$18+1)</f>
        <v>1372.4789439028355</v>
      </c>
      <c r="F424" s="4">
        <f>F423*(计算结果!B$19-1)/(计算结果!B$19+1)+B424*2/(计算结果!B$19+1)</f>
        <v>1354.0635746157088</v>
      </c>
      <c r="G424" s="11">
        <f t="shared" si="30"/>
        <v>18.415369287126623</v>
      </c>
      <c r="H424" s="11">
        <f>H423*(计算结果!B$20-1)/(计算结果!B$20+1)+G424*2/(计算结果!B$20+1)</f>
        <v>16.408170245848435</v>
      </c>
      <c r="I424" s="11">
        <f t="shared" si="32"/>
        <v>4.0143980825563759</v>
      </c>
      <c r="J424" s="20" t="str">
        <f ca="1">IFERROR(IF(计算结果!B$22=1,IF(AND(G424&gt;0,H424&gt;0,G424&gt;H424,OFFSET(G424,-计算结果!B$21,0,1,1)&lt;OFFSET(H424,-计算结果!B$21,0,1,1)),"买",IF(AND(G424&lt;0,H424&lt;0,OFFSET(G424,-计算结果!B$21,0,1,1)&gt;OFFSET(H424,-计算结果!B$21,0,1,1)),"卖",J423)),IF(计算结果!B$22=2,IF(AND(H424&gt;OFFSET(H424,-计算结果!B$21,0,1,1),B424&lt;OFFSET(B424,-计算结果!B$21,0,1,1)),"买",IF(AND(H424&lt;OFFSET(H424,-计算结果!B$21,0,1,1),B424&gt;OFFSET(B424,-计算结果!B$21,0,1,1)),"卖",J423)),IF(计算结果!B$22=3,IF(AND(I424&gt;0,OFFSET(I424,-计算结果!B$21,0,1,1)&lt;0),"买",IF(AND(I424&lt;0,OFFSET(I424,-计算结果!B$21,0,1,1)&gt;0),"卖",J423)),""))),"买")</f>
        <v>买</v>
      </c>
      <c r="K424" s="4" t="str">
        <f t="shared" ca="1" si="34"/>
        <v/>
      </c>
      <c r="L424" s="3">
        <f ca="1">IF(J423="买",B424/B423-1,0)-IF(K424=1,计算结果!B$17,0)</f>
        <v>1.1730353280461348E-2</v>
      </c>
      <c r="M424" s="2">
        <f t="shared" ca="1" si="33"/>
        <v>1.5010112975723782</v>
      </c>
      <c r="N424" s="3">
        <f ca="1">1-M424/MAX(M$2:M424)</f>
        <v>0</v>
      </c>
      <c r="P424" s="2"/>
    </row>
    <row r="425" spans="1:16" x14ac:dyDescent="0.15">
      <c r="A425" s="1">
        <v>38999</v>
      </c>
      <c r="B425" s="2">
        <v>1436.07</v>
      </c>
      <c r="C425" s="3">
        <f t="shared" si="31"/>
        <v>2.3373976497751636E-2</v>
      </c>
      <c r="D425" s="3">
        <f>1-B425/MAX(B$2:B425)</f>
        <v>0</v>
      </c>
      <c r="E425" s="4">
        <f>E424*(计算结果!B$18-1)/(计算结果!B$18+1)+B425*2/(计算结果!B$18+1)</f>
        <v>1382.2621833023993</v>
      </c>
      <c r="F425" s="4">
        <f>F424*(计算结果!B$19-1)/(计算结果!B$19+1)+B425*2/(计算结果!B$19+1)</f>
        <v>1360.1381246441749</v>
      </c>
      <c r="G425" s="11">
        <f t="shared" si="30"/>
        <v>22.124058658224385</v>
      </c>
      <c r="H425" s="11">
        <f>H424*(计算结果!B$20-1)/(计算结果!B$20+1)+G425*2/(计算结果!B$20+1)</f>
        <v>17.551347928323626</v>
      </c>
      <c r="I425" s="11">
        <f t="shared" si="32"/>
        <v>9.1454214598015184</v>
      </c>
      <c r="J425" s="20" t="str">
        <f ca="1">IFERROR(IF(计算结果!B$22=1,IF(AND(G425&gt;0,H425&gt;0,G425&gt;H425,OFFSET(G425,-计算结果!B$21,0,1,1)&lt;OFFSET(H425,-计算结果!B$21,0,1,1)),"买",IF(AND(G425&lt;0,H425&lt;0,OFFSET(G425,-计算结果!B$21,0,1,1)&gt;OFFSET(H425,-计算结果!B$21,0,1,1)),"卖",J424)),IF(计算结果!B$22=2,IF(AND(H425&gt;OFFSET(H425,-计算结果!B$21,0,1,1),B425&lt;OFFSET(B425,-计算结果!B$21,0,1,1)),"买",IF(AND(H425&lt;OFFSET(H425,-计算结果!B$21,0,1,1),B425&gt;OFFSET(B425,-计算结果!B$21,0,1,1)),"卖",J424)),IF(计算结果!B$22=3,IF(AND(I425&gt;0,OFFSET(I425,-计算结果!B$21,0,1,1)&lt;0),"买",IF(AND(I425&lt;0,OFFSET(I425,-计算结果!B$21,0,1,1)&gt;0),"卖",J424)),""))),"买")</f>
        <v>买</v>
      </c>
      <c r="K425" s="4" t="str">
        <f t="shared" ca="1" si="34"/>
        <v/>
      </c>
      <c r="L425" s="3">
        <f ca="1">IF(J424="买",B425/B424-1,0)-IF(K425=1,计算结果!B$17,0)</f>
        <v>2.3373976497751636E-2</v>
      </c>
      <c r="M425" s="2">
        <f t="shared" ca="1" si="33"/>
        <v>1.5360959003646946</v>
      </c>
      <c r="N425" s="3">
        <f ca="1">1-M425/MAX(M$2:M425)</f>
        <v>0</v>
      </c>
      <c r="P425" s="2"/>
    </row>
    <row r="426" spans="1:16" x14ac:dyDescent="0.15">
      <c r="A426" s="1">
        <v>39000</v>
      </c>
      <c r="B426" s="2">
        <v>1437.24</v>
      </c>
      <c r="C426" s="3">
        <f t="shared" si="31"/>
        <v>8.1472351626321604E-4</v>
      </c>
      <c r="D426" s="3">
        <f>1-B426/MAX(B$2:B426)</f>
        <v>0</v>
      </c>
      <c r="E426" s="4">
        <f>E425*(计算结果!B$18-1)/(计算结果!B$18+1)+B426*2/(计算结果!B$18+1)</f>
        <v>1390.7203089481841</v>
      </c>
      <c r="F426" s="4">
        <f>F425*(计算结果!B$19-1)/(计算结果!B$19+1)+B426*2/(计算结果!B$19+1)</f>
        <v>1365.8493746705321</v>
      </c>
      <c r="G426" s="11">
        <f t="shared" si="30"/>
        <v>24.870934277651941</v>
      </c>
      <c r="H426" s="11">
        <f>H425*(计算结果!B$20-1)/(计算结果!B$20+1)+G426*2/(计算结果!B$20+1)</f>
        <v>19.01526519818929</v>
      </c>
      <c r="I426" s="11">
        <f t="shared" si="32"/>
        <v>11.711338158925301</v>
      </c>
      <c r="J426" s="20" t="str">
        <f ca="1">IFERROR(IF(计算结果!B$22=1,IF(AND(G426&gt;0,H426&gt;0,G426&gt;H426,OFFSET(G426,-计算结果!B$21,0,1,1)&lt;OFFSET(H426,-计算结果!B$21,0,1,1)),"买",IF(AND(G426&lt;0,H426&lt;0,OFFSET(G426,-计算结果!B$21,0,1,1)&gt;OFFSET(H426,-计算结果!B$21,0,1,1)),"卖",J425)),IF(计算结果!B$22=2,IF(AND(H426&gt;OFFSET(H426,-计算结果!B$21,0,1,1),B426&lt;OFFSET(B426,-计算结果!B$21,0,1,1)),"买",IF(AND(H426&lt;OFFSET(H426,-计算结果!B$21,0,1,1),B426&gt;OFFSET(B426,-计算结果!B$21,0,1,1)),"卖",J425)),IF(计算结果!B$22=3,IF(AND(I426&gt;0,OFFSET(I426,-计算结果!B$21,0,1,1)&lt;0),"买",IF(AND(I426&lt;0,OFFSET(I426,-计算结果!B$21,0,1,1)&gt;0),"卖",J425)),""))),"买")</f>
        <v>买</v>
      </c>
      <c r="K426" s="4" t="str">
        <f t="shared" ca="1" si="34"/>
        <v/>
      </c>
      <c r="L426" s="3">
        <f ca="1">IF(J425="买",B426/B425-1,0)-IF(K426=1,计算结果!B$17,0)</f>
        <v>8.1472351626321604E-4</v>
      </c>
      <c r="M426" s="2">
        <f t="shared" ca="1" si="33"/>
        <v>1.5373473938179572</v>
      </c>
      <c r="N426" s="3">
        <f ca="1">1-M426/MAX(M$2:M426)</f>
        <v>0</v>
      </c>
      <c r="P426" s="2"/>
    </row>
    <row r="427" spans="1:16" x14ac:dyDescent="0.15">
      <c r="A427" s="1">
        <v>39001</v>
      </c>
      <c r="B427" s="2">
        <v>1435.91</v>
      </c>
      <c r="C427" s="3">
        <f t="shared" si="31"/>
        <v>-9.2538476524439695E-4</v>
      </c>
      <c r="D427" s="3">
        <f>1-B427/MAX(B$2:B427)</f>
        <v>9.2538476524439695E-4</v>
      </c>
      <c r="E427" s="4">
        <f>E426*(计算结果!B$18-1)/(计算结果!B$18+1)+B427*2/(计算结果!B$18+1)</f>
        <v>1397.6725691100019</v>
      </c>
      <c r="F427" s="4">
        <f>F426*(计算结果!B$19-1)/(计算结果!B$19+1)+B427*2/(计算结果!B$19+1)</f>
        <v>1371.0390506208632</v>
      </c>
      <c r="G427" s="11">
        <f t="shared" si="30"/>
        <v>26.633518489138623</v>
      </c>
      <c r="H427" s="11">
        <f>H426*(计算结果!B$20-1)/(计算结果!B$20+1)+G427*2/(计算结果!B$20+1)</f>
        <v>20.538915856379155</v>
      </c>
      <c r="I427" s="11">
        <f t="shared" si="32"/>
        <v>12.189205265518936</v>
      </c>
      <c r="J427" s="20" t="str">
        <f ca="1">IFERROR(IF(计算结果!B$22=1,IF(AND(G427&gt;0,H427&gt;0,G427&gt;H427,OFFSET(G427,-计算结果!B$21,0,1,1)&lt;OFFSET(H427,-计算结果!B$21,0,1,1)),"买",IF(AND(G427&lt;0,H427&lt;0,OFFSET(G427,-计算结果!B$21,0,1,1)&gt;OFFSET(H427,-计算结果!B$21,0,1,1)),"卖",J426)),IF(计算结果!B$22=2,IF(AND(H427&gt;OFFSET(H427,-计算结果!B$21,0,1,1),B427&lt;OFFSET(B427,-计算结果!B$21,0,1,1)),"买",IF(AND(H427&lt;OFFSET(H427,-计算结果!B$21,0,1,1),B427&gt;OFFSET(B427,-计算结果!B$21,0,1,1)),"卖",J426)),IF(计算结果!B$22=3,IF(AND(I427&gt;0,OFFSET(I427,-计算结果!B$21,0,1,1)&lt;0),"买",IF(AND(I427&lt;0,OFFSET(I427,-计算结果!B$21,0,1,1)&gt;0),"卖",J426)),""))),"买")</f>
        <v>买</v>
      </c>
      <c r="K427" s="4" t="str">
        <f t="shared" ca="1" si="34"/>
        <v/>
      </c>
      <c r="L427" s="3">
        <f ca="1">IF(J426="买",B427/B426-1,0)-IF(K427=1,计算结果!B$17,0)</f>
        <v>-9.2538476524439695E-4</v>
      </c>
      <c r="M427" s="2">
        <f t="shared" ca="1" si="33"/>
        <v>1.5359247559608298</v>
      </c>
      <c r="N427" s="3">
        <f ca="1">1-M427/MAX(M$2:M427)</f>
        <v>9.2538476524439695E-4</v>
      </c>
      <c r="P427" s="2"/>
    </row>
    <row r="428" spans="1:16" x14ac:dyDescent="0.15">
      <c r="A428" s="1">
        <v>39002</v>
      </c>
      <c r="B428" s="2">
        <v>1426.5</v>
      </c>
      <c r="C428" s="3">
        <f t="shared" si="31"/>
        <v>-6.5533355154571149E-3</v>
      </c>
      <c r="D428" s="3">
        <f>1-B428/MAX(B$2:B428)</f>
        <v>7.4726559238540435E-3</v>
      </c>
      <c r="E428" s="4">
        <f>E427*(计算结果!B$18-1)/(计算结果!B$18+1)+B428*2/(计算结果!B$18+1)</f>
        <v>1402.1075584776941</v>
      </c>
      <c r="F428" s="4">
        <f>F427*(计算结果!B$19-1)/(计算结果!B$19+1)+B428*2/(计算结果!B$19+1)</f>
        <v>1375.147269093392</v>
      </c>
      <c r="G428" s="11">
        <f t="shared" si="30"/>
        <v>26.960289384302087</v>
      </c>
      <c r="H428" s="11">
        <f>H427*(计算结果!B$20-1)/(计算结果!B$20+1)+G428*2/(计算结果!B$20+1)</f>
        <v>21.823190561963742</v>
      </c>
      <c r="I428" s="11">
        <f t="shared" si="32"/>
        <v>10.27419764467669</v>
      </c>
      <c r="J428" s="20" t="str">
        <f ca="1">IFERROR(IF(计算结果!B$22=1,IF(AND(G428&gt;0,H428&gt;0,G428&gt;H428,OFFSET(G428,-计算结果!B$21,0,1,1)&lt;OFFSET(H428,-计算结果!B$21,0,1,1)),"买",IF(AND(G428&lt;0,H428&lt;0,OFFSET(G428,-计算结果!B$21,0,1,1)&gt;OFFSET(H428,-计算结果!B$21,0,1,1)),"卖",J427)),IF(计算结果!B$22=2,IF(AND(H428&gt;OFFSET(H428,-计算结果!B$21,0,1,1),B428&lt;OFFSET(B428,-计算结果!B$21,0,1,1)),"买",IF(AND(H428&lt;OFFSET(H428,-计算结果!B$21,0,1,1),B428&gt;OFFSET(B428,-计算结果!B$21,0,1,1)),"卖",J427)),IF(计算结果!B$22=3,IF(AND(I428&gt;0,OFFSET(I428,-计算结果!B$21,0,1,1)&lt;0),"买",IF(AND(I428&lt;0,OFFSET(I428,-计算结果!B$21,0,1,1)&gt;0),"卖",J427)),""))),"买")</f>
        <v>买</v>
      </c>
      <c r="K428" s="4" t="str">
        <f t="shared" ca="1" si="34"/>
        <v/>
      </c>
      <c r="L428" s="3">
        <f ca="1">IF(J427="买",B428/B427-1,0)-IF(K428=1,计算结果!B$17,0)</f>
        <v>-6.5533355154571149E-3</v>
      </c>
      <c r="M428" s="2">
        <f t="shared" ca="1" si="33"/>
        <v>1.5258593257085218</v>
      </c>
      <c r="N428" s="3">
        <f ca="1">1-M428/MAX(M$2:M428)</f>
        <v>7.4726559238540435E-3</v>
      </c>
      <c r="P428" s="2"/>
    </row>
    <row r="429" spans="1:16" x14ac:dyDescent="0.15">
      <c r="A429" s="1">
        <v>39003</v>
      </c>
      <c r="B429" s="2">
        <v>1430.88</v>
      </c>
      <c r="C429" s="3">
        <f t="shared" si="31"/>
        <v>3.0704521556257358E-3</v>
      </c>
      <c r="D429" s="3">
        <f>1-B429/MAX(B$2:B429)</f>
        <v>4.4251482007179321E-3</v>
      </c>
      <c r="E429" s="4">
        <f>E428*(计算结果!B$18-1)/(计算结果!B$18+1)+B429*2/(计算结果!B$18+1)</f>
        <v>1406.5340879426644</v>
      </c>
      <c r="F429" s="4">
        <f>F428*(计算结果!B$19-1)/(计算结果!B$19+1)+B429*2/(计算结果!B$19+1)</f>
        <v>1379.2756195309184</v>
      </c>
      <c r="G429" s="11">
        <f t="shared" si="30"/>
        <v>27.25846841174598</v>
      </c>
      <c r="H429" s="11">
        <f>H428*(计算结果!B$20-1)/(计算结果!B$20+1)+G429*2/(计算结果!B$20+1)</f>
        <v>22.910246131920189</v>
      </c>
      <c r="I429" s="11">
        <f t="shared" si="32"/>
        <v>8.6964445596515816</v>
      </c>
      <c r="J429" s="20" t="str">
        <f ca="1">IFERROR(IF(计算结果!B$22=1,IF(AND(G429&gt;0,H429&gt;0,G429&gt;H429,OFFSET(G429,-计算结果!B$21,0,1,1)&lt;OFFSET(H429,-计算结果!B$21,0,1,1)),"买",IF(AND(G429&lt;0,H429&lt;0,OFFSET(G429,-计算结果!B$21,0,1,1)&gt;OFFSET(H429,-计算结果!B$21,0,1,1)),"卖",J428)),IF(计算结果!B$22=2,IF(AND(H429&gt;OFFSET(H429,-计算结果!B$21,0,1,1),B429&lt;OFFSET(B429,-计算结果!B$21,0,1,1)),"买",IF(AND(H429&lt;OFFSET(H429,-计算结果!B$21,0,1,1),B429&gt;OFFSET(B429,-计算结果!B$21,0,1,1)),"卖",J428)),IF(计算结果!B$22=3,IF(AND(I429&gt;0,OFFSET(I429,-计算结果!B$21,0,1,1)&lt;0),"买",IF(AND(I429&lt;0,OFFSET(I429,-计算结果!B$21,0,1,1)&gt;0),"卖",J428)),""))),"买")</f>
        <v>买</v>
      </c>
      <c r="K429" s="4" t="str">
        <f t="shared" ca="1" si="34"/>
        <v/>
      </c>
      <c r="L429" s="3">
        <f ca="1">IF(J428="买",B429/B428-1,0)-IF(K429=1,计算结果!B$17,0)</f>
        <v>3.0704521556257358E-3</v>
      </c>
      <c r="M429" s="2">
        <f t="shared" ca="1" si="33"/>
        <v>1.5305444037643252</v>
      </c>
      <c r="N429" s="3">
        <f ca="1">1-M429/MAX(M$2:M429)</f>
        <v>4.4251482007179321E-3</v>
      </c>
      <c r="P429" s="2"/>
    </row>
    <row r="430" spans="1:16" x14ac:dyDescent="0.15">
      <c r="A430" s="1">
        <v>39006</v>
      </c>
      <c r="B430" s="2">
        <v>1418.52</v>
      </c>
      <c r="C430" s="3">
        <f t="shared" si="31"/>
        <v>-8.6380409258638435E-3</v>
      </c>
      <c r="D430" s="3">
        <f>1-B430/MAX(B$2:B430)</f>
        <v>1.3024964515321091E-2</v>
      </c>
      <c r="E430" s="4">
        <f>E429*(计算结果!B$18-1)/(计算结果!B$18+1)+B430*2/(计算结果!B$18+1)</f>
        <v>1408.3780744130238</v>
      </c>
      <c r="F430" s="4">
        <f>F429*(计算结果!B$19-1)/(计算结果!B$19+1)+B430*2/(计算结果!B$19+1)</f>
        <v>1382.1826106767764</v>
      </c>
      <c r="G430" s="11">
        <f t="shared" si="30"/>
        <v>26.195463736247348</v>
      </c>
      <c r="H430" s="11">
        <f>H429*(计算结果!B$20-1)/(计算结果!B$20+1)+G430*2/(计算结果!B$20+1)</f>
        <v>23.567289652785622</v>
      </c>
      <c r="I430" s="11">
        <f t="shared" si="32"/>
        <v>5.256348166923452</v>
      </c>
      <c r="J430" s="20" t="str">
        <f ca="1">IFERROR(IF(计算结果!B$22=1,IF(AND(G430&gt;0,H430&gt;0,G430&gt;H430,OFFSET(G430,-计算结果!B$21,0,1,1)&lt;OFFSET(H430,-计算结果!B$21,0,1,1)),"买",IF(AND(G430&lt;0,H430&lt;0,OFFSET(G430,-计算结果!B$21,0,1,1)&gt;OFFSET(H430,-计算结果!B$21,0,1,1)),"卖",J429)),IF(计算结果!B$22=2,IF(AND(H430&gt;OFFSET(H430,-计算结果!B$21,0,1,1),B430&lt;OFFSET(B430,-计算结果!B$21,0,1,1)),"买",IF(AND(H430&lt;OFFSET(H430,-计算结果!B$21,0,1,1),B430&gt;OFFSET(B430,-计算结果!B$21,0,1,1)),"卖",J429)),IF(计算结果!B$22=3,IF(AND(I430&gt;0,OFFSET(I430,-计算结果!B$21,0,1,1)&lt;0),"买",IF(AND(I430&lt;0,OFFSET(I430,-计算结果!B$21,0,1,1)&gt;0),"卖",J429)),""))),"买")</f>
        <v>买</v>
      </c>
      <c r="K430" s="4" t="str">
        <f t="shared" ca="1" si="34"/>
        <v/>
      </c>
      <c r="L430" s="3">
        <f ca="1">IF(J429="买",B430/B429-1,0)-IF(K430=1,计算结果!B$17,0)</f>
        <v>-8.6380409258638435E-3</v>
      </c>
      <c r="M430" s="2">
        <f t="shared" ca="1" si="33"/>
        <v>1.5173234985657571</v>
      </c>
      <c r="N430" s="3">
        <f ca="1">1-M430/MAX(M$2:M430)</f>
        <v>1.302496451532098E-2</v>
      </c>
      <c r="P430" s="2"/>
    </row>
    <row r="431" spans="1:16" x14ac:dyDescent="0.15">
      <c r="A431" s="1">
        <v>39007</v>
      </c>
      <c r="B431" s="2">
        <v>1414.45</v>
      </c>
      <c r="C431" s="3">
        <f t="shared" si="31"/>
        <v>-2.8691876039815822E-3</v>
      </c>
      <c r="D431" s="3">
        <f>1-B431/MAX(B$2:B431)</f>
        <v>1.5856781052572932E-2</v>
      </c>
      <c r="E431" s="4">
        <f>E430*(计算结果!B$18-1)/(计算结果!B$18+1)+B431*2/(计算结果!B$18+1)</f>
        <v>1409.3122168110201</v>
      </c>
      <c r="F431" s="4">
        <f>F430*(计算结果!B$19-1)/(计算结果!B$19+1)+B431*2/(计算结果!B$19+1)</f>
        <v>1384.572787663682</v>
      </c>
      <c r="G431" s="11">
        <f t="shared" si="30"/>
        <v>24.739429147338114</v>
      </c>
      <c r="H431" s="11">
        <f>H430*(计算结果!B$20-1)/(计算结果!B$20+1)+G431*2/(计算结果!B$20+1)</f>
        <v>23.801717551696122</v>
      </c>
      <c r="I431" s="11">
        <f t="shared" si="32"/>
        <v>1.8754231912839856</v>
      </c>
      <c r="J431" s="20" t="str">
        <f ca="1">IFERROR(IF(计算结果!B$22=1,IF(AND(G431&gt;0,H431&gt;0,G431&gt;H431,OFFSET(G431,-计算结果!B$21,0,1,1)&lt;OFFSET(H431,-计算结果!B$21,0,1,1)),"买",IF(AND(G431&lt;0,H431&lt;0,OFFSET(G431,-计算结果!B$21,0,1,1)&gt;OFFSET(H431,-计算结果!B$21,0,1,1)),"卖",J430)),IF(计算结果!B$22=2,IF(AND(H431&gt;OFFSET(H431,-计算结果!B$21,0,1,1),B431&lt;OFFSET(B431,-计算结果!B$21,0,1,1)),"买",IF(AND(H431&lt;OFFSET(H431,-计算结果!B$21,0,1,1),B431&gt;OFFSET(B431,-计算结果!B$21,0,1,1)),"卖",J430)),IF(计算结果!B$22=3,IF(AND(I431&gt;0,OFFSET(I431,-计算结果!B$21,0,1,1)&lt;0),"买",IF(AND(I431&lt;0,OFFSET(I431,-计算结果!B$21,0,1,1)&gt;0),"卖",J430)),""))),"买")</f>
        <v>买</v>
      </c>
      <c r="K431" s="4" t="str">
        <f t="shared" ca="1" si="34"/>
        <v/>
      </c>
      <c r="L431" s="3">
        <f ca="1">IF(J430="买",B431/B430-1,0)-IF(K431=1,计算结果!B$17,0)</f>
        <v>-2.8691876039815822E-3</v>
      </c>
      <c r="M431" s="2">
        <f t="shared" ca="1" si="33"/>
        <v>1.5129700127924424</v>
      </c>
      <c r="N431" s="3">
        <f ca="1">1-M431/MAX(M$2:M431)</f>
        <v>1.5856781052572821E-2</v>
      </c>
      <c r="P431" s="2"/>
    </row>
    <row r="432" spans="1:16" x14ac:dyDescent="0.15">
      <c r="A432" s="1">
        <v>39008</v>
      </c>
      <c r="B432" s="2">
        <v>1437.59</v>
      </c>
      <c r="C432" s="3">
        <f t="shared" si="31"/>
        <v>1.6359715790589924E-2</v>
      </c>
      <c r="D432" s="3">
        <f>1-B432/MAX(B$2:B432)</f>
        <v>0</v>
      </c>
      <c r="E432" s="4">
        <f>E431*(计算结果!B$18-1)/(计算结果!B$18+1)+B432*2/(计算结果!B$18+1)</f>
        <v>1413.6626449939401</v>
      </c>
      <c r="F432" s="4">
        <f>F431*(计算结果!B$19-1)/(计算结果!B$19+1)+B432*2/(计算结果!B$19+1)</f>
        <v>1388.4999885774832</v>
      </c>
      <c r="G432" s="11">
        <f t="shared" si="30"/>
        <v>25.162656416456912</v>
      </c>
      <c r="H432" s="11">
        <f>H431*(计算结果!B$20-1)/(计算结果!B$20+1)+G432*2/(计算结果!B$20+1)</f>
        <v>24.07390532464828</v>
      </c>
      <c r="I432" s="11">
        <f t="shared" si="32"/>
        <v>2.1775021836172641</v>
      </c>
      <c r="J432" s="20" t="str">
        <f ca="1">IFERROR(IF(计算结果!B$22=1,IF(AND(G432&gt;0,H432&gt;0,G432&gt;H432,OFFSET(G432,-计算结果!B$21,0,1,1)&lt;OFFSET(H432,-计算结果!B$21,0,1,1)),"买",IF(AND(G432&lt;0,H432&lt;0,OFFSET(G432,-计算结果!B$21,0,1,1)&gt;OFFSET(H432,-计算结果!B$21,0,1,1)),"卖",J431)),IF(计算结果!B$22=2,IF(AND(H432&gt;OFFSET(H432,-计算结果!B$21,0,1,1),B432&lt;OFFSET(B432,-计算结果!B$21,0,1,1)),"买",IF(AND(H432&lt;OFFSET(H432,-计算结果!B$21,0,1,1),B432&gt;OFFSET(B432,-计算结果!B$21,0,1,1)),"卖",J431)),IF(计算结果!B$22=3,IF(AND(I432&gt;0,OFFSET(I432,-计算结果!B$21,0,1,1)&lt;0),"买",IF(AND(I432&lt;0,OFFSET(I432,-计算结果!B$21,0,1,1)&gt;0),"卖",J431)),""))),"买")</f>
        <v>买</v>
      </c>
      <c r="K432" s="4" t="str">
        <f t="shared" ca="1" si="34"/>
        <v/>
      </c>
      <c r="L432" s="3">
        <f ca="1">IF(J431="买",B432/B431-1,0)-IF(K432=1,计算结果!B$17,0)</f>
        <v>1.6359715790589924E-2</v>
      </c>
      <c r="M432" s="2">
        <f t="shared" ca="1" si="33"/>
        <v>1.5377217722014118</v>
      </c>
      <c r="N432" s="3">
        <f ca="1">1-M432/MAX(M$2:M432)</f>
        <v>0</v>
      </c>
      <c r="P432" s="2"/>
    </row>
    <row r="433" spans="1:16" x14ac:dyDescent="0.15">
      <c r="A433" s="1">
        <v>39009</v>
      </c>
      <c r="B433" s="2">
        <v>1439.38</v>
      </c>
      <c r="C433" s="3">
        <f t="shared" si="31"/>
        <v>1.2451394347485767E-3</v>
      </c>
      <c r="D433" s="3">
        <f>1-B433/MAX(B$2:B433)</f>
        <v>0</v>
      </c>
      <c r="E433" s="4">
        <f>E432*(计算结果!B$18-1)/(计算结果!B$18+1)+B433*2/(计算结果!B$18+1)</f>
        <v>1417.6191611487186</v>
      </c>
      <c r="F433" s="4">
        <f>F432*(计算结果!B$19-1)/(计算结果!B$19+1)+B433*2/(计算结果!B$19+1)</f>
        <v>1392.2688783124845</v>
      </c>
      <c r="G433" s="11">
        <f t="shared" si="30"/>
        <v>25.350282836234101</v>
      </c>
      <c r="H433" s="11">
        <f>H432*(计算结果!B$20-1)/(计算结果!B$20+1)+G433*2/(计算结果!B$20+1)</f>
        <v>24.329180826965445</v>
      </c>
      <c r="I433" s="11">
        <f t="shared" si="32"/>
        <v>2.042204018537312</v>
      </c>
      <c r="J433" s="20" t="str">
        <f ca="1">IFERROR(IF(计算结果!B$22=1,IF(AND(G433&gt;0,H433&gt;0,G433&gt;H433,OFFSET(G433,-计算结果!B$21,0,1,1)&lt;OFFSET(H433,-计算结果!B$21,0,1,1)),"买",IF(AND(G433&lt;0,H433&lt;0,OFFSET(G433,-计算结果!B$21,0,1,1)&gt;OFFSET(H433,-计算结果!B$21,0,1,1)),"卖",J432)),IF(计算结果!B$22=2,IF(AND(H433&gt;OFFSET(H433,-计算结果!B$21,0,1,1),B433&lt;OFFSET(B433,-计算结果!B$21,0,1,1)),"买",IF(AND(H433&lt;OFFSET(H433,-计算结果!B$21,0,1,1),B433&gt;OFFSET(B433,-计算结果!B$21,0,1,1)),"卖",J432)),IF(计算结果!B$22=3,IF(AND(I433&gt;0,OFFSET(I433,-计算结果!B$21,0,1,1)&lt;0),"买",IF(AND(I433&lt;0,OFFSET(I433,-计算结果!B$21,0,1,1)&gt;0),"卖",J432)),""))),"买")</f>
        <v>买</v>
      </c>
      <c r="K433" s="4" t="str">
        <f t="shared" ca="1" si="34"/>
        <v/>
      </c>
      <c r="L433" s="3">
        <f ca="1">IF(J432="买",B433/B432-1,0)-IF(K433=1,计算结果!B$17,0)</f>
        <v>1.2451394347485767E-3</v>
      </c>
      <c r="M433" s="2">
        <f t="shared" ca="1" si="33"/>
        <v>1.5396364502196513</v>
      </c>
      <c r="N433" s="3">
        <f ca="1">1-M433/MAX(M$2:M433)</f>
        <v>0</v>
      </c>
      <c r="P433" s="2"/>
    </row>
    <row r="434" spans="1:16" x14ac:dyDescent="0.15">
      <c r="A434" s="1">
        <v>39010</v>
      </c>
      <c r="B434" s="2">
        <v>1440.18</v>
      </c>
      <c r="C434" s="3">
        <f t="shared" si="31"/>
        <v>5.5579485611856327E-4</v>
      </c>
      <c r="D434" s="3">
        <f>1-B434/MAX(B$2:B434)</f>
        <v>0</v>
      </c>
      <c r="E434" s="4">
        <f>E433*(计算结果!B$18-1)/(计算结果!B$18+1)+B434*2/(计算结果!B$18+1)</f>
        <v>1421.0900594335312</v>
      </c>
      <c r="F434" s="4">
        <f>F433*(计算结果!B$19-1)/(计算结果!B$19+1)+B434*2/(计算结果!B$19+1)</f>
        <v>1395.8178502893377</v>
      </c>
      <c r="G434" s="11">
        <f t="shared" si="30"/>
        <v>25.272209144193539</v>
      </c>
      <c r="H434" s="11">
        <f>H433*(计算结果!B$20-1)/(计算结果!B$20+1)+G434*2/(计算结果!B$20+1)</f>
        <v>24.517786490411066</v>
      </c>
      <c r="I434" s="11">
        <f t="shared" si="32"/>
        <v>1.5088453075649468</v>
      </c>
      <c r="J434" s="20" t="str">
        <f ca="1">IFERROR(IF(计算结果!B$22=1,IF(AND(G434&gt;0,H434&gt;0,G434&gt;H434,OFFSET(G434,-计算结果!B$21,0,1,1)&lt;OFFSET(H434,-计算结果!B$21,0,1,1)),"买",IF(AND(G434&lt;0,H434&lt;0,OFFSET(G434,-计算结果!B$21,0,1,1)&gt;OFFSET(H434,-计算结果!B$21,0,1,1)),"卖",J433)),IF(计算结果!B$22=2,IF(AND(H434&gt;OFFSET(H434,-计算结果!B$21,0,1,1),B434&lt;OFFSET(B434,-计算结果!B$21,0,1,1)),"买",IF(AND(H434&lt;OFFSET(H434,-计算结果!B$21,0,1,1),B434&gt;OFFSET(B434,-计算结果!B$21,0,1,1)),"卖",J433)),IF(计算结果!B$22=3,IF(AND(I434&gt;0,OFFSET(I434,-计算结果!B$21,0,1,1)&lt;0),"买",IF(AND(I434&lt;0,OFFSET(I434,-计算结果!B$21,0,1,1)&gt;0),"卖",J433)),""))),"买")</f>
        <v>买</v>
      </c>
      <c r="K434" s="4" t="str">
        <f t="shared" ca="1" si="34"/>
        <v/>
      </c>
      <c r="L434" s="3">
        <f ca="1">IF(J433="买",B434/B433-1,0)-IF(K434=1,计算结果!B$17,0)</f>
        <v>5.5579485611856327E-4</v>
      </c>
      <c r="M434" s="2">
        <f t="shared" ca="1" si="33"/>
        <v>1.5404921722389762</v>
      </c>
      <c r="N434" s="3">
        <f ca="1">1-M434/MAX(M$2:M434)</f>
        <v>0</v>
      </c>
      <c r="P434" s="2"/>
    </row>
    <row r="435" spans="1:16" x14ac:dyDescent="0.15">
      <c r="A435" s="1">
        <v>39013</v>
      </c>
      <c r="B435" s="2">
        <v>1408.71</v>
      </c>
      <c r="C435" s="3">
        <f t="shared" si="31"/>
        <v>-2.1851435237262073E-2</v>
      </c>
      <c r="D435" s="3">
        <f>1-B435/MAX(B$2:B435)</f>
        <v>2.1851435237262073E-2</v>
      </c>
      <c r="E435" s="4">
        <f>E434*(计算结果!B$18-1)/(计算结果!B$18+1)+B435*2/(计算结果!B$18+1)</f>
        <v>1419.1854349052958</v>
      </c>
      <c r="F435" s="4">
        <f>F434*(计算结果!B$19-1)/(计算结果!B$19+1)+B435*2/(计算结果!B$19+1)</f>
        <v>1396.7728243419795</v>
      </c>
      <c r="G435" s="11">
        <f t="shared" si="30"/>
        <v>22.412610563316321</v>
      </c>
      <c r="H435" s="11">
        <f>H434*(计算结果!B$20-1)/(计算结果!B$20+1)+G435*2/(计算结果!B$20+1)</f>
        <v>24.096751304992118</v>
      </c>
      <c r="I435" s="11">
        <f t="shared" si="32"/>
        <v>-3.3682814833515948</v>
      </c>
      <c r="J435" s="20" t="str">
        <f ca="1">IFERROR(IF(计算结果!B$22=1,IF(AND(G435&gt;0,H435&gt;0,G435&gt;H435,OFFSET(G435,-计算结果!B$21,0,1,1)&lt;OFFSET(H435,-计算结果!B$21,0,1,1)),"买",IF(AND(G435&lt;0,H435&lt;0,OFFSET(G435,-计算结果!B$21,0,1,1)&gt;OFFSET(H435,-计算结果!B$21,0,1,1)),"卖",J434)),IF(计算结果!B$22=2,IF(AND(H435&gt;OFFSET(H435,-计算结果!B$21,0,1,1),B435&lt;OFFSET(B435,-计算结果!B$21,0,1,1)),"买",IF(AND(H435&lt;OFFSET(H435,-计算结果!B$21,0,1,1),B435&gt;OFFSET(B435,-计算结果!B$21,0,1,1)),"卖",J434)),IF(计算结果!B$22=3,IF(AND(I435&gt;0,OFFSET(I435,-计算结果!B$21,0,1,1)&lt;0),"买",IF(AND(I435&lt;0,OFFSET(I435,-计算结果!B$21,0,1,1)&gt;0),"卖",J434)),""))),"买")</f>
        <v>卖</v>
      </c>
      <c r="K435" s="4">
        <f t="shared" ca="1" si="34"/>
        <v>1</v>
      </c>
      <c r="L435" s="3">
        <f ca="1">IF(J434="买",B435/B434-1,0)-IF(K435=1,计算结果!B$17,0)</f>
        <v>-2.1851435237262073E-2</v>
      </c>
      <c r="M435" s="2">
        <f t="shared" ca="1" si="33"/>
        <v>1.5068302073037869</v>
      </c>
      <c r="N435" s="3">
        <f ca="1">1-M435/MAX(M$2:M435)</f>
        <v>2.1851435237262185E-2</v>
      </c>
      <c r="P435" s="2"/>
    </row>
    <row r="436" spans="1:16" x14ac:dyDescent="0.15">
      <c r="A436" s="1">
        <v>39014</v>
      </c>
      <c r="B436" s="2">
        <v>1440.05</v>
      </c>
      <c r="C436" s="3">
        <f t="shared" si="31"/>
        <v>2.224730427128363E-2</v>
      </c>
      <c r="D436" s="3">
        <f>1-B436/MAX(B$2:B436)</f>
        <v>9.0266494466084701E-5</v>
      </c>
      <c r="E436" s="4">
        <f>E435*(计算结果!B$18-1)/(计算结果!B$18+1)+B436*2/(计算结果!B$18+1)</f>
        <v>1422.3953679967888</v>
      </c>
      <c r="F436" s="4">
        <f>F435*(计算结果!B$19-1)/(计算结果!B$19+1)+B436*2/(计算结果!B$19+1)</f>
        <v>1399.9785410573886</v>
      </c>
      <c r="G436" s="11">
        <f t="shared" si="30"/>
        <v>22.416826939400153</v>
      </c>
      <c r="H436" s="11">
        <f>H435*(计算结果!B$20-1)/(计算结果!B$20+1)+G436*2/(计算结果!B$20+1)</f>
        <v>23.760766431873726</v>
      </c>
      <c r="I436" s="11">
        <f t="shared" si="32"/>
        <v>-2.6878789849471474</v>
      </c>
      <c r="J436" s="20" t="str">
        <f ca="1">IFERROR(IF(计算结果!B$22=1,IF(AND(G436&gt;0,H436&gt;0,G436&gt;H436,OFFSET(G436,-计算结果!B$21,0,1,1)&lt;OFFSET(H436,-计算结果!B$21,0,1,1)),"买",IF(AND(G436&lt;0,H436&lt;0,OFFSET(G436,-计算结果!B$21,0,1,1)&gt;OFFSET(H436,-计算结果!B$21,0,1,1)),"卖",J435)),IF(计算结果!B$22=2,IF(AND(H436&gt;OFFSET(H436,-计算结果!B$21,0,1,1),B436&lt;OFFSET(B436,-计算结果!B$21,0,1,1)),"买",IF(AND(H436&lt;OFFSET(H436,-计算结果!B$21,0,1,1),B436&gt;OFFSET(B436,-计算结果!B$21,0,1,1)),"卖",J435)),IF(计算结果!B$22=3,IF(AND(I436&gt;0,OFFSET(I436,-计算结果!B$21,0,1,1)&lt;0),"买",IF(AND(I436&lt;0,OFFSET(I436,-计算结果!B$21,0,1,1)&gt;0),"卖",J435)),""))),"买")</f>
        <v>卖</v>
      </c>
      <c r="K436" s="4" t="str">
        <f t="shared" ca="1" si="34"/>
        <v/>
      </c>
      <c r="L436" s="3">
        <f ca="1">IF(J435="买",B436/B435-1,0)-IF(K436=1,计算结果!B$17,0)</f>
        <v>0</v>
      </c>
      <c r="M436" s="2">
        <f t="shared" ca="1" si="33"/>
        <v>1.5068302073037869</v>
      </c>
      <c r="N436" s="3">
        <f ca="1">1-M436/MAX(M$2:M436)</f>
        <v>2.1851435237262185E-2</v>
      </c>
      <c r="P436" s="2"/>
    </row>
    <row r="437" spans="1:16" x14ac:dyDescent="0.15">
      <c r="A437" s="1">
        <v>39015</v>
      </c>
      <c r="B437" s="2">
        <v>1446.82</v>
      </c>
      <c r="C437" s="3">
        <f t="shared" si="31"/>
        <v>4.7012256518870199E-3</v>
      </c>
      <c r="D437" s="3">
        <f>1-B437/MAX(B$2:B437)</f>
        <v>0</v>
      </c>
      <c r="E437" s="4">
        <f>E436*(计算结果!B$18-1)/(计算结果!B$18+1)+B437*2/(计算结果!B$18+1)</f>
        <v>1426.1530036895906</v>
      </c>
      <c r="F437" s="4">
        <f>F436*(计算结果!B$19-1)/(计算结果!B$19+1)+B437*2/(计算结果!B$19+1)</f>
        <v>1403.4482787568413</v>
      </c>
      <c r="G437" s="11">
        <f t="shared" si="30"/>
        <v>22.704724932749286</v>
      </c>
      <c r="H437" s="11">
        <f>H436*(计算结果!B$20-1)/(计算结果!B$20+1)+G437*2/(计算结果!B$20+1)</f>
        <v>23.549558132048837</v>
      </c>
      <c r="I437" s="11">
        <f t="shared" si="32"/>
        <v>-1.6896663985991012</v>
      </c>
      <c r="J437" s="20" t="str">
        <f ca="1">IFERROR(IF(计算结果!B$22=1,IF(AND(G437&gt;0,H437&gt;0,G437&gt;H437,OFFSET(G437,-计算结果!B$21,0,1,1)&lt;OFFSET(H437,-计算结果!B$21,0,1,1)),"买",IF(AND(G437&lt;0,H437&lt;0,OFFSET(G437,-计算结果!B$21,0,1,1)&gt;OFFSET(H437,-计算结果!B$21,0,1,1)),"卖",J436)),IF(计算结果!B$22=2,IF(AND(H437&gt;OFFSET(H437,-计算结果!B$21,0,1,1),B437&lt;OFFSET(B437,-计算结果!B$21,0,1,1)),"买",IF(AND(H437&lt;OFFSET(H437,-计算结果!B$21,0,1,1),B437&gt;OFFSET(B437,-计算结果!B$21,0,1,1)),"卖",J436)),IF(计算结果!B$22=3,IF(AND(I437&gt;0,OFFSET(I437,-计算结果!B$21,0,1,1)&lt;0),"买",IF(AND(I437&lt;0,OFFSET(I437,-计算结果!B$21,0,1,1)&gt;0),"卖",J436)),""))),"买")</f>
        <v>卖</v>
      </c>
      <c r="K437" s="4" t="str">
        <f t="shared" ca="1" si="34"/>
        <v/>
      </c>
      <c r="L437" s="3">
        <f ca="1">IF(J436="买",B437/B436-1,0)-IF(K437=1,计算结果!B$17,0)</f>
        <v>0</v>
      </c>
      <c r="M437" s="2">
        <f t="shared" ca="1" si="33"/>
        <v>1.5068302073037869</v>
      </c>
      <c r="N437" s="3">
        <f ca="1">1-M437/MAX(M$2:M437)</f>
        <v>2.1851435237262185E-2</v>
      </c>
      <c r="P437" s="2"/>
    </row>
    <row r="438" spans="1:16" x14ac:dyDescent="0.15">
      <c r="A438" s="1">
        <v>39016</v>
      </c>
      <c r="B438" s="2">
        <v>1456.09</v>
      </c>
      <c r="C438" s="3">
        <f t="shared" si="31"/>
        <v>6.4071550020043944E-3</v>
      </c>
      <c r="D438" s="3">
        <f>1-B438/MAX(B$2:B438)</f>
        <v>0</v>
      </c>
      <c r="E438" s="4">
        <f>E437*(计算结果!B$18-1)/(计算结果!B$18+1)+B438*2/(计算结果!B$18+1)</f>
        <v>1430.7586954296535</v>
      </c>
      <c r="F438" s="4">
        <f>F437*(计算结果!B$19-1)/(计算结果!B$19+1)+B438*2/(计算结果!B$19+1)</f>
        <v>1407.3476655155937</v>
      </c>
      <c r="G438" s="11">
        <f t="shared" si="30"/>
        <v>23.411029914059782</v>
      </c>
      <c r="H438" s="11">
        <f>H437*(计算结果!B$20-1)/(计算结果!B$20+1)+G438*2/(计算结果!B$20+1)</f>
        <v>23.521852488451024</v>
      </c>
      <c r="I438" s="11">
        <f t="shared" si="32"/>
        <v>-0.22164514878248553</v>
      </c>
      <c r="J438" s="20" t="str">
        <f ca="1">IFERROR(IF(计算结果!B$22=1,IF(AND(G438&gt;0,H438&gt;0,G438&gt;H438,OFFSET(G438,-计算结果!B$21,0,1,1)&lt;OFFSET(H438,-计算结果!B$21,0,1,1)),"买",IF(AND(G438&lt;0,H438&lt;0,OFFSET(G438,-计算结果!B$21,0,1,1)&gt;OFFSET(H438,-计算结果!B$21,0,1,1)),"卖",J437)),IF(计算结果!B$22=2,IF(AND(H438&gt;OFFSET(H438,-计算结果!B$21,0,1,1),B438&lt;OFFSET(B438,-计算结果!B$21,0,1,1)),"买",IF(AND(H438&lt;OFFSET(H438,-计算结果!B$21,0,1,1),B438&gt;OFFSET(B438,-计算结果!B$21,0,1,1)),"卖",J437)),IF(计算结果!B$22=3,IF(AND(I438&gt;0,OFFSET(I438,-计算结果!B$21,0,1,1)&lt;0),"买",IF(AND(I438&lt;0,OFFSET(I438,-计算结果!B$21,0,1,1)&gt;0),"卖",J437)),""))),"买")</f>
        <v>卖</v>
      </c>
      <c r="K438" s="4" t="str">
        <f t="shared" ca="1" si="34"/>
        <v/>
      </c>
      <c r="L438" s="3">
        <f ca="1">IF(J437="买",B438/B437-1,0)-IF(K438=1,计算结果!B$17,0)</f>
        <v>0</v>
      </c>
      <c r="M438" s="2">
        <f t="shared" ca="1" si="33"/>
        <v>1.5068302073037869</v>
      </c>
      <c r="N438" s="3">
        <f ca="1">1-M438/MAX(M$2:M438)</f>
        <v>2.1851435237262185E-2</v>
      </c>
      <c r="P438" s="2"/>
    </row>
    <row r="439" spans="1:16" x14ac:dyDescent="0.15">
      <c r="A439" s="1">
        <v>39017</v>
      </c>
      <c r="B439" s="2">
        <v>1439.05</v>
      </c>
      <c r="C439" s="3">
        <f t="shared" si="31"/>
        <v>-1.1702573329945287E-2</v>
      </c>
      <c r="D439" s="3">
        <f>1-B439/MAX(B$2:B439)</f>
        <v>1.1702573329945287E-2</v>
      </c>
      <c r="E439" s="4">
        <f>E438*(计算结果!B$18-1)/(计算结果!B$18+1)+B439*2/(计算结果!B$18+1)</f>
        <v>1432.0342807481684</v>
      </c>
      <c r="F439" s="4">
        <f>F438*(计算结果!B$19-1)/(计算结果!B$19+1)+B439*2/(计算结果!B$19+1)</f>
        <v>1409.6959865885128</v>
      </c>
      <c r="G439" s="11">
        <f t="shared" si="30"/>
        <v>22.338294159655561</v>
      </c>
      <c r="H439" s="11">
        <f>H438*(计算结果!B$20-1)/(计算结果!B$20+1)+G439*2/(计算结果!B$20+1)</f>
        <v>23.285140822691929</v>
      </c>
      <c r="I439" s="11">
        <f t="shared" si="32"/>
        <v>-1.8936933260727358</v>
      </c>
      <c r="J439" s="20" t="str">
        <f ca="1">IFERROR(IF(计算结果!B$22=1,IF(AND(G439&gt;0,H439&gt;0,G439&gt;H439,OFFSET(G439,-计算结果!B$21,0,1,1)&lt;OFFSET(H439,-计算结果!B$21,0,1,1)),"买",IF(AND(G439&lt;0,H439&lt;0,OFFSET(G439,-计算结果!B$21,0,1,1)&gt;OFFSET(H439,-计算结果!B$21,0,1,1)),"卖",J438)),IF(计算结果!B$22=2,IF(AND(H439&gt;OFFSET(H439,-计算结果!B$21,0,1,1),B439&lt;OFFSET(B439,-计算结果!B$21,0,1,1)),"买",IF(AND(H439&lt;OFFSET(H439,-计算结果!B$21,0,1,1),B439&gt;OFFSET(B439,-计算结果!B$21,0,1,1)),"卖",J438)),IF(计算结果!B$22=3,IF(AND(I439&gt;0,OFFSET(I439,-计算结果!B$21,0,1,1)&lt;0),"买",IF(AND(I439&lt;0,OFFSET(I439,-计算结果!B$21,0,1,1)&gt;0),"卖",J438)),""))),"买")</f>
        <v>卖</v>
      </c>
      <c r="K439" s="4" t="str">
        <f t="shared" ca="1" si="34"/>
        <v/>
      </c>
      <c r="L439" s="3">
        <f ca="1">IF(J438="买",B439/B438-1,0)-IF(K439=1,计算结果!B$17,0)</f>
        <v>0</v>
      </c>
      <c r="M439" s="2">
        <f t="shared" ca="1" si="33"/>
        <v>1.5068302073037869</v>
      </c>
      <c r="N439" s="3">
        <f ca="1">1-M439/MAX(M$2:M439)</f>
        <v>2.1851435237262185E-2</v>
      </c>
      <c r="P439" s="2"/>
    </row>
    <row r="440" spans="1:16" x14ac:dyDescent="0.15">
      <c r="A440" s="1">
        <v>39020</v>
      </c>
      <c r="B440" s="2">
        <v>1446.24</v>
      </c>
      <c r="C440" s="3">
        <f t="shared" si="31"/>
        <v>4.9963517598416995E-3</v>
      </c>
      <c r="D440" s="3">
        <f>1-B440/MAX(B$2:B440)</f>
        <v>6.7646917429553532E-3</v>
      </c>
      <c r="E440" s="4">
        <f>E439*(计算结果!B$18-1)/(计算结果!B$18+1)+B440*2/(计算结果!B$18+1)</f>
        <v>1434.2197760176809</v>
      </c>
      <c r="F440" s="4">
        <f>F439*(计算结果!B$19-1)/(计算结果!B$19+1)+B440*2/(计算结果!B$19+1)</f>
        <v>1412.4029505449193</v>
      </c>
      <c r="G440" s="11">
        <f t="shared" si="30"/>
        <v>21.816825472761593</v>
      </c>
      <c r="H440" s="11">
        <f>H439*(计算结果!B$20-1)/(计算结果!B$20+1)+G440*2/(计算结果!B$20+1)</f>
        <v>22.991477752705862</v>
      </c>
      <c r="I440" s="11">
        <f t="shared" si="32"/>
        <v>-2.3493045598885374</v>
      </c>
      <c r="J440" s="20" t="str">
        <f ca="1">IFERROR(IF(计算结果!B$22=1,IF(AND(G440&gt;0,H440&gt;0,G440&gt;H440,OFFSET(G440,-计算结果!B$21,0,1,1)&lt;OFFSET(H440,-计算结果!B$21,0,1,1)),"买",IF(AND(G440&lt;0,H440&lt;0,OFFSET(G440,-计算结果!B$21,0,1,1)&gt;OFFSET(H440,-计算结果!B$21,0,1,1)),"卖",J439)),IF(计算结果!B$22=2,IF(AND(H440&gt;OFFSET(H440,-计算结果!B$21,0,1,1),B440&lt;OFFSET(B440,-计算结果!B$21,0,1,1)),"买",IF(AND(H440&lt;OFFSET(H440,-计算结果!B$21,0,1,1),B440&gt;OFFSET(B440,-计算结果!B$21,0,1,1)),"卖",J439)),IF(计算结果!B$22=3,IF(AND(I440&gt;0,OFFSET(I440,-计算结果!B$21,0,1,1)&lt;0),"买",IF(AND(I440&lt;0,OFFSET(I440,-计算结果!B$21,0,1,1)&gt;0),"卖",J439)),""))),"买")</f>
        <v>卖</v>
      </c>
      <c r="K440" s="4" t="str">
        <f t="shared" ca="1" si="34"/>
        <v/>
      </c>
      <c r="L440" s="3">
        <f ca="1">IF(J439="买",B440/B439-1,0)-IF(K440=1,计算结果!B$17,0)</f>
        <v>0</v>
      </c>
      <c r="M440" s="2">
        <f t="shared" ca="1" si="33"/>
        <v>1.5068302073037869</v>
      </c>
      <c r="N440" s="3">
        <f ca="1">1-M440/MAX(M$2:M440)</f>
        <v>2.1851435237262185E-2</v>
      </c>
      <c r="P440" s="2"/>
    </row>
    <row r="441" spans="1:16" x14ac:dyDescent="0.15">
      <c r="A441" s="1">
        <v>39021</v>
      </c>
      <c r="B441" s="2">
        <v>1464.47</v>
      </c>
      <c r="C441" s="3">
        <f t="shared" si="31"/>
        <v>1.2605100121694912E-2</v>
      </c>
      <c r="D441" s="3">
        <f>1-B441/MAX(B$2:B441)</f>
        <v>0</v>
      </c>
      <c r="E441" s="4">
        <f>E440*(计算结果!B$18-1)/(计算结果!B$18+1)+B441*2/(计算结果!B$18+1)</f>
        <v>1438.8736566303455</v>
      </c>
      <c r="F441" s="4">
        <f>F440*(计算结果!B$19-1)/(计算结果!B$19+1)+B441*2/(计算结果!B$19+1)</f>
        <v>1416.2597690230732</v>
      </c>
      <c r="G441" s="11">
        <f t="shared" si="30"/>
        <v>22.613887607272318</v>
      </c>
      <c r="H441" s="11">
        <f>H440*(计算结果!B$20-1)/(计算结果!B$20+1)+G441*2/(计算结果!B$20+1)</f>
        <v>22.915959723619153</v>
      </c>
      <c r="I441" s="11">
        <f t="shared" si="32"/>
        <v>-0.60414423269367035</v>
      </c>
      <c r="J441" s="20" t="str">
        <f ca="1">IFERROR(IF(计算结果!B$22=1,IF(AND(G441&gt;0,H441&gt;0,G441&gt;H441,OFFSET(G441,-计算结果!B$21,0,1,1)&lt;OFFSET(H441,-计算结果!B$21,0,1,1)),"买",IF(AND(G441&lt;0,H441&lt;0,OFFSET(G441,-计算结果!B$21,0,1,1)&gt;OFFSET(H441,-计算结果!B$21,0,1,1)),"卖",J440)),IF(计算结果!B$22=2,IF(AND(H441&gt;OFFSET(H441,-计算结果!B$21,0,1,1),B441&lt;OFFSET(B441,-计算结果!B$21,0,1,1)),"买",IF(AND(H441&lt;OFFSET(H441,-计算结果!B$21,0,1,1),B441&gt;OFFSET(B441,-计算结果!B$21,0,1,1)),"卖",J440)),IF(计算结果!B$22=3,IF(AND(I441&gt;0,OFFSET(I441,-计算结果!B$21,0,1,1)&lt;0),"买",IF(AND(I441&lt;0,OFFSET(I441,-计算结果!B$21,0,1,1)&gt;0),"卖",J440)),""))),"买")</f>
        <v>卖</v>
      </c>
      <c r="K441" s="4" t="str">
        <f t="shared" ca="1" si="34"/>
        <v/>
      </c>
      <c r="L441" s="3">
        <f ca="1">IF(J440="买",B441/B440-1,0)-IF(K441=1,计算结果!B$17,0)</f>
        <v>0</v>
      </c>
      <c r="M441" s="2">
        <f t="shared" ca="1" si="33"/>
        <v>1.5068302073037869</v>
      </c>
      <c r="N441" s="3">
        <f ca="1">1-M441/MAX(M$2:M441)</f>
        <v>2.1851435237262185E-2</v>
      </c>
      <c r="P441" s="2"/>
    </row>
    <row r="442" spans="1:16" x14ac:dyDescent="0.15">
      <c r="A442" s="1">
        <v>39022</v>
      </c>
      <c r="B442" s="2">
        <v>1479.41</v>
      </c>
      <c r="C442" s="3">
        <f t="shared" si="31"/>
        <v>1.0201642915184328E-2</v>
      </c>
      <c r="D442" s="3">
        <f>1-B442/MAX(B$2:B442)</f>
        <v>0</v>
      </c>
      <c r="E442" s="4">
        <f>E441*(计算结果!B$18-1)/(计算结果!B$18+1)+B442*2/(计算结果!B$18+1)</f>
        <v>1445.110017148754</v>
      </c>
      <c r="F442" s="4">
        <f>F441*(计算结果!B$19-1)/(计算结果!B$19+1)+B442*2/(计算结果!B$19+1)</f>
        <v>1420.9375639102532</v>
      </c>
      <c r="G442" s="11">
        <f t="shared" si="30"/>
        <v>24.172453238500793</v>
      </c>
      <c r="H442" s="11">
        <f>H441*(计算结果!B$20-1)/(计算结果!B$20+1)+G442*2/(计算结果!B$20+1)</f>
        <v>23.167258426595481</v>
      </c>
      <c r="I442" s="11">
        <f t="shared" si="32"/>
        <v>2.0103896238106245</v>
      </c>
      <c r="J442" s="20" t="str">
        <f ca="1">IFERROR(IF(计算结果!B$22=1,IF(AND(G442&gt;0,H442&gt;0,G442&gt;H442,OFFSET(G442,-计算结果!B$21,0,1,1)&lt;OFFSET(H442,-计算结果!B$21,0,1,1)),"买",IF(AND(G442&lt;0,H442&lt;0,OFFSET(G442,-计算结果!B$21,0,1,1)&gt;OFFSET(H442,-计算结果!B$21,0,1,1)),"卖",J441)),IF(计算结果!B$22=2,IF(AND(H442&gt;OFFSET(H442,-计算结果!B$21,0,1,1),B442&lt;OFFSET(B442,-计算结果!B$21,0,1,1)),"买",IF(AND(H442&lt;OFFSET(H442,-计算结果!B$21,0,1,1),B442&gt;OFFSET(B442,-计算结果!B$21,0,1,1)),"卖",J441)),IF(计算结果!B$22=3,IF(AND(I442&gt;0,OFFSET(I442,-计算结果!B$21,0,1,1)&lt;0),"买",IF(AND(I442&lt;0,OFFSET(I442,-计算结果!B$21,0,1,1)&gt;0),"卖",J441)),""))),"买")</f>
        <v>卖</v>
      </c>
      <c r="K442" s="4" t="str">
        <f t="shared" ca="1" si="34"/>
        <v/>
      </c>
      <c r="L442" s="3">
        <f ca="1">IF(J441="买",B442/B441-1,0)-IF(K442=1,计算结果!B$17,0)</f>
        <v>0</v>
      </c>
      <c r="M442" s="2">
        <f t="shared" ca="1" si="33"/>
        <v>1.5068302073037869</v>
      </c>
      <c r="N442" s="3">
        <f ca="1">1-M442/MAX(M$2:M442)</f>
        <v>2.1851435237262185E-2</v>
      </c>
      <c r="P442" s="2"/>
    </row>
    <row r="443" spans="1:16" x14ac:dyDescent="0.15">
      <c r="A443" s="1">
        <v>39023</v>
      </c>
      <c r="B443" s="2">
        <v>1479.66</v>
      </c>
      <c r="C443" s="3">
        <f t="shared" si="31"/>
        <v>1.6898628507311386E-4</v>
      </c>
      <c r="D443" s="3">
        <f>1-B443/MAX(B$2:B443)</f>
        <v>0</v>
      </c>
      <c r="E443" s="4">
        <f>E442*(计算结果!B$18-1)/(计算结果!B$18+1)+B443*2/(计算结果!B$18+1)</f>
        <v>1450.4253991258688</v>
      </c>
      <c r="F443" s="4">
        <f>F442*(计算结果!B$19-1)/(计算结果!B$19+1)+B443*2/(计算结果!B$19+1)</f>
        <v>1425.2873739909751</v>
      </c>
      <c r="G443" s="11">
        <f t="shared" si="30"/>
        <v>25.138025134893724</v>
      </c>
      <c r="H443" s="11">
        <f>H442*(计算结果!B$20-1)/(计算结果!B$20+1)+G443*2/(计算结果!B$20+1)</f>
        <v>23.56141176825513</v>
      </c>
      <c r="I443" s="11">
        <f t="shared" si="32"/>
        <v>3.1532267332771866</v>
      </c>
      <c r="J443" s="20" t="str">
        <f ca="1">IFERROR(IF(计算结果!B$22=1,IF(AND(G443&gt;0,H443&gt;0,G443&gt;H443,OFFSET(G443,-计算结果!B$21,0,1,1)&lt;OFFSET(H443,-计算结果!B$21,0,1,1)),"买",IF(AND(G443&lt;0,H443&lt;0,OFFSET(G443,-计算结果!B$21,0,1,1)&gt;OFFSET(H443,-计算结果!B$21,0,1,1)),"卖",J442)),IF(计算结果!B$22=2,IF(AND(H443&gt;OFFSET(H443,-计算结果!B$21,0,1,1),B443&lt;OFFSET(B443,-计算结果!B$21,0,1,1)),"买",IF(AND(H443&lt;OFFSET(H443,-计算结果!B$21,0,1,1),B443&gt;OFFSET(B443,-计算结果!B$21,0,1,1)),"卖",J442)),IF(计算结果!B$22=3,IF(AND(I443&gt;0,OFFSET(I443,-计算结果!B$21,0,1,1)&lt;0),"买",IF(AND(I443&lt;0,OFFSET(I443,-计算结果!B$21,0,1,1)&gt;0),"卖",J442)),""))),"买")</f>
        <v>卖</v>
      </c>
      <c r="K443" s="4" t="str">
        <f t="shared" ca="1" si="34"/>
        <v/>
      </c>
      <c r="L443" s="3">
        <f ca="1">IF(J442="买",B443/B442-1,0)-IF(K443=1,计算结果!B$17,0)</f>
        <v>0</v>
      </c>
      <c r="M443" s="2">
        <f t="shared" ca="1" si="33"/>
        <v>1.5068302073037869</v>
      </c>
      <c r="N443" s="3">
        <f ca="1">1-M443/MAX(M$2:M443)</f>
        <v>2.1851435237262185E-2</v>
      </c>
      <c r="P443" s="2"/>
    </row>
    <row r="444" spans="1:16" x14ac:dyDescent="0.15">
      <c r="A444" s="1">
        <v>39024</v>
      </c>
      <c r="B444" s="2">
        <v>1488.29</v>
      </c>
      <c r="C444" s="3">
        <f t="shared" si="31"/>
        <v>5.8324209615721045E-3</v>
      </c>
      <c r="D444" s="3">
        <f>1-B444/MAX(B$2:B444)</f>
        <v>0</v>
      </c>
      <c r="E444" s="4">
        <f>E443*(计算结果!B$18-1)/(计算结果!B$18+1)+B444*2/(计算结果!B$18+1)</f>
        <v>1456.2507223372736</v>
      </c>
      <c r="F444" s="4">
        <f>F443*(计算结果!B$19-1)/(计算结果!B$19+1)+B444*2/(计算结果!B$19+1)</f>
        <v>1429.9542351768287</v>
      </c>
      <c r="G444" s="11">
        <f t="shared" si="30"/>
        <v>26.29648716044494</v>
      </c>
      <c r="H444" s="11">
        <f>H443*(计算结果!B$20-1)/(计算结果!B$20+1)+G444*2/(计算结果!B$20+1)</f>
        <v>24.108426846693092</v>
      </c>
      <c r="I444" s="11">
        <f t="shared" si="32"/>
        <v>4.3761206275036955</v>
      </c>
      <c r="J444" s="20" t="str">
        <f ca="1">IFERROR(IF(计算结果!B$22=1,IF(AND(G444&gt;0,H444&gt;0,G444&gt;H444,OFFSET(G444,-计算结果!B$21,0,1,1)&lt;OFFSET(H444,-计算结果!B$21,0,1,1)),"买",IF(AND(G444&lt;0,H444&lt;0,OFFSET(G444,-计算结果!B$21,0,1,1)&gt;OFFSET(H444,-计算结果!B$21,0,1,1)),"卖",J443)),IF(计算结果!B$22=2,IF(AND(H444&gt;OFFSET(H444,-计算结果!B$21,0,1,1),B444&lt;OFFSET(B444,-计算结果!B$21,0,1,1)),"买",IF(AND(H444&lt;OFFSET(H444,-计算结果!B$21,0,1,1),B444&gt;OFFSET(B444,-计算结果!B$21,0,1,1)),"卖",J443)),IF(计算结果!B$22=3,IF(AND(I444&gt;0,OFFSET(I444,-计算结果!B$21,0,1,1)&lt;0),"买",IF(AND(I444&lt;0,OFFSET(I444,-计算结果!B$21,0,1,1)&gt;0),"卖",J443)),""))),"买")</f>
        <v>卖</v>
      </c>
      <c r="K444" s="4" t="str">
        <f t="shared" ca="1" si="34"/>
        <v/>
      </c>
      <c r="L444" s="3">
        <f ca="1">IF(J443="买",B444/B443-1,0)-IF(K444=1,计算结果!B$17,0)</f>
        <v>0</v>
      </c>
      <c r="M444" s="2">
        <f t="shared" ca="1" si="33"/>
        <v>1.5068302073037869</v>
      </c>
      <c r="N444" s="3">
        <f ca="1">1-M444/MAX(M$2:M444)</f>
        <v>2.1851435237262185E-2</v>
      </c>
      <c r="P444" s="2"/>
    </row>
    <row r="445" spans="1:16" x14ac:dyDescent="0.15">
      <c r="A445" s="1">
        <v>39027</v>
      </c>
      <c r="B445" s="2">
        <v>1507.89</v>
      </c>
      <c r="C445" s="3">
        <f t="shared" si="31"/>
        <v>1.3169476378931622E-2</v>
      </c>
      <c r="D445" s="3">
        <f>1-B445/MAX(B$2:B445)</f>
        <v>0</v>
      </c>
      <c r="E445" s="4">
        <f>E444*(计算结果!B$18-1)/(计算结果!B$18+1)+B445*2/(计算结果!B$18+1)</f>
        <v>1464.1952265930775</v>
      </c>
      <c r="F445" s="4">
        <f>F444*(计算结果!B$19-1)/(计算结果!B$19+1)+B445*2/(计算结果!B$19+1)</f>
        <v>1435.7272547933601</v>
      </c>
      <c r="G445" s="11">
        <f t="shared" si="30"/>
        <v>28.467971799717361</v>
      </c>
      <c r="H445" s="11">
        <f>H444*(计算结果!B$20-1)/(计算结果!B$20+1)+G445*2/(计算结果!B$20+1)</f>
        <v>24.980335837297947</v>
      </c>
      <c r="I445" s="11">
        <f t="shared" si="32"/>
        <v>6.9752719248388289</v>
      </c>
      <c r="J445" s="20" t="str">
        <f ca="1">IFERROR(IF(计算结果!B$22=1,IF(AND(G445&gt;0,H445&gt;0,G445&gt;H445,OFFSET(G445,-计算结果!B$21,0,1,1)&lt;OFFSET(H445,-计算结果!B$21,0,1,1)),"买",IF(AND(G445&lt;0,H445&lt;0,OFFSET(G445,-计算结果!B$21,0,1,1)&gt;OFFSET(H445,-计算结果!B$21,0,1,1)),"卖",J444)),IF(计算结果!B$22=2,IF(AND(H445&gt;OFFSET(H445,-计算结果!B$21,0,1,1),B445&lt;OFFSET(B445,-计算结果!B$21,0,1,1)),"买",IF(AND(H445&lt;OFFSET(H445,-计算结果!B$21,0,1,1),B445&gt;OFFSET(B445,-计算结果!B$21,0,1,1)),"卖",J444)),IF(计算结果!B$22=3,IF(AND(I445&gt;0,OFFSET(I445,-计算结果!B$21,0,1,1)&lt;0),"买",IF(AND(I445&lt;0,OFFSET(I445,-计算结果!B$21,0,1,1)&gt;0),"卖",J444)),""))),"买")</f>
        <v>买</v>
      </c>
      <c r="K445" s="4">
        <f t="shared" ca="1" si="34"/>
        <v>1</v>
      </c>
      <c r="L445" s="3">
        <f ca="1">IF(J444="买",B445/B444-1,0)-IF(K445=1,计算结果!B$17,0)</f>
        <v>0</v>
      </c>
      <c r="M445" s="2">
        <f t="shared" ca="1" si="33"/>
        <v>1.5068302073037869</v>
      </c>
      <c r="N445" s="3">
        <f ca="1">1-M445/MAX(M$2:M445)</f>
        <v>2.1851435237262185E-2</v>
      </c>
      <c r="P445" s="2"/>
    </row>
    <row r="446" spans="1:16" x14ac:dyDescent="0.15">
      <c r="A446" s="1">
        <v>39028</v>
      </c>
      <c r="B446" s="2">
        <v>1516.1</v>
      </c>
      <c r="C446" s="3">
        <f t="shared" si="31"/>
        <v>5.4446942416221944E-3</v>
      </c>
      <c r="D446" s="3">
        <f>1-B446/MAX(B$2:B446)</f>
        <v>0</v>
      </c>
      <c r="E446" s="4">
        <f>E445*(计算结果!B$18-1)/(计算结果!B$18+1)+B446*2/(计算结果!B$18+1)</f>
        <v>1472.1805763479888</v>
      </c>
      <c r="F446" s="4">
        <f>F445*(计算结果!B$19-1)/(计算结果!B$19+1)+B446*2/(计算结果!B$19+1)</f>
        <v>1441.6807914753333</v>
      </c>
      <c r="G446" s="11">
        <f t="shared" si="30"/>
        <v>30.499784872655482</v>
      </c>
      <c r="H446" s="11">
        <f>H445*(计算结果!B$20-1)/(计算结果!B$20+1)+G446*2/(计算结果!B$20+1)</f>
        <v>26.084225644369454</v>
      </c>
      <c r="I446" s="11">
        <f t="shared" si="32"/>
        <v>8.8311184565720566</v>
      </c>
      <c r="J446" s="20" t="str">
        <f ca="1">IFERROR(IF(计算结果!B$22=1,IF(AND(G446&gt;0,H446&gt;0,G446&gt;H446,OFFSET(G446,-计算结果!B$21,0,1,1)&lt;OFFSET(H446,-计算结果!B$21,0,1,1)),"买",IF(AND(G446&lt;0,H446&lt;0,OFFSET(G446,-计算结果!B$21,0,1,1)&gt;OFFSET(H446,-计算结果!B$21,0,1,1)),"卖",J445)),IF(计算结果!B$22=2,IF(AND(H446&gt;OFFSET(H446,-计算结果!B$21,0,1,1),B446&lt;OFFSET(B446,-计算结果!B$21,0,1,1)),"买",IF(AND(H446&lt;OFFSET(H446,-计算结果!B$21,0,1,1),B446&gt;OFFSET(B446,-计算结果!B$21,0,1,1)),"卖",J445)),IF(计算结果!B$22=3,IF(AND(I446&gt;0,OFFSET(I446,-计算结果!B$21,0,1,1)&lt;0),"买",IF(AND(I446&lt;0,OFFSET(I446,-计算结果!B$21,0,1,1)&gt;0),"卖",J445)),""))),"买")</f>
        <v>买</v>
      </c>
      <c r="K446" s="4" t="str">
        <f t="shared" ca="1" si="34"/>
        <v/>
      </c>
      <c r="L446" s="3">
        <f ca="1">IF(J445="买",B446/B445-1,0)-IF(K446=1,计算结果!B$17,0)</f>
        <v>5.4446942416221944E-3</v>
      </c>
      <c r="M446" s="2">
        <f t="shared" ca="1" si="33"/>
        <v>1.5150344370565962</v>
      </c>
      <c r="N446" s="3">
        <f ca="1">1-M446/MAX(M$2:M446)</f>
        <v>1.6525715379247408E-2</v>
      </c>
      <c r="P446" s="2"/>
    </row>
    <row r="447" spans="1:16" x14ac:dyDescent="0.15">
      <c r="A447" s="1">
        <v>39029</v>
      </c>
      <c r="B447" s="2">
        <v>1498.17</v>
      </c>
      <c r="C447" s="3">
        <f t="shared" si="31"/>
        <v>-1.1826396675680861E-2</v>
      </c>
      <c r="D447" s="3">
        <f>1-B447/MAX(B$2:B447)</f>
        <v>1.1826396675680861E-2</v>
      </c>
      <c r="E447" s="4">
        <f>E446*(计算结果!B$18-1)/(计算结果!B$18+1)+B447*2/(计算结果!B$18+1)</f>
        <v>1476.178949217529</v>
      </c>
      <c r="F447" s="4">
        <f>F446*(计算结果!B$19-1)/(计算结果!B$19+1)+B447*2/(计算结果!B$19+1)</f>
        <v>1445.8651772919752</v>
      </c>
      <c r="G447" s="11">
        <f t="shared" si="30"/>
        <v>30.313771925553738</v>
      </c>
      <c r="H447" s="11">
        <f>H446*(计算结果!B$20-1)/(计算结果!B$20+1)+G447*2/(计算结果!B$20+1)</f>
        <v>26.930134900606308</v>
      </c>
      <c r="I447" s="11">
        <f t="shared" si="32"/>
        <v>6.7672740498948585</v>
      </c>
      <c r="J447" s="20" t="str">
        <f ca="1">IFERROR(IF(计算结果!B$22=1,IF(AND(G447&gt;0,H447&gt;0,G447&gt;H447,OFFSET(G447,-计算结果!B$21,0,1,1)&lt;OFFSET(H447,-计算结果!B$21,0,1,1)),"买",IF(AND(G447&lt;0,H447&lt;0,OFFSET(G447,-计算结果!B$21,0,1,1)&gt;OFFSET(H447,-计算结果!B$21,0,1,1)),"卖",J446)),IF(计算结果!B$22=2,IF(AND(H447&gt;OFFSET(H447,-计算结果!B$21,0,1,1),B447&lt;OFFSET(B447,-计算结果!B$21,0,1,1)),"买",IF(AND(H447&lt;OFFSET(H447,-计算结果!B$21,0,1,1),B447&gt;OFFSET(B447,-计算结果!B$21,0,1,1)),"卖",J446)),IF(计算结果!B$22=3,IF(AND(I447&gt;0,OFFSET(I447,-计算结果!B$21,0,1,1)&lt;0),"买",IF(AND(I447&lt;0,OFFSET(I447,-计算结果!B$21,0,1,1)&gt;0),"卖",J446)),""))),"买")</f>
        <v>买</v>
      </c>
      <c r="K447" s="4" t="str">
        <f t="shared" ca="1" si="34"/>
        <v/>
      </c>
      <c r="L447" s="3">
        <f ca="1">IF(J446="买",B447/B446-1,0)-IF(K447=1,计算结果!B$17,0)</f>
        <v>-1.1826396675680861E-2</v>
      </c>
      <c r="M447" s="2">
        <f t="shared" ca="1" si="33"/>
        <v>1.4971170388266481</v>
      </c>
      <c r="N447" s="3">
        <f ca="1">1-M447/MAX(M$2:M447)</f>
        <v>2.8156672389503812E-2</v>
      </c>
      <c r="P447" s="2"/>
    </row>
    <row r="448" spans="1:16" x14ac:dyDescent="0.15">
      <c r="A448" s="1">
        <v>39030</v>
      </c>
      <c r="B448" s="2">
        <v>1524.71</v>
      </c>
      <c r="C448" s="3">
        <f t="shared" si="31"/>
        <v>1.7714945566924989E-2</v>
      </c>
      <c r="D448" s="3">
        <f>1-B448/MAX(B$2:B448)</f>
        <v>0</v>
      </c>
      <c r="E448" s="4">
        <f>E447*(计算结果!B$18-1)/(计算结果!B$18+1)+B448*2/(计算结果!B$18+1)</f>
        <v>1483.6452647225244</v>
      </c>
      <c r="F448" s="4">
        <f>F447*(计算结果!B$19-1)/(计算结果!B$19+1)+B448*2/(计算结果!B$19+1)</f>
        <v>1451.7055345296067</v>
      </c>
      <c r="G448" s="11">
        <f t="shared" si="30"/>
        <v>31.93973019291775</v>
      </c>
      <c r="H448" s="11">
        <f>H447*(计算结果!B$20-1)/(计算结果!B$20+1)+G448*2/(计算结果!B$20+1)</f>
        <v>27.932053959068597</v>
      </c>
      <c r="I448" s="11">
        <f t="shared" si="32"/>
        <v>8.0153524676983068</v>
      </c>
      <c r="J448" s="20" t="str">
        <f ca="1">IFERROR(IF(计算结果!B$22=1,IF(AND(G448&gt;0,H448&gt;0,G448&gt;H448,OFFSET(G448,-计算结果!B$21,0,1,1)&lt;OFFSET(H448,-计算结果!B$21,0,1,1)),"买",IF(AND(G448&lt;0,H448&lt;0,OFFSET(G448,-计算结果!B$21,0,1,1)&gt;OFFSET(H448,-计算结果!B$21,0,1,1)),"卖",J447)),IF(计算结果!B$22=2,IF(AND(H448&gt;OFFSET(H448,-计算结果!B$21,0,1,1),B448&lt;OFFSET(B448,-计算结果!B$21,0,1,1)),"买",IF(AND(H448&lt;OFFSET(H448,-计算结果!B$21,0,1,1),B448&gt;OFFSET(B448,-计算结果!B$21,0,1,1)),"卖",J447)),IF(计算结果!B$22=3,IF(AND(I448&gt;0,OFFSET(I448,-计算结果!B$21,0,1,1)&lt;0),"买",IF(AND(I448&lt;0,OFFSET(I448,-计算结果!B$21,0,1,1)&gt;0),"卖",J447)),""))),"买")</f>
        <v>买</v>
      </c>
      <c r="K448" s="4" t="str">
        <f t="shared" ca="1" si="34"/>
        <v/>
      </c>
      <c r="L448" s="3">
        <f ca="1">IF(J447="买",B448/B447-1,0)-IF(K448=1,计算结果!B$17,0)</f>
        <v>1.7714945566924989E-2</v>
      </c>
      <c r="M448" s="2">
        <f t="shared" ca="1" si="33"/>
        <v>1.5236383856767781</v>
      </c>
      <c r="N448" s="3">
        <f ca="1">1-M448/MAX(M$2:M448)</f>
        <v>1.0940520741304693E-2</v>
      </c>
      <c r="P448" s="2"/>
    </row>
    <row r="449" spans="1:16" x14ac:dyDescent="0.15">
      <c r="A449" s="1">
        <v>39031</v>
      </c>
      <c r="B449" s="2">
        <v>1504.06</v>
      </c>
      <c r="C449" s="3">
        <f t="shared" si="31"/>
        <v>-1.3543559103042613E-2</v>
      </c>
      <c r="D449" s="3">
        <f>1-B449/MAX(B$2:B449)</f>
        <v>1.3543559103042613E-2</v>
      </c>
      <c r="E449" s="4">
        <f>E448*(计算结果!B$18-1)/(计算结果!B$18+1)+B449*2/(计算结果!B$18+1)</f>
        <v>1486.7859932267515</v>
      </c>
      <c r="F449" s="4">
        <f>F448*(计算结果!B$19-1)/(计算结果!B$19+1)+B449*2/(计算结果!B$19+1)</f>
        <v>1455.5836430829693</v>
      </c>
      <c r="G449" s="11">
        <f t="shared" si="30"/>
        <v>31.202350143782269</v>
      </c>
      <c r="H449" s="11">
        <f>H448*(计算结果!B$20-1)/(计算结果!B$20+1)+G449*2/(计算结果!B$20+1)</f>
        <v>28.586113196011333</v>
      </c>
      <c r="I449" s="11">
        <f t="shared" si="32"/>
        <v>5.2324738955418724</v>
      </c>
      <c r="J449" s="20" t="str">
        <f ca="1">IFERROR(IF(计算结果!B$22=1,IF(AND(G449&gt;0,H449&gt;0,G449&gt;H449,OFFSET(G449,-计算结果!B$21,0,1,1)&lt;OFFSET(H449,-计算结果!B$21,0,1,1)),"买",IF(AND(G449&lt;0,H449&lt;0,OFFSET(G449,-计算结果!B$21,0,1,1)&gt;OFFSET(H449,-计算结果!B$21,0,1,1)),"卖",J448)),IF(计算结果!B$22=2,IF(AND(H449&gt;OFFSET(H449,-计算结果!B$21,0,1,1),B449&lt;OFFSET(B449,-计算结果!B$21,0,1,1)),"买",IF(AND(H449&lt;OFFSET(H449,-计算结果!B$21,0,1,1),B449&gt;OFFSET(B449,-计算结果!B$21,0,1,1)),"卖",J448)),IF(计算结果!B$22=3,IF(AND(I449&gt;0,OFFSET(I449,-计算结果!B$21,0,1,1)&lt;0),"买",IF(AND(I449&lt;0,OFFSET(I449,-计算结果!B$21,0,1,1)&gt;0),"卖",J448)),""))),"买")</f>
        <v>买</v>
      </c>
      <c r="K449" s="4" t="str">
        <f t="shared" ca="1" si="34"/>
        <v/>
      </c>
      <c r="L449" s="3">
        <f ca="1">IF(J448="买",B449/B448-1,0)-IF(K449=1,计算结果!B$17,0)</f>
        <v>-1.3543559103042613E-2</v>
      </c>
      <c r="M449" s="2">
        <f t="shared" ca="1" si="33"/>
        <v>1.5030028991487003</v>
      </c>
      <c r="N449" s="3">
        <f ca="1">1-M449/MAX(M$2:M449)</f>
        <v>2.4335906255069317E-2</v>
      </c>
      <c r="P449" s="2"/>
    </row>
    <row r="450" spans="1:16" x14ac:dyDescent="0.15">
      <c r="A450" s="1">
        <v>39034</v>
      </c>
      <c r="B450" s="2">
        <v>1475.78</v>
      </c>
      <c r="C450" s="3">
        <f t="shared" si="31"/>
        <v>-1.8802441391965741E-2</v>
      </c>
      <c r="D450" s="3">
        <f>1-B450/MAX(B$2:B450)</f>
        <v>3.2091348518734741E-2</v>
      </c>
      <c r="E450" s="4">
        <f>E449*(计算结果!B$18-1)/(计算结果!B$18+1)+B450*2/(计算结果!B$18+1)</f>
        <v>1485.0927634995592</v>
      </c>
      <c r="F450" s="4">
        <f>F449*(计算结果!B$19-1)/(计算结果!B$19+1)+B450*2/(计算结果!B$19+1)</f>
        <v>1457.079669521268</v>
      </c>
      <c r="G450" s="11">
        <f t="shared" si="30"/>
        <v>28.013093978291181</v>
      </c>
      <c r="H450" s="11">
        <f>H449*(计算结果!B$20-1)/(计算结果!B$20+1)+G450*2/(计算结果!B$20+1)</f>
        <v>28.471509352467301</v>
      </c>
      <c r="I450" s="11">
        <f t="shared" si="32"/>
        <v>-0.91683074835223977</v>
      </c>
      <c r="J450" s="20" t="str">
        <f ca="1">IFERROR(IF(计算结果!B$22=1,IF(AND(G450&gt;0,H450&gt;0,G450&gt;H450,OFFSET(G450,-计算结果!B$21,0,1,1)&lt;OFFSET(H450,-计算结果!B$21,0,1,1)),"买",IF(AND(G450&lt;0,H450&lt;0,OFFSET(G450,-计算结果!B$21,0,1,1)&gt;OFFSET(H450,-计算结果!B$21,0,1,1)),"卖",J449)),IF(计算结果!B$22=2,IF(AND(H450&gt;OFFSET(H450,-计算结果!B$21,0,1,1),B450&lt;OFFSET(B450,-计算结果!B$21,0,1,1)),"买",IF(AND(H450&lt;OFFSET(H450,-计算结果!B$21,0,1,1),B450&gt;OFFSET(B450,-计算结果!B$21,0,1,1)),"卖",J449)),IF(计算结果!B$22=3,IF(AND(I450&gt;0,OFFSET(I450,-计算结果!B$21,0,1,1)&lt;0),"买",IF(AND(I450&lt;0,OFFSET(I450,-计算结果!B$21,0,1,1)&gt;0),"卖",J449)),""))),"买")</f>
        <v>买</v>
      </c>
      <c r="K450" s="4" t="str">
        <f t="shared" ca="1" si="34"/>
        <v/>
      </c>
      <c r="L450" s="3">
        <f ca="1">IF(J449="买",B450/B449-1,0)-IF(K450=1,计算结果!B$17,0)</f>
        <v>-1.8802441391965741E-2</v>
      </c>
      <c r="M450" s="2">
        <f t="shared" ca="1" si="33"/>
        <v>1.4747427752255022</v>
      </c>
      <c r="N450" s="3">
        <f ca="1">1-M450/MAX(M$2:M450)</f>
        <v>4.2680773195953758E-2</v>
      </c>
      <c r="P450" s="2"/>
    </row>
    <row r="451" spans="1:16" x14ac:dyDescent="0.15">
      <c r="A451" s="1">
        <v>39035</v>
      </c>
      <c r="B451" s="2">
        <v>1493.78</v>
      </c>
      <c r="C451" s="3">
        <f t="shared" si="31"/>
        <v>1.2196939923294847E-2</v>
      </c>
      <c r="D451" s="3">
        <f>1-B451/MAX(B$2:B451)</f>
        <v>2.028582484538044E-2</v>
      </c>
      <c r="E451" s="4">
        <f>E450*(计算结果!B$18-1)/(计算结果!B$18+1)+B451*2/(计算结果!B$18+1)</f>
        <v>1486.429261422704</v>
      </c>
      <c r="F451" s="4">
        <f>F450*(计算结果!B$19-1)/(计算结果!B$19+1)+B451*2/(计算结果!B$19+1)</f>
        <v>1459.7982125196925</v>
      </c>
      <c r="G451" s="11">
        <f t="shared" ref="G451:G514" si="35">E451-F451</f>
        <v>26.63104890301156</v>
      </c>
      <c r="H451" s="11">
        <f>H450*(计算结果!B$20-1)/(计算结果!B$20+1)+G451*2/(计算结果!B$20+1)</f>
        <v>28.103417262576151</v>
      </c>
      <c r="I451" s="11">
        <f t="shared" si="32"/>
        <v>-2.9447367191291818</v>
      </c>
      <c r="J451" s="20" t="str">
        <f ca="1">IFERROR(IF(计算结果!B$22=1,IF(AND(G451&gt;0,H451&gt;0,G451&gt;H451,OFFSET(G451,-计算结果!B$21,0,1,1)&lt;OFFSET(H451,-计算结果!B$21,0,1,1)),"买",IF(AND(G451&lt;0,H451&lt;0,OFFSET(G451,-计算结果!B$21,0,1,1)&gt;OFFSET(H451,-计算结果!B$21,0,1,1)),"卖",J450)),IF(计算结果!B$22=2,IF(AND(H451&gt;OFFSET(H451,-计算结果!B$21,0,1,1),B451&lt;OFFSET(B451,-计算结果!B$21,0,1,1)),"买",IF(AND(H451&lt;OFFSET(H451,-计算结果!B$21,0,1,1),B451&gt;OFFSET(B451,-计算结果!B$21,0,1,1)),"卖",J450)),IF(计算结果!B$22=3,IF(AND(I451&gt;0,OFFSET(I451,-计算结果!B$21,0,1,1)&lt;0),"买",IF(AND(I451&lt;0,OFFSET(I451,-计算结果!B$21,0,1,1)&gt;0),"卖",J450)),""))),"买")</f>
        <v>买</v>
      </c>
      <c r="K451" s="4" t="str">
        <f t="shared" ca="1" si="34"/>
        <v/>
      </c>
      <c r="L451" s="3">
        <f ca="1">IF(J450="买",B451/B450-1,0)-IF(K451=1,计算结果!B$17,0)</f>
        <v>1.2196939923294847E-2</v>
      </c>
      <c r="M451" s="2">
        <f t="shared" ca="1" si="33"/>
        <v>1.4927301242572408</v>
      </c>
      <c r="N451" s="3">
        <f ca="1">1-M451/MAX(M$2:M451)</f>
        <v>3.100440809920979E-2</v>
      </c>
      <c r="P451" s="2"/>
    </row>
    <row r="452" spans="1:16" x14ac:dyDescent="0.15">
      <c r="A452" s="1">
        <v>39036</v>
      </c>
      <c r="B452" s="2">
        <v>1534.76</v>
      </c>
      <c r="C452" s="3">
        <f t="shared" ref="C452:C515" si="36">B452/B451-1</f>
        <v>2.7433758652545936E-2</v>
      </c>
      <c r="D452" s="3">
        <f>1-B452/MAX(B$2:B452)</f>
        <v>0</v>
      </c>
      <c r="E452" s="4">
        <f>E451*(计算结果!B$18-1)/(计算结果!B$18+1)+B452*2/(计算结果!B$18+1)</f>
        <v>1493.864759665365</v>
      </c>
      <c r="F452" s="4">
        <f>F451*(计算结果!B$19-1)/(计算结果!B$19+1)+B452*2/(计算结果!B$19+1)</f>
        <v>1465.3509375182339</v>
      </c>
      <c r="G452" s="11">
        <f t="shared" si="35"/>
        <v>28.513822147131123</v>
      </c>
      <c r="H452" s="11">
        <f>H451*(计算结果!B$20-1)/(计算结果!B$20+1)+G452*2/(计算结果!B$20+1)</f>
        <v>28.185498239487146</v>
      </c>
      <c r="I452" s="11">
        <f t="shared" ref="I452:I515" si="37">2*(G452-H452)</f>
        <v>0.65664781528795402</v>
      </c>
      <c r="J452" s="20" t="str">
        <f ca="1">IFERROR(IF(计算结果!B$22=1,IF(AND(G452&gt;0,H452&gt;0,G452&gt;H452,OFFSET(G452,-计算结果!B$21,0,1,1)&lt;OFFSET(H452,-计算结果!B$21,0,1,1)),"买",IF(AND(G452&lt;0,H452&lt;0,OFFSET(G452,-计算结果!B$21,0,1,1)&gt;OFFSET(H452,-计算结果!B$21,0,1,1)),"卖",J451)),IF(计算结果!B$22=2,IF(AND(H452&gt;OFFSET(H452,-计算结果!B$21,0,1,1),B452&lt;OFFSET(B452,-计算结果!B$21,0,1,1)),"买",IF(AND(H452&lt;OFFSET(H452,-计算结果!B$21,0,1,1),B452&gt;OFFSET(B452,-计算结果!B$21,0,1,1)),"卖",J451)),IF(计算结果!B$22=3,IF(AND(I452&gt;0,OFFSET(I452,-计算结果!B$21,0,1,1)&lt;0),"买",IF(AND(I452&lt;0,OFFSET(I452,-计算结果!B$21,0,1,1)&gt;0),"卖",J451)),""))),"买")</f>
        <v>买</v>
      </c>
      <c r="K452" s="4" t="str">
        <f t="shared" ca="1" si="34"/>
        <v/>
      </c>
      <c r="L452" s="3">
        <f ca="1">IF(J451="买",B452/B451-1,0)-IF(K452=1,计算结果!B$17,0)</f>
        <v>2.7433758652545936E-2</v>
      </c>
      <c r="M452" s="2">
        <f t="shared" ref="M452:M515" ca="1" si="38">IFERROR(M451*(1+L452),M451)</f>
        <v>1.5336813222194989</v>
      </c>
      <c r="N452" s="3">
        <f ca="1">1-M452/MAX(M$2:M452)</f>
        <v>4.4212168956225817E-3</v>
      </c>
      <c r="P452" s="2"/>
    </row>
    <row r="453" spans="1:16" x14ac:dyDescent="0.15">
      <c r="A453" s="1">
        <v>39037</v>
      </c>
      <c r="B453" s="2">
        <v>1533.29</v>
      </c>
      <c r="C453" s="3">
        <f t="shared" si="36"/>
        <v>-9.5780447757309872E-4</v>
      </c>
      <c r="D453" s="3">
        <f>1-B453/MAX(B$2:B453)</f>
        <v>9.5780447757309872E-4</v>
      </c>
      <c r="E453" s="4">
        <f>E452*(计算结果!B$18-1)/(计算结果!B$18+1)+B453*2/(计算结果!B$18+1)</f>
        <v>1499.9301812553088</v>
      </c>
      <c r="F453" s="4">
        <f>F452*(计算结果!B$19-1)/(计算结果!B$19+1)+B453*2/(计算结果!B$19+1)</f>
        <v>1470.3834606650312</v>
      </c>
      <c r="G453" s="11">
        <f t="shared" si="35"/>
        <v>29.546720590277573</v>
      </c>
      <c r="H453" s="11">
        <f>H452*(计算结果!B$20-1)/(计算结果!B$20+1)+G453*2/(计算结果!B$20+1)</f>
        <v>28.457742709645231</v>
      </c>
      <c r="I453" s="11">
        <f t="shared" si="37"/>
        <v>2.177955761264684</v>
      </c>
      <c r="J453" s="20" t="str">
        <f ca="1">IFERROR(IF(计算结果!B$22=1,IF(AND(G453&gt;0,H453&gt;0,G453&gt;H453,OFFSET(G453,-计算结果!B$21,0,1,1)&lt;OFFSET(H453,-计算结果!B$21,0,1,1)),"买",IF(AND(G453&lt;0,H453&lt;0,OFFSET(G453,-计算结果!B$21,0,1,1)&gt;OFFSET(H453,-计算结果!B$21,0,1,1)),"卖",J452)),IF(计算结果!B$22=2,IF(AND(H453&gt;OFFSET(H453,-计算结果!B$21,0,1,1),B453&lt;OFFSET(B453,-计算结果!B$21,0,1,1)),"买",IF(AND(H453&lt;OFFSET(H453,-计算结果!B$21,0,1,1),B453&gt;OFFSET(B453,-计算结果!B$21,0,1,1)),"卖",J452)),IF(计算结果!B$22=3,IF(AND(I453&gt;0,OFFSET(I453,-计算结果!B$21,0,1,1)&lt;0),"买",IF(AND(I453&lt;0,OFFSET(I453,-计算结果!B$21,0,1,1)&gt;0),"卖",J452)),""))),"买")</f>
        <v>买</v>
      </c>
      <c r="K453" s="4" t="str">
        <f t="shared" ref="K453:K516" ca="1" si="39">IF(J452&lt;&gt;J453,1,"")</f>
        <v/>
      </c>
      <c r="L453" s="3">
        <f ca="1">IF(J452="买",B453/B452-1,0)-IF(K453=1,计算结果!B$17,0)</f>
        <v>-9.5780447757309872E-4</v>
      </c>
      <c r="M453" s="2">
        <f t="shared" ca="1" si="38"/>
        <v>1.5322123553819069</v>
      </c>
      <c r="N453" s="3">
        <f ca="1">1-M453/MAX(M$2:M453)</f>
        <v>5.3747867118566495E-3</v>
      </c>
      <c r="P453" s="2"/>
    </row>
    <row r="454" spans="1:16" x14ac:dyDescent="0.15">
      <c r="A454" s="1">
        <v>39038</v>
      </c>
      <c r="B454" s="2">
        <v>1562.08</v>
      </c>
      <c r="C454" s="3">
        <f t="shared" si="36"/>
        <v>1.8776617600062551E-2</v>
      </c>
      <c r="D454" s="3">
        <f>1-B454/MAX(B$2:B454)</f>
        <v>0</v>
      </c>
      <c r="E454" s="4">
        <f>E453*(计算结果!B$18-1)/(计算结果!B$18+1)+B454*2/(计算结果!B$18+1)</f>
        <v>1509.491691831415</v>
      </c>
      <c r="F454" s="4">
        <f>F453*(计算结果!B$19-1)/(计算结果!B$19+1)+B454*2/(计算结果!B$19+1)</f>
        <v>1477.1757969120661</v>
      </c>
      <c r="G454" s="11">
        <f t="shared" si="35"/>
        <v>32.315894919348921</v>
      </c>
      <c r="H454" s="11">
        <f>H453*(计算结果!B$20-1)/(计算结果!B$20+1)+G454*2/(计算结果!B$20+1)</f>
        <v>29.229373151585971</v>
      </c>
      <c r="I454" s="11">
        <f t="shared" si="37"/>
        <v>6.173043535525899</v>
      </c>
      <c r="J454" s="20" t="str">
        <f ca="1">IFERROR(IF(计算结果!B$22=1,IF(AND(G454&gt;0,H454&gt;0,G454&gt;H454,OFFSET(G454,-计算结果!B$21,0,1,1)&lt;OFFSET(H454,-计算结果!B$21,0,1,1)),"买",IF(AND(G454&lt;0,H454&lt;0,OFFSET(G454,-计算结果!B$21,0,1,1)&gt;OFFSET(H454,-计算结果!B$21,0,1,1)),"卖",J453)),IF(计算结果!B$22=2,IF(AND(H454&gt;OFFSET(H454,-计算结果!B$21,0,1,1),B454&lt;OFFSET(B454,-计算结果!B$21,0,1,1)),"买",IF(AND(H454&lt;OFFSET(H454,-计算结果!B$21,0,1,1),B454&gt;OFFSET(B454,-计算结果!B$21,0,1,1)),"卖",J453)),IF(计算结果!B$22=3,IF(AND(I454&gt;0,OFFSET(I454,-计算结果!B$21,0,1,1)&lt;0),"买",IF(AND(I454&lt;0,OFFSET(I454,-计算结果!B$21,0,1,1)&gt;0),"卖",J453)),""))),"买")</f>
        <v>买</v>
      </c>
      <c r="K454" s="4" t="str">
        <f t="shared" ca="1" si="39"/>
        <v/>
      </c>
      <c r="L454" s="3">
        <f ca="1">IF(J453="买",B454/B453-1,0)-IF(K454=1,计算结果!B$17,0)</f>
        <v>1.8776617600062551E-2</v>
      </c>
      <c r="M454" s="2">
        <f t="shared" ca="1" si="38"/>
        <v>1.5609821208610042</v>
      </c>
      <c r="N454" s="3">
        <f ca="1">1-M454/MAX(M$2:M454)</f>
        <v>0</v>
      </c>
      <c r="P454" s="2"/>
    </row>
    <row r="455" spans="1:16" x14ac:dyDescent="0.15">
      <c r="A455" s="1">
        <v>39041</v>
      </c>
      <c r="B455" s="2">
        <v>1593.16</v>
      </c>
      <c r="C455" s="3">
        <f t="shared" si="36"/>
        <v>1.9896548192154251E-2</v>
      </c>
      <c r="D455" s="3">
        <f>1-B455/MAX(B$2:B455)</f>
        <v>0</v>
      </c>
      <c r="E455" s="4">
        <f>E454*(计算结果!B$18-1)/(计算结果!B$18+1)+B455*2/(计算结果!B$18+1)</f>
        <v>1522.3637392419664</v>
      </c>
      <c r="F455" s="4">
        <f>F454*(计算结果!B$19-1)/(计算结果!B$19+1)+B455*2/(计算结果!B$19+1)</f>
        <v>1485.767219363024</v>
      </c>
      <c r="G455" s="11">
        <f t="shared" si="35"/>
        <v>36.596519878942445</v>
      </c>
      <c r="H455" s="11">
        <f>H454*(计算结果!B$20-1)/(计算结果!B$20+1)+G455*2/(计算结果!B$20+1)</f>
        <v>30.702802497057267</v>
      </c>
      <c r="I455" s="11">
        <f t="shared" si="37"/>
        <v>11.787434763770356</v>
      </c>
      <c r="J455" s="20" t="str">
        <f ca="1">IFERROR(IF(计算结果!B$22=1,IF(AND(G455&gt;0,H455&gt;0,G455&gt;H455,OFFSET(G455,-计算结果!B$21,0,1,1)&lt;OFFSET(H455,-计算结果!B$21,0,1,1)),"买",IF(AND(G455&lt;0,H455&lt;0,OFFSET(G455,-计算结果!B$21,0,1,1)&gt;OFFSET(H455,-计算结果!B$21,0,1,1)),"卖",J454)),IF(计算结果!B$22=2,IF(AND(H455&gt;OFFSET(H455,-计算结果!B$21,0,1,1),B455&lt;OFFSET(B455,-计算结果!B$21,0,1,1)),"买",IF(AND(H455&lt;OFFSET(H455,-计算结果!B$21,0,1,1),B455&gt;OFFSET(B455,-计算结果!B$21,0,1,1)),"卖",J454)),IF(计算结果!B$22=3,IF(AND(I455&gt;0,OFFSET(I455,-计算结果!B$21,0,1,1)&lt;0),"买",IF(AND(I455&lt;0,OFFSET(I455,-计算结果!B$21,0,1,1)&gt;0),"卖",J454)),""))),"买")</f>
        <v>买</v>
      </c>
      <c r="K455" s="4" t="str">
        <f t="shared" ca="1" si="39"/>
        <v/>
      </c>
      <c r="L455" s="3">
        <f ca="1">IF(J454="买",B455/B454-1,0)-IF(K455=1,计算结果!B$17,0)</f>
        <v>1.9896548192154251E-2</v>
      </c>
      <c r="M455" s="2">
        <f t="shared" ca="1" si="38"/>
        <v>1.5920402768558064</v>
      </c>
      <c r="N455" s="3">
        <f ca="1">1-M455/MAX(M$2:M455)</f>
        <v>0</v>
      </c>
      <c r="P455" s="2"/>
    </row>
    <row r="456" spans="1:16" x14ac:dyDescent="0.15">
      <c r="A456" s="1">
        <v>39042</v>
      </c>
      <c r="B456" s="2">
        <v>1612.25</v>
      </c>
      <c r="C456" s="3">
        <f t="shared" si="36"/>
        <v>1.1982475080971167E-2</v>
      </c>
      <c r="D456" s="3">
        <f>1-B456/MAX(B$2:B456)</f>
        <v>0</v>
      </c>
      <c r="E456" s="4">
        <f>E455*(计算结果!B$18-1)/(计算结果!B$18+1)+B456*2/(计算结果!B$18+1)</f>
        <v>1536.1923947432024</v>
      </c>
      <c r="F456" s="4">
        <f>F455*(计算结果!B$19-1)/(计算结果!B$19+1)+B456*2/(计算结果!B$19+1)</f>
        <v>1495.1363142250223</v>
      </c>
      <c r="G456" s="11">
        <f t="shared" si="35"/>
        <v>41.056080518180124</v>
      </c>
      <c r="H456" s="11">
        <f>H455*(计算结果!B$20-1)/(计算结果!B$20+1)+G456*2/(计算结果!B$20+1)</f>
        <v>32.77345810128184</v>
      </c>
      <c r="I456" s="11">
        <f t="shared" si="37"/>
        <v>16.565244833796569</v>
      </c>
      <c r="J456" s="20" t="str">
        <f ca="1">IFERROR(IF(计算结果!B$22=1,IF(AND(G456&gt;0,H456&gt;0,G456&gt;H456,OFFSET(G456,-计算结果!B$21,0,1,1)&lt;OFFSET(H456,-计算结果!B$21,0,1,1)),"买",IF(AND(G456&lt;0,H456&lt;0,OFFSET(G456,-计算结果!B$21,0,1,1)&gt;OFFSET(H456,-计算结果!B$21,0,1,1)),"卖",J455)),IF(计算结果!B$22=2,IF(AND(H456&gt;OFFSET(H456,-计算结果!B$21,0,1,1),B456&lt;OFFSET(B456,-计算结果!B$21,0,1,1)),"买",IF(AND(H456&lt;OFFSET(H456,-计算结果!B$21,0,1,1),B456&gt;OFFSET(B456,-计算结果!B$21,0,1,1)),"卖",J455)),IF(计算结果!B$22=3,IF(AND(I456&gt;0,OFFSET(I456,-计算结果!B$21,0,1,1)&lt;0),"买",IF(AND(I456&lt;0,OFFSET(I456,-计算结果!B$21,0,1,1)&gt;0),"卖",J455)),""))),"买")</f>
        <v>买</v>
      </c>
      <c r="K456" s="4" t="str">
        <f t="shared" ca="1" si="39"/>
        <v/>
      </c>
      <c r="L456" s="3">
        <f ca="1">IF(J455="买",B456/B455-1,0)-IF(K456=1,计算结果!B$17,0)</f>
        <v>1.1982475080971167E-2</v>
      </c>
      <c r="M456" s="2">
        <f t="shared" ca="1" si="38"/>
        <v>1.6111168598011336</v>
      </c>
      <c r="N456" s="3">
        <f ca="1">1-M456/MAX(M$2:M456)</f>
        <v>0</v>
      </c>
      <c r="P456" s="2"/>
    </row>
    <row r="457" spans="1:16" x14ac:dyDescent="0.15">
      <c r="A457" s="1">
        <v>39043</v>
      </c>
      <c r="B457" s="2">
        <v>1624.03</v>
      </c>
      <c r="C457" s="3">
        <f t="shared" si="36"/>
        <v>7.306559156458281E-3</v>
      </c>
      <c r="D457" s="3">
        <f>1-B457/MAX(B$2:B457)</f>
        <v>0</v>
      </c>
      <c r="E457" s="4">
        <f>E456*(计算结果!B$18-1)/(计算结果!B$18+1)+B457*2/(计算结果!B$18+1)</f>
        <v>1549.7058724750175</v>
      </c>
      <c r="F457" s="4">
        <f>F456*(计算结果!B$19-1)/(计算结果!B$19+1)+B457*2/(计算结果!B$19+1)</f>
        <v>1504.6839946527982</v>
      </c>
      <c r="G457" s="11">
        <f t="shared" si="35"/>
        <v>45.021877822219267</v>
      </c>
      <c r="H457" s="11">
        <f>H456*(计算结果!B$20-1)/(计算结果!B$20+1)+G457*2/(计算结果!B$20+1)</f>
        <v>35.223142045469324</v>
      </c>
      <c r="I457" s="11">
        <f t="shared" si="37"/>
        <v>19.597471553499886</v>
      </c>
      <c r="J457" s="20" t="str">
        <f ca="1">IFERROR(IF(计算结果!B$22=1,IF(AND(G457&gt;0,H457&gt;0,G457&gt;H457,OFFSET(G457,-计算结果!B$21,0,1,1)&lt;OFFSET(H457,-计算结果!B$21,0,1,1)),"买",IF(AND(G457&lt;0,H457&lt;0,OFFSET(G457,-计算结果!B$21,0,1,1)&gt;OFFSET(H457,-计算结果!B$21,0,1,1)),"卖",J456)),IF(计算结果!B$22=2,IF(AND(H457&gt;OFFSET(H457,-计算结果!B$21,0,1,1),B457&lt;OFFSET(B457,-计算结果!B$21,0,1,1)),"买",IF(AND(H457&lt;OFFSET(H457,-计算结果!B$21,0,1,1),B457&gt;OFFSET(B457,-计算结果!B$21,0,1,1)),"卖",J456)),IF(计算结果!B$22=3,IF(AND(I457&gt;0,OFFSET(I457,-计算结果!B$21,0,1,1)&lt;0),"买",IF(AND(I457&lt;0,OFFSET(I457,-计算结果!B$21,0,1,1)&gt;0),"卖",J456)),""))),"买")</f>
        <v>买</v>
      </c>
      <c r="K457" s="4" t="str">
        <f t="shared" ca="1" si="39"/>
        <v/>
      </c>
      <c r="L457" s="3">
        <f ca="1">IF(J456="买",B457/B456-1,0)-IF(K457=1,计算结果!B$17,0)</f>
        <v>7.306559156458281E-3</v>
      </c>
      <c r="M457" s="2">
        <f t="shared" ca="1" si="38"/>
        <v>1.622888580445238</v>
      </c>
      <c r="N457" s="3">
        <f ca="1">1-M457/MAX(M$2:M457)</f>
        <v>0</v>
      </c>
      <c r="P457" s="2"/>
    </row>
    <row r="458" spans="1:16" x14ac:dyDescent="0.15">
      <c r="A458" s="1">
        <v>39044</v>
      </c>
      <c r="B458" s="2">
        <v>1634.91</v>
      </c>
      <c r="C458" s="3">
        <f t="shared" si="36"/>
        <v>6.6993836320758948E-3</v>
      </c>
      <c r="D458" s="3">
        <f>1-B458/MAX(B$2:B458)</f>
        <v>0</v>
      </c>
      <c r="E458" s="4">
        <f>E457*(计算结果!B$18-1)/(计算结果!B$18+1)+B458*2/(计算结果!B$18+1)</f>
        <v>1562.8141997865532</v>
      </c>
      <c r="F458" s="4">
        <f>F457*(计算结果!B$19-1)/(计算结果!B$19+1)+B458*2/(计算结果!B$19+1)</f>
        <v>1514.3303654192578</v>
      </c>
      <c r="G458" s="11">
        <f t="shared" si="35"/>
        <v>48.483834367295458</v>
      </c>
      <c r="H458" s="11">
        <f>H457*(计算结果!B$20-1)/(计算结果!B$20+1)+G458*2/(计算结果!B$20+1)</f>
        <v>37.875280509834553</v>
      </c>
      <c r="I458" s="11">
        <f t="shared" si="37"/>
        <v>21.217107714921809</v>
      </c>
      <c r="J458" s="20" t="str">
        <f ca="1">IFERROR(IF(计算结果!B$22=1,IF(AND(G458&gt;0,H458&gt;0,G458&gt;H458,OFFSET(G458,-计算结果!B$21,0,1,1)&lt;OFFSET(H458,-计算结果!B$21,0,1,1)),"买",IF(AND(G458&lt;0,H458&lt;0,OFFSET(G458,-计算结果!B$21,0,1,1)&gt;OFFSET(H458,-计算结果!B$21,0,1,1)),"卖",J457)),IF(计算结果!B$22=2,IF(AND(H458&gt;OFFSET(H458,-计算结果!B$21,0,1,1),B458&lt;OFFSET(B458,-计算结果!B$21,0,1,1)),"买",IF(AND(H458&lt;OFFSET(H458,-计算结果!B$21,0,1,1),B458&gt;OFFSET(B458,-计算结果!B$21,0,1,1)),"卖",J457)),IF(计算结果!B$22=3,IF(AND(I458&gt;0,OFFSET(I458,-计算结果!B$21,0,1,1)&lt;0),"买",IF(AND(I458&lt;0,OFFSET(I458,-计算结果!B$21,0,1,1)&gt;0),"卖",J457)),""))),"买")</f>
        <v>买</v>
      </c>
      <c r="K458" s="4" t="str">
        <f t="shared" ca="1" si="39"/>
        <v/>
      </c>
      <c r="L458" s="3">
        <f ca="1">IF(J457="买",B458/B457-1,0)-IF(K458=1,计算结果!B$17,0)</f>
        <v>6.6993836320758948E-3</v>
      </c>
      <c r="M458" s="2">
        <f t="shared" ca="1" si="38"/>
        <v>1.6337609336377557</v>
      </c>
      <c r="N458" s="3">
        <f ca="1">1-M458/MAX(M$2:M458)</f>
        <v>0</v>
      </c>
      <c r="P458" s="2"/>
    </row>
    <row r="459" spans="1:16" x14ac:dyDescent="0.15">
      <c r="A459" s="1">
        <v>39045</v>
      </c>
      <c r="B459" s="2">
        <v>1636.58</v>
      </c>
      <c r="C459" s="3">
        <f t="shared" si="36"/>
        <v>1.0214629551472676E-3</v>
      </c>
      <c r="D459" s="3">
        <f>1-B459/MAX(B$2:B459)</f>
        <v>0</v>
      </c>
      <c r="E459" s="4">
        <f>E458*(计算结果!B$18-1)/(计算结果!B$18+1)+B459*2/(计算结果!B$18+1)</f>
        <v>1574.1627844347759</v>
      </c>
      <c r="F459" s="4">
        <f>F458*(计算结果!B$19-1)/(计算结果!B$19+1)+B459*2/(计算结果!B$19+1)</f>
        <v>1523.3858939067202</v>
      </c>
      <c r="G459" s="11">
        <f t="shared" si="35"/>
        <v>50.776890528055674</v>
      </c>
      <c r="H459" s="11">
        <f>H458*(计算结果!B$20-1)/(计算结果!B$20+1)+G459*2/(计算结果!B$20+1)</f>
        <v>40.45560251347878</v>
      </c>
      <c r="I459" s="11">
        <f t="shared" si="37"/>
        <v>20.642576029153787</v>
      </c>
      <c r="J459" s="20" t="str">
        <f ca="1">IFERROR(IF(计算结果!B$22=1,IF(AND(G459&gt;0,H459&gt;0,G459&gt;H459,OFFSET(G459,-计算结果!B$21,0,1,1)&lt;OFFSET(H459,-计算结果!B$21,0,1,1)),"买",IF(AND(G459&lt;0,H459&lt;0,OFFSET(G459,-计算结果!B$21,0,1,1)&gt;OFFSET(H459,-计算结果!B$21,0,1,1)),"卖",J458)),IF(计算结果!B$22=2,IF(AND(H459&gt;OFFSET(H459,-计算结果!B$21,0,1,1),B459&lt;OFFSET(B459,-计算结果!B$21,0,1,1)),"买",IF(AND(H459&lt;OFFSET(H459,-计算结果!B$21,0,1,1),B459&gt;OFFSET(B459,-计算结果!B$21,0,1,1)),"卖",J458)),IF(计算结果!B$22=3,IF(AND(I459&gt;0,OFFSET(I459,-计算结果!B$21,0,1,1)&lt;0),"买",IF(AND(I459&lt;0,OFFSET(I459,-计算结果!B$21,0,1,1)&gt;0),"卖",J458)),""))),"买")</f>
        <v>买</v>
      </c>
      <c r="K459" s="4" t="str">
        <f t="shared" ca="1" si="39"/>
        <v/>
      </c>
      <c r="L459" s="3">
        <f ca="1">IF(J458="买",B459/B458-1,0)-IF(K459=1,计算结果!B$17,0)</f>
        <v>1.0214629551472676E-3</v>
      </c>
      <c r="M459" s="2">
        <f t="shared" ca="1" si="38"/>
        <v>1.6354297599090335</v>
      </c>
      <c r="N459" s="3">
        <f ca="1">1-M459/MAX(M$2:M459)</f>
        <v>0</v>
      </c>
      <c r="P459" s="2"/>
    </row>
    <row r="460" spans="1:16" x14ac:dyDescent="0.15">
      <c r="A460" s="1">
        <v>39048</v>
      </c>
      <c r="B460" s="2">
        <v>1651.8</v>
      </c>
      <c r="C460" s="3">
        <f t="shared" si="36"/>
        <v>9.2998814601181756E-3</v>
      </c>
      <c r="D460" s="3">
        <f>1-B460/MAX(B$2:B460)</f>
        <v>0</v>
      </c>
      <c r="E460" s="4">
        <f>E459*(计算结果!B$18-1)/(计算结果!B$18+1)+B460*2/(计算结果!B$18+1)</f>
        <v>1586.1069714448104</v>
      </c>
      <c r="F460" s="4">
        <f>F459*(计算结果!B$19-1)/(计算结果!B$19+1)+B460*2/(计算结果!B$19+1)</f>
        <v>1532.8980499136298</v>
      </c>
      <c r="G460" s="11">
        <f t="shared" si="35"/>
        <v>53.208921531180522</v>
      </c>
      <c r="H460" s="11">
        <f>H459*(计算结果!B$20-1)/(计算结果!B$20+1)+G460*2/(计算结果!B$20+1)</f>
        <v>43.006266317019126</v>
      </c>
      <c r="I460" s="11">
        <f t="shared" si="37"/>
        <v>20.405310428322792</v>
      </c>
      <c r="J460" s="20" t="str">
        <f ca="1">IFERROR(IF(计算结果!B$22=1,IF(AND(G460&gt;0,H460&gt;0,G460&gt;H460,OFFSET(G460,-计算结果!B$21,0,1,1)&lt;OFFSET(H460,-计算结果!B$21,0,1,1)),"买",IF(AND(G460&lt;0,H460&lt;0,OFFSET(G460,-计算结果!B$21,0,1,1)&gt;OFFSET(H460,-计算结果!B$21,0,1,1)),"卖",J459)),IF(计算结果!B$22=2,IF(AND(H460&gt;OFFSET(H460,-计算结果!B$21,0,1,1),B460&lt;OFFSET(B460,-计算结果!B$21,0,1,1)),"买",IF(AND(H460&lt;OFFSET(H460,-计算结果!B$21,0,1,1),B460&gt;OFFSET(B460,-计算结果!B$21,0,1,1)),"卖",J459)),IF(计算结果!B$22=3,IF(AND(I460&gt;0,OFFSET(I460,-计算结果!B$21,0,1,1)&lt;0),"买",IF(AND(I460&lt;0,OFFSET(I460,-计算结果!B$21,0,1,1)&gt;0),"卖",J459)),""))),"买")</f>
        <v>买</v>
      </c>
      <c r="K460" s="4" t="str">
        <f t="shared" ca="1" si="39"/>
        <v/>
      </c>
      <c r="L460" s="3">
        <f ca="1">IF(J459="买",B460/B459-1,0)-IF(K460=1,计算结果!B$17,0)</f>
        <v>9.2998814601181756E-3</v>
      </c>
      <c r="M460" s="2">
        <f t="shared" ca="1" si="38"/>
        <v>1.6506390628125371</v>
      </c>
      <c r="N460" s="3">
        <f ca="1">1-M460/MAX(M$2:M460)</f>
        <v>0</v>
      </c>
      <c r="P460" s="2"/>
    </row>
    <row r="461" spans="1:16" x14ac:dyDescent="0.15">
      <c r="A461" s="1">
        <v>39049</v>
      </c>
      <c r="B461" s="2">
        <v>1644.01</v>
      </c>
      <c r="C461" s="3">
        <f t="shared" si="36"/>
        <v>-4.7160673204987846E-3</v>
      </c>
      <c r="D461" s="3">
        <f>1-B461/MAX(B$2:B461)</f>
        <v>4.7160673204987846E-3</v>
      </c>
      <c r="E461" s="4">
        <f>E460*(计算结果!B$18-1)/(计算结果!B$18+1)+B461*2/(计算结果!B$18+1)</f>
        <v>1595.0151296840704</v>
      </c>
      <c r="F461" s="4">
        <f>F460*(计算结果!B$19-1)/(计算结果!B$19+1)+B461*2/(计算结果!B$19+1)</f>
        <v>1541.1285647348425</v>
      </c>
      <c r="G461" s="11">
        <f t="shared" si="35"/>
        <v>53.886564949227932</v>
      </c>
      <c r="H461" s="11">
        <f>H460*(计算结果!B$20-1)/(计算结果!B$20+1)+G461*2/(计算结果!B$20+1)</f>
        <v>45.18232604346089</v>
      </c>
      <c r="I461" s="11">
        <f t="shared" si="37"/>
        <v>17.408477811534084</v>
      </c>
      <c r="J461" s="20" t="str">
        <f ca="1">IFERROR(IF(计算结果!B$22=1,IF(AND(G461&gt;0,H461&gt;0,G461&gt;H461,OFFSET(G461,-计算结果!B$21,0,1,1)&lt;OFFSET(H461,-计算结果!B$21,0,1,1)),"买",IF(AND(G461&lt;0,H461&lt;0,OFFSET(G461,-计算结果!B$21,0,1,1)&gt;OFFSET(H461,-计算结果!B$21,0,1,1)),"卖",J460)),IF(计算结果!B$22=2,IF(AND(H461&gt;OFFSET(H461,-计算结果!B$21,0,1,1),B461&lt;OFFSET(B461,-计算结果!B$21,0,1,1)),"买",IF(AND(H461&lt;OFFSET(H461,-计算结果!B$21,0,1,1),B461&gt;OFFSET(B461,-计算结果!B$21,0,1,1)),"卖",J460)),IF(计算结果!B$22=3,IF(AND(I461&gt;0,OFFSET(I461,-计算结果!B$21,0,1,1)&lt;0),"买",IF(AND(I461&lt;0,OFFSET(I461,-计算结果!B$21,0,1,1)&gt;0),"卖",J460)),""))),"买")</f>
        <v>买</v>
      </c>
      <c r="K461" s="4" t="str">
        <f t="shared" ca="1" si="39"/>
        <v/>
      </c>
      <c r="L461" s="3">
        <f ca="1">IF(J460="买",B461/B460-1,0)-IF(K461=1,计算结果!B$17,0)</f>
        <v>-4.7160673204987846E-3</v>
      </c>
      <c r="M461" s="2">
        <f t="shared" ca="1" si="38"/>
        <v>1.6428545378704682</v>
      </c>
      <c r="N461" s="3">
        <f ca="1">1-M461/MAX(M$2:M461)</f>
        <v>4.7160673204987846E-3</v>
      </c>
      <c r="P461" s="2"/>
    </row>
    <row r="462" spans="1:16" x14ac:dyDescent="0.15">
      <c r="A462" s="1">
        <v>39050</v>
      </c>
      <c r="B462" s="2">
        <v>1667.14</v>
      </c>
      <c r="C462" s="3">
        <f t="shared" si="36"/>
        <v>1.4069257486268416E-2</v>
      </c>
      <c r="D462" s="3">
        <f>1-B462/MAX(B$2:B462)</f>
        <v>0</v>
      </c>
      <c r="E462" s="4">
        <f>E461*(计算结果!B$18-1)/(计算结果!B$18+1)+B462*2/(计算结果!B$18+1)</f>
        <v>1606.111263578829</v>
      </c>
      <c r="F462" s="4">
        <f>F461*(计算结果!B$19-1)/(计算结果!B$19+1)+B462*2/(计算结果!B$19+1)</f>
        <v>1550.4627451248541</v>
      </c>
      <c r="G462" s="11">
        <f t="shared" si="35"/>
        <v>55.64851845397493</v>
      </c>
      <c r="H462" s="11">
        <f>H461*(计算结果!B$20-1)/(计算结果!B$20+1)+G462*2/(计算结果!B$20+1)</f>
        <v>47.275564525563695</v>
      </c>
      <c r="I462" s="11">
        <f t="shared" si="37"/>
        <v>16.74590785682247</v>
      </c>
      <c r="J462" s="20" t="str">
        <f ca="1">IFERROR(IF(计算结果!B$22=1,IF(AND(G462&gt;0,H462&gt;0,G462&gt;H462,OFFSET(G462,-计算结果!B$21,0,1,1)&lt;OFFSET(H462,-计算结果!B$21,0,1,1)),"买",IF(AND(G462&lt;0,H462&lt;0,OFFSET(G462,-计算结果!B$21,0,1,1)&gt;OFFSET(H462,-计算结果!B$21,0,1,1)),"卖",J461)),IF(计算结果!B$22=2,IF(AND(H462&gt;OFFSET(H462,-计算结果!B$21,0,1,1),B462&lt;OFFSET(B462,-计算结果!B$21,0,1,1)),"买",IF(AND(H462&lt;OFFSET(H462,-计算结果!B$21,0,1,1),B462&gt;OFFSET(B462,-计算结果!B$21,0,1,1)),"卖",J461)),IF(计算结果!B$22=3,IF(AND(I462&gt;0,OFFSET(I462,-计算结果!B$21,0,1,1)&lt;0),"买",IF(AND(I462&lt;0,OFFSET(I462,-计算结果!B$21,0,1,1)&gt;0),"卖",J461)),""))),"买")</f>
        <v>买</v>
      </c>
      <c r="K462" s="4" t="str">
        <f t="shared" ca="1" si="39"/>
        <v/>
      </c>
      <c r="L462" s="3">
        <f ca="1">IF(J461="买",B462/B461-1,0)-IF(K462=1,计算结果!B$17,0)</f>
        <v>1.4069257486268416E-2</v>
      </c>
      <c r="M462" s="2">
        <f t="shared" ca="1" si="38"/>
        <v>1.6659682813762524</v>
      </c>
      <c r="N462" s="3">
        <f ca="1">1-M462/MAX(M$2:M462)</f>
        <v>0</v>
      </c>
      <c r="P462" s="2"/>
    </row>
    <row r="463" spans="1:16" x14ac:dyDescent="0.15">
      <c r="A463" s="1">
        <v>39051</v>
      </c>
      <c r="B463" s="2">
        <v>1714.36</v>
      </c>
      <c r="C463" s="3">
        <f t="shared" si="36"/>
        <v>2.8323955996496952E-2</v>
      </c>
      <c r="D463" s="3">
        <f>1-B463/MAX(B$2:B463)</f>
        <v>0</v>
      </c>
      <c r="E463" s="4">
        <f>E462*(计算结果!B$18-1)/(计算结果!B$18+1)+B463*2/(计算结果!B$18+1)</f>
        <v>1622.7649153359325</v>
      </c>
      <c r="F463" s="4">
        <f>F462*(计算结果!B$19-1)/(计算结果!B$19+1)+B463*2/(计算结果!B$19+1)</f>
        <v>1562.6032825230129</v>
      </c>
      <c r="G463" s="11">
        <f t="shared" si="35"/>
        <v>60.161632812919606</v>
      </c>
      <c r="H463" s="11">
        <f>H462*(计算结果!B$20-1)/(计算结果!B$20+1)+G463*2/(计算结果!B$20+1)</f>
        <v>49.852778183034872</v>
      </c>
      <c r="I463" s="11">
        <f t="shared" si="37"/>
        <v>20.61770925976947</v>
      </c>
      <c r="J463" s="20" t="str">
        <f ca="1">IFERROR(IF(计算结果!B$22=1,IF(AND(G463&gt;0,H463&gt;0,G463&gt;H463,OFFSET(G463,-计算结果!B$21,0,1,1)&lt;OFFSET(H463,-计算结果!B$21,0,1,1)),"买",IF(AND(G463&lt;0,H463&lt;0,OFFSET(G463,-计算结果!B$21,0,1,1)&gt;OFFSET(H463,-计算结果!B$21,0,1,1)),"卖",J462)),IF(计算结果!B$22=2,IF(AND(H463&gt;OFFSET(H463,-计算结果!B$21,0,1,1),B463&lt;OFFSET(B463,-计算结果!B$21,0,1,1)),"买",IF(AND(H463&lt;OFFSET(H463,-计算结果!B$21,0,1,1),B463&gt;OFFSET(B463,-计算结果!B$21,0,1,1)),"卖",J462)),IF(计算结果!B$22=3,IF(AND(I463&gt;0,OFFSET(I463,-计算结果!B$21,0,1,1)&lt;0),"买",IF(AND(I463&lt;0,OFFSET(I463,-计算结果!B$21,0,1,1)&gt;0),"卖",J462)),""))),"买")</f>
        <v>买</v>
      </c>
      <c r="K463" s="4" t="str">
        <f t="shared" ca="1" si="39"/>
        <v/>
      </c>
      <c r="L463" s="3">
        <f ca="1">IF(J462="买",B463/B462-1,0)-IF(K463=1,计算结果!B$17,0)</f>
        <v>2.8323955996496952E-2</v>
      </c>
      <c r="M463" s="2">
        <f t="shared" ca="1" si="38"/>
        <v>1.713155093669513</v>
      </c>
      <c r="N463" s="3">
        <f ca="1">1-M463/MAX(M$2:M463)</f>
        <v>0</v>
      </c>
      <c r="P463" s="2"/>
    </row>
    <row r="464" spans="1:16" x14ac:dyDescent="0.15">
      <c r="A464" s="1">
        <v>39052</v>
      </c>
      <c r="B464" s="2">
        <v>1729.22</v>
      </c>
      <c r="C464" s="3">
        <f t="shared" si="36"/>
        <v>8.6679577218320425E-3</v>
      </c>
      <c r="D464" s="3">
        <f>1-B464/MAX(B$2:B464)</f>
        <v>0</v>
      </c>
      <c r="E464" s="4">
        <f>E463*(计算结果!B$18-1)/(计算结果!B$18+1)+B464*2/(计算结果!B$18+1)</f>
        <v>1639.1426206688661</v>
      </c>
      <c r="F464" s="4">
        <f>F463*(计算结果!B$19-1)/(计算结果!B$19+1)+B464*2/(计算结果!B$19+1)</f>
        <v>1574.9452615953824</v>
      </c>
      <c r="G464" s="11">
        <f t="shared" si="35"/>
        <v>64.197359073483767</v>
      </c>
      <c r="H464" s="11">
        <f>H463*(计算结果!B$20-1)/(计算结果!B$20+1)+G464*2/(计算结果!B$20+1)</f>
        <v>52.721694361124648</v>
      </c>
      <c r="I464" s="11">
        <f t="shared" si="37"/>
        <v>22.951329424718239</v>
      </c>
      <c r="J464" s="20" t="str">
        <f ca="1">IFERROR(IF(计算结果!B$22=1,IF(AND(G464&gt;0,H464&gt;0,G464&gt;H464,OFFSET(G464,-计算结果!B$21,0,1,1)&lt;OFFSET(H464,-计算结果!B$21,0,1,1)),"买",IF(AND(G464&lt;0,H464&lt;0,OFFSET(G464,-计算结果!B$21,0,1,1)&gt;OFFSET(H464,-计算结果!B$21,0,1,1)),"卖",J463)),IF(计算结果!B$22=2,IF(AND(H464&gt;OFFSET(H464,-计算结果!B$21,0,1,1),B464&lt;OFFSET(B464,-计算结果!B$21,0,1,1)),"买",IF(AND(H464&lt;OFFSET(H464,-计算结果!B$21,0,1,1),B464&gt;OFFSET(B464,-计算结果!B$21,0,1,1)),"卖",J463)),IF(计算结果!B$22=3,IF(AND(I464&gt;0,OFFSET(I464,-计算结果!B$21,0,1,1)&lt;0),"买",IF(AND(I464&lt;0,OFFSET(I464,-计算结果!B$21,0,1,1)&gt;0),"卖",J463)),""))),"买")</f>
        <v>买</v>
      </c>
      <c r="K464" s="4" t="str">
        <f t="shared" ca="1" si="39"/>
        <v/>
      </c>
      <c r="L464" s="3">
        <f ca="1">IF(J463="买",B464/B463-1,0)-IF(K464=1,计算结果!B$17,0)</f>
        <v>8.6679577218320425E-3</v>
      </c>
      <c r="M464" s="2">
        <f t="shared" ca="1" si="38"/>
        <v>1.7280046495923815</v>
      </c>
      <c r="N464" s="3">
        <f ca="1">1-M464/MAX(M$2:M464)</f>
        <v>0</v>
      </c>
      <c r="P464" s="2"/>
    </row>
    <row r="465" spans="1:16" x14ac:dyDescent="0.15">
      <c r="A465" s="1">
        <v>39055</v>
      </c>
      <c r="B465" s="2">
        <v>1780.74</v>
      </c>
      <c r="C465" s="3">
        <f t="shared" si="36"/>
        <v>2.9793779854500935E-2</v>
      </c>
      <c r="D465" s="3">
        <f>1-B465/MAX(B$2:B465)</f>
        <v>0</v>
      </c>
      <c r="E465" s="4">
        <f>E464*(计算结果!B$18-1)/(计算结果!B$18+1)+B465*2/(计算结果!B$18+1)</f>
        <v>1660.9268328736562</v>
      </c>
      <c r="F465" s="4">
        <f>F464*(计算结果!B$19-1)/(计算结果!B$19+1)+B465*2/(计算结果!B$19+1)</f>
        <v>1590.189316292021</v>
      </c>
      <c r="G465" s="11">
        <f t="shared" si="35"/>
        <v>70.737516581635191</v>
      </c>
      <c r="H465" s="11">
        <f>H464*(计算结果!B$20-1)/(计算结果!B$20+1)+G465*2/(计算结果!B$20+1)</f>
        <v>56.324858805226761</v>
      </c>
      <c r="I465" s="11">
        <f t="shared" si="37"/>
        <v>28.825315552816861</v>
      </c>
      <c r="J465" s="20" t="str">
        <f ca="1">IFERROR(IF(计算结果!B$22=1,IF(AND(G465&gt;0,H465&gt;0,G465&gt;H465,OFFSET(G465,-计算结果!B$21,0,1,1)&lt;OFFSET(H465,-计算结果!B$21,0,1,1)),"买",IF(AND(G465&lt;0,H465&lt;0,OFFSET(G465,-计算结果!B$21,0,1,1)&gt;OFFSET(H465,-计算结果!B$21,0,1,1)),"卖",J464)),IF(计算结果!B$22=2,IF(AND(H465&gt;OFFSET(H465,-计算结果!B$21,0,1,1),B465&lt;OFFSET(B465,-计算结果!B$21,0,1,1)),"买",IF(AND(H465&lt;OFFSET(H465,-计算结果!B$21,0,1,1),B465&gt;OFFSET(B465,-计算结果!B$21,0,1,1)),"卖",J464)),IF(计算结果!B$22=3,IF(AND(I465&gt;0,OFFSET(I465,-计算结果!B$21,0,1,1)&lt;0),"买",IF(AND(I465&lt;0,OFFSET(I465,-计算结果!B$21,0,1,1)&gt;0),"卖",J464)),""))),"买")</f>
        <v>买</v>
      </c>
      <c r="K465" s="4" t="str">
        <f t="shared" ca="1" si="39"/>
        <v/>
      </c>
      <c r="L465" s="3">
        <f ca="1">IF(J464="买",B465/B464-1,0)-IF(K465=1,计算结果!B$17,0)</f>
        <v>2.9793779854500935E-2</v>
      </c>
      <c r="M465" s="2">
        <f t="shared" ca="1" si="38"/>
        <v>1.7794884397098909</v>
      </c>
      <c r="N465" s="3">
        <f ca="1">1-M465/MAX(M$2:M465)</f>
        <v>0</v>
      </c>
      <c r="P465" s="2"/>
    </row>
    <row r="466" spans="1:16" x14ac:dyDescent="0.15">
      <c r="A466" s="1">
        <v>39056</v>
      </c>
      <c r="B466" s="2">
        <v>1794.23</v>
      </c>
      <c r="C466" s="3">
        <f t="shared" si="36"/>
        <v>7.5755023192605186E-3</v>
      </c>
      <c r="D466" s="3">
        <f>1-B466/MAX(B$2:B466)</f>
        <v>0</v>
      </c>
      <c r="E466" s="4">
        <f>E465*(计算结果!B$18-1)/(计算结果!B$18+1)+B466*2/(计算结果!B$18+1)</f>
        <v>1681.4350124315552</v>
      </c>
      <c r="F466" s="4">
        <f>F465*(计算结果!B$19-1)/(计算结果!B$19+1)+B466*2/(计算结果!B$19+1)</f>
        <v>1605.3034410111304</v>
      </c>
      <c r="G466" s="11">
        <f t="shared" si="35"/>
        <v>76.131571420424734</v>
      </c>
      <c r="H466" s="11">
        <f>H465*(计算结果!B$20-1)/(计算结果!B$20+1)+G466*2/(计算结果!B$20+1)</f>
        <v>60.286201328266358</v>
      </c>
      <c r="I466" s="11">
        <f t="shared" si="37"/>
        <v>31.690740184316752</v>
      </c>
      <c r="J466" s="20" t="str">
        <f ca="1">IFERROR(IF(计算结果!B$22=1,IF(AND(G466&gt;0,H466&gt;0,G466&gt;H466,OFFSET(G466,-计算结果!B$21,0,1,1)&lt;OFFSET(H466,-计算结果!B$21,0,1,1)),"买",IF(AND(G466&lt;0,H466&lt;0,OFFSET(G466,-计算结果!B$21,0,1,1)&gt;OFFSET(H466,-计算结果!B$21,0,1,1)),"卖",J465)),IF(计算结果!B$22=2,IF(AND(H466&gt;OFFSET(H466,-计算结果!B$21,0,1,1),B466&lt;OFFSET(B466,-计算结果!B$21,0,1,1)),"买",IF(AND(H466&lt;OFFSET(H466,-计算结果!B$21,0,1,1),B466&gt;OFFSET(B466,-计算结果!B$21,0,1,1)),"卖",J465)),IF(计算结果!B$22=3,IF(AND(I466&gt;0,OFFSET(I466,-计算结果!B$21,0,1,1)&lt;0),"买",IF(AND(I466&lt;0,OFFSET(I466,-计算结果!B$21,0,1,1)&gt;0),"卖",J465)),""))),"买")</f>
        <v>买</v>
      </c>
      <c r="K466" s="4" t="str">
        <f t="shared" ca="1" si="39"/>
        <v/>
      </c>
      <c r="L466" s="3">
        <f ca="1">IF(J465="买",B466/B465-1,0)-IF(K466=1,计算结果!B$17,0)</f>
        <v>7.5755023192605186E-3</v>
      </c>
      <c r="M466" s="2">
        <f t="shared" ca="1" si="38"/>
        <v>1.7929689585120105</v>
      </c>
      <c r="N466" s="3">
        <f ca="1">1-M466/MAX(M$2:M466)</f>
        <v>0</v>
      </c>
      <c r="P466" s="2"/>
    </row>
    <row r="467" spans="1:16" x14ac:dyDescent="0.15">
      <c r="A467" s="1">
        <v>39057</v>
      </c>
      <c r="B467" s="2">
        <v>1779.41</v>
      </c>
      <c r="C467" s="3">
        <f t="shared" si="36"/>
        <v>-8.2598106151384743E-3</v>
      </c>
      <c r="D467" s="3">
        <f>1-B467/MAX(B$2:B467)</f>
        <v>8.2598106151384743E-3</v>
      </c>
      <c r="E467" s="4">
        <f>E466*(计算结果!B$18-1)/(计算结果!B$18+1)+B467*2/(计算结果!B$18+1)</f>
        <v>1696.5080874420853</v>
      </c>
      <c r="F467" s="4">
        <f>F466*(计算结果!B$19-1)/(计算结果!B$19+1)+B467*2/(计算结果!B$19+1)</f>
        <v>1618.200223158454</v>
      </c>
      <c r="G467" s="11">
        <f t="shared" si="35"/>
        <v>78.307864283631261</v>
      </c>
      <c r="H467" s="11">
        <f>H466*(计算结果!B$20-1)/(计算结果!B$20+1)+G467*2/(计算结果!B$20+1)</f>
        <v>63.89053391933934</v>
      </c>
      <c r="I467" s="11">
        <f t="shared" si="37"/>
        <v>28.834660728583842</v>
      </c>
      <c r="J467" s="20" t="str">
        <f ca="1">IFERROR(IF(计算结果!B$22=1,IF(AND(G467&gt;0,H467&gt;0,G467&gt;H467,OFFSET(G467,-计算结果!B$21,0,1,1)&lt;OFFSET(H467,-计算结果!B$21,0,1,1)),"买",IF(AND(G467&lt;0,H467&lt;0,OFFSET(G467,-计算结果!B$21,0,1,1)&gt;OFFSET(H467,-计算结果!B$21,0,1,1)),"卖",J466)),IF(计算结果!B$22=2,IF(AND(H467&gt;OFFSET(H467,-计算结果!B$21,0,1,1),B467&lt;OFFSET(B467,-计算结果!B$21,0,1,1)),"买",IF(AND(H467&lt;OFFSET(H467,-计算结果!B$21,0,1,1),B467&gt;OFFSET(B467,-计算结果!B$21,0,1,1)),"卖",J466)),IF(计算结果!B$22=3,IF(AND(I467&gt;0,OFFSET(I467,-计算结果!B$21,0,1,1)&lt;0),"买",IF(AND(I467&lt;0,OFFSET(I467,-计算结果!B$21,0,1,1)&gt;0),"卖",J466)),""))),"买")</f>
        <v>买</v>
      </c>
      <c r="K467" s="4" t="str">
        <f t="shared" ca="1" si="39"/>
        <v/>
      </c>
      <c r="L467" s="3">
        <f ca="1">IF(J466="买",B467/B466-1,0)-IF(K467=1,计算结果!B$17,0)</f>
        <v>-8.2598106151384743E-3</v>
      </c>
      <c r="M467" s="2">
        <f t="shared" ca="1" si="38"/>
        <v>1.7781593744758792</v>
      </c>
      <c r="N467" s="3">
        <f ca="1">1-M467/MAX(M$2:M467)</f>
        <v>8.2598106151384743E-3</v>
      </c>
      <c r="P467" s="2"/>
    </row>
    <row r="468" spans="1:16" x14ac:dyDescent="0.15">
      <c r="A468" s="1">
        <v>39058</v>
      </c>
      <c r="B468" s="2">
        <v>1775.71</v>
      </c>
      <c r="C468" s="3">
        <f t="shared" si="36"/>
        <v>-2.0793409051315104E-3</v>
      </c>
      <c r="D468" s="3">
        <f>1-B468/MAX(B$2:B468)</f>
        <v>1.0321976558189339E-2</v>
      </c>
      <c r="E468" s="4">
        <f>E467*(计算结果!B$18-1)/(计算结果!B$18+1)+B468*2/(计算结果!B$18+1)</f>
        <v>1708.6929970663796</v>
      </c>
      <c r="F468" s="4">
        <f>F467*(计算结果!B$19-1)/(计算结果!B$19+1)+B468*2/(计算结果!B$19+1)</f>
        <v>1629.8676140356058</v>
      </c>
      <c r="G468" s="11">
        <f t="shared" si="35"/>
        <v>78.825383030773764</v>
      </c>
      <c r="H468" s="11">
        <f>H467*(计算结果!B$20-1)/(计算结果!B$20+1)+G468*2/(计算结果!B$20+1)</f>
        <v>66.877503741626228</v>
      </c>
      <c r="I468" s="11">
        <f t="shared" si="37"/>
        <v>23.895758578295073</v>
      </c>
      <c r="J468" s="20" t="str">
        <f ca="1">IFERROR(IF(计算结果!B$22=1,IF(AND(G468&gt;0,H468&gt;0,G468&gt;H468,OFFSET(G468,-计算结果!B$21,0,1,1)&lt;OFFSET(H468,-计算结果!B$21,0,1,1)),"买",IF(AND(G468&lt;0,H468&lt;0,OFFSET(G468,-计算结果!B$21,0,1,1)&gt;OFFSET(H468,-计算结果!B$21,0,1,1)),"卖",J467)),IF(计算结果!B$22=2,IF(AND(H468&gt;OFFSET(H468,-计算结果!B$21,0,1,1),B468&lt;OFFSET(B468,-计算结果!B$21,0,1,1)),"买",IF(AND(H468&lt;OFFSET(H468,-计算结果!B$21,0,1,1),B468&gt;OFFSET(B468,-计算结果!B$21,0,1,1)),"卖",J467)),IF(计算结果!B$22=3,IF(AND(I468&gt;0,OFFSET(I468,-计算结果!B$21,0,1,1)&lt;0),"买",IF(AND(I468&lt;0,OFFSET(I468,-计算结果!B$21,0,1,1)&gt;0),"卖",J467)),""))),"买")</f>
        <v>买</v>
      </c>
      <c r="K468" s="4" t="str">
        <f t="shared" ca="1" si="39"/>
        <v/>
      </c>
      <c r="L468" s="3">
        <f ca="1">IF(J467="买",B468/B467-1,0)-IF(K468=1,计算结果!B$17,0)</f>
        <v>-2.0793409051315104E-3</v>
      </c>
      <c r="M468" s="2">
        <f t="shared" ca="1" si="38"/>
        <v>1.7744619749526884</v>
      </c>
      <c r="N468" s="3">
        <f ca="1">1-M468/MAX(M$2:M468)</f>
        <v>1.0321976558189339E-2</v>
      </c>
      <c r="P468" s="2"/>
    </row>
    <row r="469" spans="1:16" x14ac:dyDescent="0.15">
      <c r="A469" s="1">
        <v>39059</v>
      </c>
      <c r="B469" s="2">
        <v>1711.58</v>
      </c>
      <c r="C469" s="3">
        <f t="shared" si="36"/>
        <v>-3.6115131412223889E-2</v>
      </c>
      <c r="D469" s="3">
        <f>1-B469/MAX(B$2:B469)</f>
        <v>4.6064328430580281E-2</v>
      </c>
      <c r="E469" s="4">
        <f>E468*(计算结果!B$18-1)/(计算结果!B$18+1)+B469*2/(计算结果!B$18+1)</f>
        <v>1709.1371513638594</v>
      </c>
      <c r="F469" s="4">
        <f>F468*(计算结果!B$19-1)/(计算结果!B$19+1)+B469*2/(计算结果!B$19+1)</f>
        <v>1635.9203833663016</v>
      </c>
      <c r="G469" s="11">
        <f t="shared" si="35"/>
        <v>73.216767997557781</v>
      </c>
      <c r="H469" s="11">
        <f>H468*(计算结果!B$20-1)/(计算结果!B$20+1)+G469*2/(计算结果!B$20+1)</f>
        <v>68.145356592812533</v>
      </c>
      <c r="I469" s="11">
        <f t="shared" si="37"/>
        <v>10.142822809490497</v>
      </c>
      <c r="J469" s="20" t="str">
        <f ca="1">IFERROR(IF(计算结果!B$22=1,IF(AND(G469&gt;0,H469&gt;0,G469&gt;H469,OFFSET(G469,-计算结果!B$21,0,1,1)&lt;OFFSET(H469,-计算结果!B$21,0,1,1)),"买",IF(AND(G469&lt;0,H469&lt;0,OFFSET(G469,-计算结果!B$21,0,1,1)&gt;OFFSET(H469,-计算结果!B$21,0,1,1)),"卖",J468)),IF(计算结果!B$22=2,IF(AND(H469&gt;OFFSET(H469,-计算结果!B$21,0,1,1),B469&lt;OFFSET(B469,-计算结果!B$21,0,1,1)),"买",IF(AND(H469&lt;OFFSET(H469,-计算结果!B$21,0,1,1),B469&gt;OFFSET(B469,-计算结果!B$21,0,1,1)),"卖",J468)),IF(计算结果!B$22=3,IF(AND(I469&gt;0,OFFSET(I469,-计算结果!B$21,0,1,1)&lt;0),"买",IF(AND(I469&lt;0,OFFSET(I469,-计算结果!B$21,0,1,1)&gt;0),"卖",J468)),""))),"买")</f>
        <v>买</v>
      </c>
      <c r="K469" s="4" t="str">
        <f t="shared" ca="1" si="39"/>
        <v/>
      </c>
      <c r="L469" s="3">
        <f ca="1">IF(J468="买",B469/B468-1,0)-IF(K469=1,计算结果!B$17,0)</f>
        <v>-3.6115131412223889E-2</v>
      </c>
      <c r="M469" s="2">
        <f t="shared" ca="1" si="38"/>
        <v>1.7103770475412778</v>
      </c>
      <c r="N469" s="3">
        <f ca="1">1-M469/MAX(M$2:M469)</f>
        <v>4.6064328430580281E-2</v>
      </c>
      <c r="P469" s="2"/>
    </row>
    <row r="470" spans="1:16" x14ac:dyDescent="0.15">
      <c r="A470" s="1">
        <v>39062</v>
      </c>
      <c r="B470" s="2">
        <v>1789.92</v>
      </c>
      <c r="C470" s="3">
        <f t="shared" si="36"/>
        <v>4.5770574556842414E-2</v>
      </c>
      <c r="D470" s="3">
        <f>1-B470/MAX(B$2:B470)</f>
        <v>2.4021446525807066E-3</v>
      </c>
      <c r="E470" s="4">
        <f>E469*(计算结果!B$18-1)/(计算结果!B$18+1)+B470*2/(计算结果!B$18+1)</f>
        <v>1721.5652819232657</v>
      </c>
      <c r="F470" s="4">
        <f>F469*(计算结果!B$19-1)/(计算结果!B$19+1)+B470*2/(计算结果!B$19+1)</f>
        <v>1647.3277623762051</v>
      </c>
      <c r="G470" s="11">
        <f t="shared" si="35"/>
        <v>74.237519547060629</v>
      </c>
      <c r="H470" s="11">
        <f>H469*(计算结果!B$20-1)/(计算结果!B$20+1)+G470*2/(计算结果!B$20+1)</f>
        <v>69.363789183662149</v>
      </c>
      <c r="I470" s="11">
        <f t="shared" si="37"/>
        <v>9.7474607267969589</v>
      </c>
      <c r="J470" s="20" t="str">
        <f ca="1">IFERROR(IF(计算结果!B$22=1,IF(AND(G470&gt;0,H470&gt;0,G470&gt;H470,OFFSET(G470,-计算结果!B$21,0,1,1)&lt;OFFSET(H470,-计算结果!B$21,0,1,1)),"买",IF(AND(G470&lt;0,H470&lt;0,OFFSET(G470,-计算结果!B$21,0,1,1)&gt;OFFSET(H470,-计算结果!B$21,0,1,1)),"卖",J469)),IF(计算结果!B$22=2,IF(AND(H470&gt;OFFSET(H470,-计算结果!B$21,0,1,1),B470&lt;OFFSET(B470,-计算结果!B$21,0,1,1)),"买",IF(AND(H470&lt;OFFSET(H470,-计算结果!B$21,0,1,1),B470&gt;OFFSET(B470,-计算结果!B$21,0,1,1)),"卖",J469)),IF(计算结果!B$22=3,IF(AND(I470&gt;0,OFFSET(I470,-计算结果!B$21,0,1,1)&lt;0),"买",IF(AND(I470&lt;0,OFFSET(I470,-计算结果!B$21,0,1,1)&gt;0),"卖",J469)),""))),"买")</f>
        <v>买</v>
      </c>
      <c r="K470" s="4" t="str">
        <f t="shared" ca="1" si="39"/>
        <v/>
      </c>
      <c r="L470" s="3">
        <f ca="1">IF(J469="买",B470/B469-1,0)-IF(K470=1,计算结果!B$17,0)</f>
        <v>4.5770574556842414E-2</v>
      </c>
      <c r="M470" s="2">
        <f t="shared" ca="1" si="38"/>
        <v>1.7886619877160779</v>
      </c>
      <c r="N470" s="3">
        <f ca="1">1-M470/MAX(M$2:M470)</f>
        <v>2.4021446525805956E-3</v>
      </c>
      <c r="P470" s="2"/>
    </row>
    <row r="471" spans="1:16" x14ac:dyDescent="0.15">
      <c r="A471" s="1">
        <v>39063</v>
      </c>
      <c r="B471" s="2">
        <v>1802.79</v>
      </c>
      <c r="C471" s="3">
        <f t="shared" si="36"/>
        <v>7.1902654867255222E-3</v>
      </c>
      <c r="D471" s="3">
        <f>1-B471/MAX(B$2:B471)</f>
        <v>0</v>
      </c>
      <c r="E471" s="4">
        <f>E470*(计算结果!B$18-1)/(计算结果!B$18+1)+B471*2/(计算结果!B$18+1)</f>
        <v>1734.0613923966093</v>
      </c>
      <c r="F471" s="4">
        <f>F470*(计算结果!B$19-1)/(计算结果!B$19+1)+B471*2/(计算结果!B$19+1)</f>
        <v>1658.8434836816714</v>
      </c>
      <c r="G471" s="11">
        <f t="shared" si="35"/>
        <v>75.217908714937948</v>
      </c>
      <c r="H471" s="11">
        <f>H470*(计算结果!B$20-1)/(计算结果!B$20+1)+G471*2/(计算结果!B$20+1)</f>
        <v>70.5346130899173</v>
      </c>
      <c r="I471" s="11">
        <f t="shared" si="37"/>
        <v>9.3665912500412958</v>
      </c>
      <c r="J471" s="20" t="str">
        <f ca="1">IFERROR(IF(计算结果!B$22=1,IF(AND(G471&gt;0,H471&gt;0,G471&gt;H471,OFFSET(G471,-计算结果!B$21,0,1,1)&lt;OFFSET(H471,-计算结果!B$21,0,1,1)),"买",IF(AND(G471&lt;0,H471&lt;0,OFFSET(G471,-计算结果!B$21,0,1,1)&gt;OFFSET(H471,-计算结果!B$21,0,1,1)),"卖",J470)),IF(计算结果!B$22=2,IF(AND(H471&gt;OFFSET(H471,-计算结果!B$21,0,1,1),B471&lt;OFFSET(B471,-计算结果!B$21,0,1,1)),"买",IF(AND(H471&lt;OFFSET(H471,-计算结果!B$21,0,1,1),B471&gt;OFFSET(B471,-计算结果!B$21,0,1,1)),"卖",J470)),IF(计算结果!B$22=3,IF(AND(I471&gt;0,OFFSET(I471,-计算结果!B$21,0,1,1)&lt;0),"买",IF(AND(I471&lt;0,OFFSET(I471,-计算结果!B$21,0,1,1)&gt;0),"卖",J470)),""))),"买")</f>
        <v>买</v>
      </c>
      <c r="K471" s="4" t="str">
        <f t="shared" ca="1" si="39"/>
        <v/>
      </c>
      <c r="L471" s="3">
        <f ca="1">IF(J470="买",B471/B470-1,0)-IF(K471=1,计算结果!B$17,0)</f>
        <v>7.1902654867255222E-3</v>
      </c>
      <c r="M471" s="2">
        <f t="shared" ca="1" si="38"/>
        <v>1.8015229422737706</v>
      </c>
      <c r="N471" s="3">
        <f ca="1">1-M471/MAX(M$2:M471)</f>
        <v>0</v>
      </c>
      <c r="P471" s="2"/>
    </row>
    <row r="472" spans="1:16" x14ac:dyDescent="0.15">
      <c r="A472" s="1">
        <v>39064</v>
      </c>
      <c r="B472" s="2">
        <v>1803.86</v>
      </c>
      <c r="C472" s="3">
        <f t="shared" si="36"/>
        <v>5.9352448149807557E-4</v>
      </c>
      <c r="D472" s="3">
        <f>1-B472/MAX(B$2:B472)</f>
        <v>0</v>
      </c>
      <c r="E472" s="4">
        <f>E471*(计算结果!B$18-1)/(计算结果!B$18+1)+B472*2/(计算结果!B$18+1)</f>
        <v>1744.7996397202078</v>
      </c>
      <c r="F472" s="4">
        <f>F471*(计算结果!B$19-1)/(计算结果!B$19+1)+B472*2/(计算结果!B$19+1)</f>
        <v>1669.5854478533995</v>
      </c>
      <c r="G472" s="11">
        <f t="shared" si="35"/>
        <v>75.214191866808278</v>
      </c>
      <c r="H472" s="11">
        <f>H471*(计算结果!B$20-1)/(计算结果!B$20+1)+G472*2/(计算结果!B$20+1)</f>
        <v>71.470528845295505</v>
      </c>
      <c r="I472" s="11">
        <f t="shared" si="37"/>
        <v>7.4873260430255471</v>
      </c>
      <c r="J472" s="20" t="str">
        <f ca="1">IFERROR(IF(计算结果!B$22=1,IF(AND(G472&gt;0,H472&gt;0,G472&gt;H472,OFFSET(G472,-计算结果!B$21,0,1,1)&lt;OFFSET(H472,-计算结果!B$21,0,1,1)),"买",IF(AND(G472&lt;0,H472&lt;0,OFFSET(G472,-计算结果!B$21,0,1,1)&gt;OFFSET(H472,-计算结果!B$21,0,1,1)),"卖",J471)),IF(计算结果!B$22=2,IF(AND(H472&gt;OFFSET(H472,-计算结果!B$21,0,1,1),B472&lt;OFFSET(B472,-计算结果!B$21,0,1,1)),"买",IF(AND(H472&lt;OFFSET(H472,-计算结果!B$21,0,1,1),B472&gt;OFFSET(B472,-计算结果!B$21,0,1,1)),"卖",J471)),IF(计算结果!B$22=3,IF(AND(I472&gt;0,OFFSET(I472,-计算结果!B$21,0,1,1)&lt;0),"买",IF(AND(I472&lt;0,OFFSET(I472,-计算结果!B$21,0,1,1)&gt;0),"卖",J471)),""))),"买")</f>
        <v>买</v>
      </c>
      <c r="K472" s="4" t="str">
        <f t="shared" ca="1" si="39"/>
        <v/>
      </c>
      <c r="L472" s="3">
        <f ca="1">IF(J471="买",B472/B471-1,0)-IF(K472=1,计算结果!B$17,0)</f>
        <v>5.9352448149807557E-4</v>
      </c>
      <c r="M472" s="2">
        <f t="shared" ca="1" si="38"/>
        <v>1.8025921902439905</v>
      </c>
      <c r="N472" s="3">
        <f ca="1">1-M472/MAX(M$2:M472)</f>
        <v>0</v>
      </c>
      <c r="P472" s="2"/>
    </row>
    <row r="473" spans="1:16" x14ac:dyDescent="0.15">
      <c r="A473" s="1">
        <v>39065</v>
      </c>
      <c r="B473" s="2">
        <v>1836.14</v>
      </c>
      <c r="C473" s="3">
        <f t="shared" si="36"/>
        <v>1.7894958588804188E-2</v>
      </c>
      <c r="D473" s="3">
        <f>1-B473/MAX(B$2:B473)</f>
        <v>0</v>
      </c>
      <c r="E473" s="4">
        <f>E472*(计算结果!B$18-1)/(计算结果!B$18+1)+B473*2/(计算结果!B$18+1)</f>
        <v>1758.8520028401758</v>
      </c>
      <c r="F473" s="4">
        <f>F472*(计算结果!B$19-1)/(计算结果!B$19+1)+B473*2/(计算结果!B$19+1)</f>
        <v>1681.9228220864809</v>
      </c>
      <c r="G473" s="11">
        <f t="shared" si="35"/>
        <v>76.929180753694936</v>
      </c>
      <c r="H473" s="11">
        <f>H472*(计算结果!B$20-1)/(计算结果!B$20+1)+G473*2/(计算结果!B$20+1)</f>
        <v>72.562259226975385</v>
      </c>
      <c r="I473" s="11">
        <f t="shared" si="37"/>
        <v>8.7338430534391023</v>
      </c>
      <c r="J473" s="20" t="str">
        <f ca="1">IFERROR(IF(计算结果!B$22=1,IF(AND(G473&gt;0,H473&gt;0,G473&gt;H473,OFFSET(G473,-计算结果!B$21,0,1,1)&lt;OFFSET(H473,-计算结果!B$21,0,1,1)),"买",IF(AND(G473&lt;0,H473&lt;0,OFFSET(G473,-计算结果!B$21,0,1,1)&gt;OFFSET(H473,-计算结果!B$21,0,1,1)),"卖",J472)),IF(计算结果!B$22=2,IF(AND(H473&gt;OFFSET(H473,-计算结果!B$21,0,1,1),B473&lt;OFFSET(B473,-计算结果!B$21,0,1,1)),"买",IF(AND(H473&lt;OFFSET(H473,-计算结果!B$21,0,1,1),B473&gt;OFFSET(B473,-计算结果!B$21,0,1,1)),"卖",J472)),IF(计算结果!B$22=3,IF(AND(I473&gt;0,OFFSET(I473,-计算结果!B$21,0,1,1)&lt;0),"买",IF(AND(I473&lt;0,OFFSET(I473,-计算结果!B$21,0,1,1)&gt;0),"卖",J472)),""))),"买")</f>
        <v>买</v>
      </c>
      <c r="K473" s="4" t="str">
        <f t="shared" ca="1" si="39"/>
        <v/>
      </c>
      <c r="L473" s="3">
        <f ca="1">IF(J472="买",B473/B472-1,0)-IF(K473=1,计算结果!B$17,0)</f>
        <v>1.7894958588804188E-2</v>
      </c>
      <c r="M473" s="2">
        <f t="shared" ca="1" si="38"/>
        <v>1.8348495028409086</v>
      </c>
      <c r="N473" s="3">
        <f ca="1">1-M473/MAX(M$2:M473)</f>
        <v>0</v>
      </c>
      <c r="P473" s="2"/>
    </row>
    <row r="474" spans="1:16" x14ac:dyDescent="0.15">
      <c r="A474" s="1">
        <v>39066</v>
      </c>
      <c r="B474" s="2">
        <v>1867.64</v>
      </c>
      <c r="C474" s="3">
        <f t="shared" si="36"/>
        <v>1.7155554587340749E-2</v>
      </c>
      <c r="D474" s="3">
        <f>1-B474/MAX(B$2:B474)</f>
        <v>0</v>
      </c>
      <c r="E474" s="4">
        <f>E473*(计算结果!B$18-1)/(计算结果!B$18+1)+B474*2/(计算结果!B$18+1)</f>
        <v>1775.588617787841</v>
      </c>
      <c r="F474" s="4">
        <f>F473*(计算结果!B$19-1)/(计算结果!B$19+1)+B474*2/(计算结果!B$19+1)</f>
        <v>1695.6796500800751</v>
      </c>
      <c r="G474" s="11">
        <f t="shared" si="35"/>
        <v>79.908967707765896</v>
      </c>
      <c r="H474" s="11">
        <f>H473*(计算结果!B$20-1)/(计算结果!B$20+1)+G474*2/(计算结果!B$20+1)</f>
        <v>74.031600923133482</v>
      </c>
      <c r="I474" s="11">
        <f t="shared" si="37"/>
        <v>11.754733569264829</v>
      </c>
      <c r="J474" s="20" t="str">
        <f ca="1">IFERROR(IF(计算结果!B$22=1,IF(AND(G474&gt;0,H474&gt;0,G474&gt;H474,OFFSET(G474,-计算结果!B$21,0,1,1)&lt;OFFSET(H474,-计算结果!B$21,0,1,1)),"买",IF(AND(G474&lt;0,H474&lt;0,OFFSET(G474,-计算结果!B$21,0,1,1)&gt;OFFSET(H474,-计算结果!B$21,0,1,1)),"卖",J473)),IF(计算结果!B$22=2,IF(AND(H474&gt;OFFSET(H474,-计算结果!B$21,0,1,1),B474&lt;OFFSET(B474,-计算结果!B$21,0,1,1)),"买",IF(AND(H474&lt;OFFSET(H474,-计算结果!B$21,0,1,1),B474&gt;OFFSET(B474,-计算结果!B$21,0,1,1)),"卖",J473)),IF(计算结果!B$22=3,IF(AND(I474&gt;0,OFFSET(I474,-计算结果!B$21,0,1,1)&lt;0),"买",IF(AND(I474&lt;0,OFFSET(I474,-计算结果!B$21,0,1,1)&gt;0),"卖",J473)),""))),"买")</f>
        <v>买</v>
      </c>
      <c r="K474" s="4" t="str">
        <f t="shared" ca="1" si="39"/>
        <v/>
      </c>
      <c r="L474" s="3">
        <f ca="1">IF(J473="买",B474/B473-1,0)-IF(K474=1,计算结果!B$17,0)</f>
        <v>1.7155554587340749E-2</v>
      </c>
      <c r="M474" s="2">
        <f t="shared" ca="1" si="38"/>
        <v>1.8663273636464508</v>
      </c>
      <c r="N474" s="3">
        <f ca="1">1-M474/MAX(M$2:M474)</f>
        <v>0</v>
      </c>
      <c r="P474" s="2"/>
    </row>
    <row r="475" spans="1:16" x14ac:dyDescent="0.15">
      <c r="A475" s="1">
        <v>39069</v>
      </c>
      <c r="B475" s="2">
        <v>1916.11</v>
      </c>
      <c r="C475" s="3">
        <f t="shared" si="36"/>
        <v>2.5952539033218258E-2</v>
      </c>
      <c r="D475" s="3">
        <f>1-B475/MAX(B$2:B475)</f>
        <v>0</v>
      </c>
      <c r="E475" s="4">
        <f>E474*(计算结果!B$18-1)/(计算结果!B$18+1)+B475*2/(计算结果!B$18+1)</f>
        <v>1797.2072919743271</v>
      </c>
      <c r="F475" s="4">
        <f>F474*(计算结果!B$19-1)/(计算结果!B$19+1)+B475*2/(计算结果!B$19+1)</f>
        <v>1712.0078241482177</v>
      </c>
      <c r="G475" s="11">
        <f t="shared" si="35"/>
        <v>85.199467826109412</v>
      </c>
      <c r="H475" s="11">
        <f>H474*(计算结果!B$20-1)/(计算结果!B$20+1)+G475*2/(计算结果!B$20+1)</f>
        <v>76.265174303728656</v>
      </c>
      <c r="I475" s="11">
        <f t="shared" si="37"/>
        <v>17.868587044761512</v>
      </c>
      <c r="J475" s="20" t="str">
        <f ca="1">IFERROR(IF(计算结果!B$22=1,IF(AND(G475&gt;0,H475&gt;0,G475&gt;H475,OFFSET(G475,-计算结果!B$21,0,1,1)&lt;OFFSET(H475,-计算结果!B$21,0,1,1)),"买",IF(AND(G475&lt;0,H475&lt;0,OFFSET(G475,-计算结果!B$21,0,1,1)&gt;OFFSET(H475,-计算结果!B$21,0,1,1)),"卖",J474)),IF(计算结果!B$22=2,IF(AND(H475&gt;OFFSET(H475,-计算结果!B$21,0,1,1),B475&lt;OFFSET(B475,-计算结果!B$21,0,1,1)),"买",IF(AND(H475&lt;OFFSET(H475,-计算结果!B$21,0,1,1),B475&gt;OFFSET(B475,-计算结果!B$21,0,1,1)),"卖",J474)),IF(计算结果!B$22=3,IF(AND(I475&gt;0,OFFSET(I475,-计算结果!B$21,0,1,1)&lt;0),"买",IF(AND(I475&lt;0,OFFSET(I475,-计算结果!B$21,0,1,1)&gt;0),"卖",J474)),""))),"买")</f>
        <v>买</v>
      </c>
      <c r="K475" s="4" t="str">
        <f t="shared" ca="1" si="39"/>
        <v/>
      </c>
      <c r="L475" s="3">
        <f ca="1">IF(J474="买",B475/B474-1,0)-IF(K475=1,计算结果!B$17,0)</f>
        <v>2.5952539033218258E-2</v>
      </c>
      <c r="M475" s="2">
        <f t="shared" ca="1" si="38"/>
        <v>1.9147632974002486</v>
      </c>
      <c r="N475" s="3">
        <f ca="1">1-M475/MAX(M$2:M475)</f>
        <v>0</v>
      </c>
      <c r="P475" s="2"/>
    </row>
    <row r="476" spans="1:16" x14ac:dyDescent="0.15">
      <c r="A476" s="1">
        <v>39070</v>
      </c>
      <c r="B476" s="2">
        <v>1921.44</v>
      </c>
      <c r="C476" s="3">
        <f t="shared" si="36"/>
        <v>2.7816774611062467E-3</v>
      </c>
      <c r="D476" s="3">
        <f>1-B476/MAX(B$2:B476)</f>
        <v>0</v>
      </c>
      <c r="E476" s="4">
        <f>E475*(计算结果!B$18-1)/(计算结果!B$18+1)+B476*2/(计算结果!B$18+1)</f>
        <v>1816.3200162859689</v>
      </c>
      <c r="F476" s="4">
        <f>F475*(计算结果!B$19-1)/(计算结果!B$19+1)+B476*2/(计算结果!B$19+1)</f>
        <v>1727.5213186557571</v>
      </c>
      <c r="G476" s="11">
        <f t="shared" si="35"/>
        <v>88.798697630211791</v>
      </c>
      <c r="H476" s="11">
        <f>H475*(计算结果!B$20-1)/(计算结果!B$20+1)+G476*2/(计算结果!B$20+1)</f>
        <v>78.771878969025295</v>
      </c>
      <c r="I476" s="11">
        <f t="shared" si="37"/>
        <v>20.053637322372992</v>
      </c>
      <c r="J476" s="20" t="str">
        <f ca="1">IFERROR(IF(计算结果!B$22=1,IF(AND(G476&gt;0,H476&gt;0,G476&gt;H476,OFFSET(G476,-计算结果!B$21,0,1,1)&lt;OFFSET(H476,-计算结果!B$21,0,1,1)),"买",IF(AND(G476&lt;0,H476&lt;0,OFFSET(G476,-计算结果!B$21,0,1,1)&gt;OFFSET(H476,-计算结果!B$21,0,1,1)),"卖",J475)),IF(计算结果!B$22=2,IF(AND(H476&gt;OFFSET(H476,-计算结果!B$21,0,1,1),B476&lt;OFFSET(B476,-计算结果!B$21,0,1,1)),"买",IF(AND(H476&lt;OFFSET(H476,-计算结果!B$21,0,1,1),B476&gt;OFFSET(B476,-计算结果!B$21,0,1,1)),"卖",J475)),IF(计算结果!B$22=3,IF(AND(I476&gt;0,OFFSET(I476,-计算结果!B$21,0,1,1)&lt;0),"买",IF(AND(I476&lt;0,OFFSET(I476,-计算结果!B$21,0,1,1)&gt;0),"卖",J475)),""))),"买")</f>
        <v>买</v>
      </c>
      <c r="K476" s="4" t="str">
        <f t="shared" ca="1" si="39"/>
        <v/>
      </c>
      <c r="L476" s="3">
        <f ca="1">IF(J475="买",B476/B475-1,0)-IF(K476=1,计算结果!B$17,0)</f>
        <v>2.7816774611062467E-3</v>
      </c>
      <c r="M476" s="2">
        <f t="shared" ca="1" si="38"/>
        <v>1.9200895513079803</v>
      </c>
      <c r="N476" s="3">
        <f ca="1">1-M476/MAX(M$2:M476)</f>
        <v>0</v>
      </c>
      <c r="P476" s="2"/>
    </row>
    <row r="477" spans="1:16" x14ac:dyDescent="0.15">
      <c r="A477" s="1">
        <v>39071</v>
      </c>
      <c r="B477" s="2">
        <v>1936.55</v>
      </c>
      <c r="C477" s="3">
        <f t="shared" si="36"/>
        <v>7.8638937463568759E-3</v>
      </c>
      <c r="D477" s="3">
        <f>1-B477/MAX(B$2:B477)</f>
        <v>0</v>
      </c>
      <c r="E477" s="4">
        <f>E476*(计算结果!B$18-1)/(计算结果!B$18+1)+B477*2/(计算结果!B$18+1)</f>
        <v>1834.8169368573581</v>
      </c>
      <c r="F477" s="4">
        <f>F476*(计算结果!B$19-1)/(计算结果!B$19+1)+B477*2/(计算结果!B$19+1)</f>
        <v>1743.0049246812566</v>
      </c>
      <c r="G477" s="11">
        <f t="shared" si="35"/>
        <v>91.812012176101462</v>
      </c>
      <c r="H477" s="11">
        <f>H476*(计算结果!B$20-1)/(计算结果!B$20+1)+G477*2/(计算结果!B$20+1)</f>
        <v>81.379905610440531</v>
      </c>
      <c r="I477" s="11">
        <f t="shared" si="37"/>
        <v>20.864213131321861</v>
      </c>
      <c r="J477" s="20" t="str">
        <f ca="1">IFERROR(IF(计算结果!B$22=1,IF(AND(G477&gt;0,H477&gt;0,G477&gt;H477,OFFSET(G477,-计算结果!B$21,0,1,1)&lt;OFFSET(H477,-计算结果!B$21,0,1,1)),"买",IF(AND(G477&lt;0,H477&lt;0,OFFSET(G477,-计算结果!B$21,0,1,1)&gt;OFFSET(H477,-计算结果!B$21,0,1,1)),"卖",J476)),IF(计算结果!B$22=2,IF(AND(H477&gt;OFFSET(H477,-计算结果!B$21,0,1,1),B477&lt;OFFSET(B477,-计算结果!B$21,0,1,1)),"买",IF(AND(H477&lt;OFFSET(H477,-计算结果!B$21,0,1,1),B477&gt;OFFSET(B477,-计算结果!B$21,0,1,1)),"卖",J476)),IF(计算结果!B$22=3,IF(AND(I477&gt;0,OFFSET(I477,-计算结果!B$21,0,1,1)&lt;0),"买",IF(AND(I477&lt;0,OFFSET(I477,-计算结果!B$21,0,1,1)&gt;0),"卖",J476)),""))),"买")</f>
        <v>买</v>
      </c>
      <c r="K477" s="4" t="str">
        <f t="shared" ca="1" si="39"/>
        <v/>
      </c>
      <c r="L477" s="3">
        <f ca="1">IF(J476="买",B477/B476-1,0)-IF(K477=1,计算结果!B$17,0)</f>
        <v>7.8638937463568759E-3</v>
      </c>
      <c r="M477" s="2">
        <f t="shared" ca="1" si="38"/>
        <v>1.9351889315229562</v>
      </c>
      <c r="N477" s="3">
        <f ca="1">1-M477/MAX(M$2:M477)</f>
        <v>0</v>
      </c>
      <c r="P477" s="2"/>
    </row>
    <row r="478" spans="1:16" x14ac:dyDescent="0.15">
      <c r="A478" s="1">
        <v>39072</v>
      </c>
      <c r="B478" s="2">
        <v>1908.98</v>
      </c>
      <c r="C478" s="3">
        <f t="shared" si="36"/>
        <v>-1.4236657974232458E-2</v>
      </c>
      <c r="D478" s="3">
        <f>1-B478/MAX(B$2:B478)</f>
        <v>1.4236657974232458E-2</v>
      </c>
      <c r="E478" s="4">
        <f>E477*(计算结果!B$18-1)/(计算结果!B$18+1)+B478*2/(计算结果!B$18+1)</f>
        <v>1846.226638879303</v>
      </c>
      <c r="F478" s="4">
        <f>F477*(计算结果!B$19-1)/(计算结果!B$19+1)+B478*2/(计算结果!B$19+1)</f>
        <v>1755.2993747048672</v>
      </c>
      <c r="G478" s="11">
        <f t="shared" si="35"/>
        <v>90.927264174435777</v>
      </c>
      <c r="H478" s="11">
        <f>H477*(计算结果!B$20-1)/(计算结果!B$20+1)+G478*2/(计算结果!B$20+1)</f>
        <v>83.289377323239577</v>
      </c>
      <c r="I478" s="11">
        <f t="shared" si="37"/>
        <v>15.275773702392399</v>
      </c>
      <c r="J478" s="20" t="str">
        <f ca="1">IFERROR(IF(计算结果!B$22=1,IF(AND(G478&gt;0,H478&gt;0,G478&gt;H478,OFFSET(G478,-计算结果!B$21,0,1,1)&lt;OFFSET(H478,-计算结果!B$21,0,1,1)),"买",IF(AND(G478&lt;0,H478&lt;0,OFFSET(G478,-计算结果!B$21,0,1,1)&gt;OFFSET(H478,-计算结果!B$21,0,1,1)),"卖",J477)),IF(计算结果!B$22=2,IF(AND(H478&gt;OFFSET(H478,-计算结果!B$21,0,1,1),B478&lt;OFFSET(B478,-计算结果!B$21,0,1,1)),"买",IF(AND(H478&lt;OFFSET(H478,-计算结果!B$21,0,1,1),B478&gt;OFFSET(B478,-计算结果!B$21,0,1,1)),"卖",J477)),IF(计算结果!B$22=3,IF(AND(I478&gt;0,OFFSET(I478,-计算结果!B$21,0,1,1)&lt;0),"买",IF(AND(I478&lt;0,OFFSET(I478,-计算结果!B$21,0,1,1)&gt;0),"卖",J477)),""))),"买")</f>
        <v>买</v>
      </c>
      <c r="K478" s="4" t="str">
        <f t="shared" ca="1" si="39"/>
        <v/>
      </c>
      <c r="L478" s="3">
        <f ca="1">IF(J477="买",B478/B477-1,0)-IF(K478=1,计算结果!B$17,0)</f>
        <v>-1.4236657974232458E-2</v>
      </c>
      <c r="M478" s="2">
        <f t="shared" ca="1" si="38"/>
        <v>1.9076383085893436</v>
      </c>
      <c r="N478" s="3">
        <f ca="1">1-M478/MAX(M$2:M478)</f>
        <v>1.4236657974232458E-2</v>
      </c>
      <c r="P478" s="2"/>
    </row>
    <row r="479" spans="1:16" x14ac:dyDescent="0.15">
      <c r="A479" s="1">
        <v>39073</v>
      </c>
      <c r="B479" s="2">
        <v>1895.64</v>
      </c>
      <c r="C479" s="3">
        <f t="shared" si="36"/>
        <v>-6.9880250185963E-3</v>
      </c>
      <c r="D479" s="3">
        <f>1-B479/MAX(B$2:B479)</f>
        <v>2.1125196870723673E-2</v>
      </c>
      <c r="E479" s="4">
        <f>E478*(计算结果!B$18-1)/(计算结果!B$18+1)+B479*2/(计算结果!B$18+1)</f>
        <v>1853.8286944363331</v>
      </c>
      <c r="F479" s="4">
        <f>F478*(计算结果!B$19-1)/(计算结果!B$19+1)+B479*2/(计算结果!B$19+1)</f>
        <v>1765.6949765785805</v>
      </c>
      <c r="G479" s="11">
        <f t="shared" si="35"/>
        <v>88.133717857752572</v>
      </c>
      <c r="H479" s="11">
        <f>H478*(计算结果!B$20-1)/(计算结果!B$20+1)+G479*2/(计算结果!B$20+1)</f>
        <v>84.258245430142182</v>
      </c>
      <c r="I479" s="11">
        <f t="shared" si="37"/>
        <v>7.75094485522078</v>
      </c>
      <c r="J479" s="20" t="str">
        <f ca="1">IFERROR(IF(计算结果!B$22=1,IF(AND(G479&gt;0,H479&gt;0,G479&gt;H479,OFFSET(G479,-计算结果!B$21,0,1,1)&lt;OFFSET(H479,-计算结果!B$21,0,1,1)),"买",IF(AND(G479&lt;0,H479&lt;0,OFFSET(G479,-计算结果!B$21,0,1,1)&gt;OFFSET(H479,-计算结果!B$21,0,1,1)),"卖",J478)),IF(计算结果!B$22=2,IF(AND(H479&gt;OFFSET(H479,-计算结果!B$21,0,1,1),B479&lt;OFFSET(B479,-计算结果!B$21,0,1,1)),"买",IF(AND(H479&lt;OFFSET(H479,-计算结果!B$21,0,1,1),B479&gt;OFFSET(B479,-计算结果!B$21,0,1,1)),"卖",J478)),IF(计算结果!B$22=3,IF(AND(I479&gt;0,OFFSET(I479,-计算结果!B$21,0,1,1)&lt;0),"买",IF(AND(I479&lt;0,OFFSET(I479,-计算结果!B$21,0,1,1)&gt;0),"卖",J478)),""))),"买")</f>
        <v>买</v>
      </c>
      <c r="K479" s="4" t="str">
        <f t="shared" ca="1" si="39"/>
        <v/>
      </c>
      <c r="L479" s="3">
        <f ca="1">IF(J478="买",B479/B478-1,0)-IF(K479=1,计算结果!B$17,0)</f>
        <v>-6.9880250185963E-3</v>
      </c>
      <c r="M479" s="2">
        <f t="shared" ca="1" si="38"/>
        <v>1.8943076843624884</v>
      </c>
      <c r="N479" s="3">
        <f ca="1">1-M479/MAX(M$2:M479)</f>
        <v>2.1125196870723673E-2</v>
      </c>
      <c r="P479" s="2"/>
    </row>
    <row r="480" spans="1:16" x14ac:dyDescent="0.15">
      <c r="A480" s="1">
        <v>39076</v>
      </c>
      <c r="B480" s="2">
        <v>1939.1</v>
      </c>
      <c r="C480" s="3">
        <f t="shared" si="36"/>
        <v>2.2926294022071581E-2</v>
      </c>
      <c r="D480" s="3">
        <f>1-B480/MAX(B$2:B480)</f>
        <v>0</v>
      </c>
      <c r="E480" s="4">
        <f>E479*(计算结果!B$18-1)/(计算结果!B$18+1)+B480*2/(计算结果!B$18+1)</f>
        <v>1866.9473568307435</v>
      </c>
      <c r="F480" s="4">
        <f>F479*(计算结果!B$19-1)/(计算结果!B$19+1)+B480*2/(计算结果!B$19+1)</f>
        <v>1778.5397931283153</v>
      </c>
      <c r="G480" s="11">
        <f t="shared" si="35"/>
        <v>88.407563702428206</v>
      </c>
      <c r="H480" s="11">
        <f>H479*(计算结果!B$20-1)/(计算结果!B$20+1)+G480*2/(计算结果!B$20+1)</f>
        <v>85.088109084599395</v>
      </c>
      <c r="I480" s="11">
        <f t="shared" si="37"/>
        <v>6.6389092356576214</v>
      </c>
      <c r="J480" s="20" t="str">
        <f ca="1">IFERROR(IF(计算结果!B$22=1,IF(AND(G480&gt;0,H480&gt;0,G480&gt;H480,OFFSET(G480,-计算结果!B$21,0,1,1)&lt;OFFSET(H480,-计算结果!B$21,0,1,1)),"买",IF(AND(G480&lt;0,H480&lt;0,OFFSET(G480,-计算结果!B$21,0,1,1)&gt;OFFSET(H480,-计算结果!B$21,0,1,1)),"卖",J479)),IF(计算结果!B$22=2,IF(AND(H480&gt;OFFSET(H480,-计算结果!B$21,0,1,1),B480&lt;OFFSET(B480,-计算结果!B$21,0,1,1)),"买",IF(AND(H480&lt;OFFSET(H480,-计算结果!B$21,0,1,1),B480&gt;OFFSET(B480,-计算结果!B$21,0,1,1)),"卖",J479)),IF(计算结果!B$22=3,IF(AND(I480&gt;0,OFFSET(I480,-计算结果!B$21,0,1,1)&lt;0),"买",IF(AND(I480&lt;0,OFFSET(I480,-计算结果!B$21,0,1,1)&gt;0),"卖",J479)),""))),"买")</f>
        <v>买</v>
      </c>
      <c r="K480" s="4" t="str">
        <f t="shared" ca="1" si="39"/>
        <v/>
      </c>
      <c r="L480" s="3">
        <f ca="1">IF(J479="买",B480/B479-1,0)-IF(K480=1,计算结果!B$17,0)</f>
        <v>2.2926294022071581E-2</v>
      </c>
      <c r="M480" s="2">
        <f t="shared" ca="1" si="38"/>
        <v>1.9377371393024525</v>
      </c>
      <c r="N480" s="3">
        <f ca="1">1-M480/MAX(M$2:M480)</f>
        <v>0</v>
      </c>
      <c r="P480" s="2"/>
    </row>
    <row r="481" spans="1:16" x14ac:dyDescent="0.15">
      <c r="A481" s="1">
        <v>39077</v>
      </c>
      <c r="B481" s="2">
        <v>1938.24</v>
      </c>
      <c r="C481" s="3">
        <f t="shared" si="36"/>
        <v>-4.4350471868392916E-4</v>
      </c>
      <c r="D481" s="3">
        <f>1-B481/MAX(B$2:B481)</f>
        <v>4.4350471868392916E-4</v>
      </c>
      <c r="E481" s="4">
        <f>E480*(计算结果!B$18-1)/(计算结果!B$18+1)+B481*2/(计算结果!B$18+1)</f>
        <v>1877.9154557798602</v>
      </c>
      <c r="F481" s="4">
        <f>F480*(计算结果!B$19-1)/(计算结果!B$19+1)+B481*2/(计算结果!B$19+1)</f>
        <v>1790.3694380817735</v>
      </c>
      <c r="G481" s="11">
        <f t="shared" si="35"/>
        <v>87.546017698086644</v>
      </c>
      <c r="H481" s="11">
        <f>H480*(计算结果!B$20-1)/(计算结果!B$20+1)+G481*2/(计算结果!B$20+1)</f>
        <v>85.579690807296842</v>
      </c>
      <c r="I481" s="11">
        <f t="shared" si="37"/>
        <v>3.932653781579603</v>
      </c>
      <c r="J481" s="20" t="str">
        <f ca="1">IFERROR(IF(计算结果!B$22=1,IF(AND(G481&gt;0,H481&gt;0,G481&gt;H481,OFFSET(G481,-计算结果!B$21,0,1,1)&lt;OFFSET(H481,-计算结果!B$21,0,1,1)),"买",IF(AND(G481&lt;0,H481&lt;0,OFFSET(G481,-计算结果!B$21,0,1,1)&gt;OFFSET(H481,-计算结果!B$21,0,1,1)),"卖",J480)),IF(计算结果!B$22=2,IF(AND(H481&gt;OFFSET(H481,-计算结果!B$21,0,1,1),B481&lt;OFFSET(B481,-计算结果!B$21,0,1,1)),"买",IF(AND(H481&lt;OFFSET(H481,-计算结果!B$21,0,1,1),B481&gt;OFFSET(B481,-计算结果!B$21,0,1,1)),"卖",J480)),IF(计算结果!B$22=3,IF(AND(I481&gt;0,OFFSET(I481,-计算结果!B$21,0,1,1)&lt;0),"买",IF(AND(I481&lt;0,OFFSET(I481,-计算结果!B$21,0,1,1)&gt;0),"卖",J480)),""))),"买")</f>
        <v>买</v>
      </c>
      <c r="K481" s="4" t="str">
        <f t="shared" ca="1" si="39"/>
        <v/>
      </c>
      <c r="L481" s="3">
        <f ca="1">IF(J480="买",B481/B480-1,0)-IF(K481=1,计算结果!B$17,0)</f>
        <v>-4.4350471868392916E-4</v>
      </c>
      <c r="M481" s="2">
        <f t="shared" ca="1" si="38"/>
        <v>1.9368777437376028</v>
      </c>
      <c r="N481" s="3">
        <f ca="1">1-M481/MAX(M$2:M481)</f>
        <v>4.4350471868392916E-4</v>
      </c>
      <c r="P481" s="2"/>
    </row>
    <row r="482" spans="1:16" x14ac:dyDescent="0.15">
      <c r="A482" s="1">
        <v>39078</v>
      </c>
      <c r="B482" s="2">
        <v>1982.88</v>
      </c>
      <c r="C482" s="3">
        <f t="shared" si="36"/>
        <v>2.3031203566121983E-2</v>
      </c>
      <c r="D482" s="3">
        <f>1-B482/MAX(B$2:B482)</f>
        <v>0</v>
      </c>
      <c r="E482" s="4">
        <f>E481*(计算结果!B$18-1)/(计算结果!B$18+1)+B482*2/(计算结果!B$18+1)</f>
        <v>1894.063847198343</v>
      </c>
      <c r="F482" s="4">
        <f>F481*(计算结果!B$19-1)/(计算结果!B$19+1)+B482*2/(计算结果!B$19+1)</f>
        <v>1804.6294797053456</v>
      </c>
      <c r="G482" s="11">
        <f t="shared" si="35"/>
        <v>89.434367492997353</v>
      </c>
      <c r="H482" s="11">
        <f>H481*(计算结果!B$20-1)/(计算结果!B$20+1)+G482*2/(计算结果!B$20+1)</f>
        <v>86.350626144436944</v>
      </c>
      <c r="I482" s="11">
        <f t="shared" si="37"/>
        <v>6.1674826971208176</v>
      </c>
      <c r="J482" s="20" t="str">
        <f ca="1">IFERROR(IF(计算结果!B$22=1,IF(AND(G482&gt;0,H482&gt;0,G482&gt;H482,OFFSET(G482,-计算结果!B$21,0,1,1)&lt;OFFSET(H482,-计算结果!B$21,0,1,1)),"买",IF(AND(G482&lt;0,H482&lt;0,OFFSET(G482,-计算结果!B$21,0,1,1)&gt;OFFSET(H482,-计算结果!B$21,0,1,1)),"卖",J481)),IF(计算结果!B$22=2,IF(AND(H482&gt;OFFSET(H482,-计算结果!B$21,0,1,1),B482&lt;OFFSET(B482,-计算结果!B$21,0,1,1)),"买",IF(AND(H482&lt;OFFSET(H482,-计算结果!B$21,0,1,1),B482&gt;OFFSET(B482,-计算结果!B$21,0,1,1)),"卖",J481)),IF(计算结果!B$22=3,IF(AND(I482&gt;0,OFFSET(I482,-计算结果!B$21,0,1,1)&lt;0),"买",IF(AND(I482&lt;0,OFFSET(I482,-计算结果!B$21,0,1,1)&gt;0),"卖",J481)),""))),"买")</f>
        <v>买</v>
      </c>
      <c r="K482" s="4" t="str">
        <f t="shared" ca="1" si="39"/>
        <v/>
      </c>
      <c r="L482" s="3">
        <f ca="1">IF(J481="买",B482/B481-1,0)-IF(K482=1,计算结果!B$17,0)</f>
        <v>2.3031203566121983E-2</v>
      </c>
      <c r="M482" s="2">
        <f t="shared" ca="1" si="38"/>
        <v>1.9814863693363145</v>
      </c>
      <c r="N482" s="3">
        <f ca="1">1-M482/MAX(M$2:M482)</f>
        <v>0</v>
      </c>
      <c r="P482" s="2"/>
    </row>
    <row r="483" spans="1:16" x14ac:dyDescent="0.15">
      <c r="A483" s="1">
        <v>39079</v>
      </c>
      <c r="B483" s="2">
        <v>1979.93</v>
      </c>
      <c r="C483" s="3">
        <f t="shared" si="36"/>
        <v>-1.4877350117001864E-3</v>
      </c>
      <c r="D483" s="3">
        <f>1-B483/MAX(B$2:B483)</f>
        <v>1.4877350117001864E-3</v>
      </c>
      <c r="E483" s="4">
        <f>E482*(计算结果!B$18-1)/(计算结果!B$18+1)+B483*2/(计算结果!B$18+1)</f>
        <v>1907.2740245524442</v>
      </c>
      <c r="F483" s="4">
        <f>F482*(计算结果!B$19-1)/(计算结果!B$19+1)+B483*2/(计算结果!B$19+1)</f>
        <v>1817.6147034308756</v>
      </c>
      <c r="G483" s="11">
        <f t="shared" si="35"/>
        <v>89.65932112156861</v>
      </c>
      <c r="H483" s="11">
        <f>H482*(计算结果!B$20-1)/(计算结果!B$20+1)+G483*2/(计算结果!B$20+1)</f>
        <v>87.012365139863277</v>
      </c>
      <c r="I483" s="11">
        <f t="shared" si="37"/>
        <v>5.2939119634106646</v>
      </c>
      <c r="J483" s="20" t="str">
        <f ca="1">IFERROR(IF(计算结果!B$22=1,IF(AND(G483&gt;0,H483&gt;0,G483&gt;H483,OFFSET(G483,-计算结果!B$21,0,1,1)&lt;OFFSET(H483,-计算结果!B$21,0,1,1)),"买",IF(AND(G483&lt;0,H483&lt;0,OFFSET(G483,-计算结果!B$21,0,1,1)&gt;OFFSET(H483,-计算结果!B$21,0,1,1)),"卖",J482)),IF(计算结果!B$22=2,IF(AND(H483&gt;OFFSET(H483,-计算结果!B$21,0,1,1),B483&lt;OFFSET(B483,-计算结果!B$21,0,1,1)),"买",IF(AND(H483&lt;OFFSET(H483,-计算结果!B$21,0,1,1),B483&gt;OFFSET(B483,-计算结果!B$21,0,1,1)),"卖",J482)),IF(计算结果!B$22=3,IF(AND(I483&gt;0,OFFSET(I483,-计算结果!B$21,0,1,1)&lt;0),"买",IF(AND(I483&lt;0,OFFSET(I483,-计算结果!B$21,0,1,1)&gt;0),"卖",J482)),""))),"买")</f>
        <v>买</v>
      </c>
      <c r="K483" s="4" t="str">
        <f t="shared" ca="1" si="39"/>
        <v/>
      </c>
      <c r="L483" s="3">
        <f ca="1">IF(J482="买",B483/B482-1,0)-IF(K483=1,计算结果!B$17,0)</f>
        <v>-1.4877350117001864E-3</v>
      </c>
      <c r="M483" s="2">
        <f t="shared" ca="1" si="38"/>
        <v>1.9785384426894461</v>
      </c>
      <c r="N483" s="3">
        <f ca="1">1-M483/MAX(M$2:M483)</f>
        <v>1.4877350117001864E-3</v>
      </c>
      <c r="P483" s="2"/>
    </row>
    <row r="484" spans="1:16" x14ac:dyDescent="0.15">
      <c r="A484" s="1">
        <v>39080</v>
      </c>
      <c r="B484" s="2">
        <v>2041.05</v>
      </c>
      <c r="C484" s="3">
        <f t="shared" si="36"/>
        <v>3.0869778224482669E-2</v>
      </c>
      <c r="D484" s="3">
        <f>1-B484/MAX(B$2:B484)</f>
        <v>0</v>
      </c>
      <c r="E484" s="4">
        <f>E483*(计算结果!B$18-1)/(计算结果!B$18+1)+B484*2/(计算结果!B$18+1)</f>
        <v>1927.8549438520681</v>
      </c>
      <c r="F484" s="4">
        <f>F483*(计算结果!B$19-1)/(计算结果!B$19+1)+B484*2/(计算结果!B$19+1)</f>
        <v>1834.1654661396997</v>
      </c>
      <c r="G484" s="11">
        <f t="shared" si="35"/>
        <v>93.689477712368443</v>
      </c>
      <c r="H484" s="11">
        <f>H483*(计算结果!B$20-1)/(计算结果!B$20+1)+G484*2/(计算结果!B$20+1)</f>
        <v>88.347787654364311</v>
      </c>
      <c r="I484" s="11">
        <f t="shared" si="37"/>
        <v>10.683380116008266</v>
      </c>
      <c r="J484" s="20" t="str">
        <f ca="1">IFERROR(IF(计算结果!B$22=1,IF(AND(G484&gt;0,H484&gt;0,G484&gt;H484,OFFSET(G484,-计算结果!B$21,0,1,1)&lt;OFFSET(H484,-计算结果!B$21,0,1,1)),"买",IF(AND(G484&lt;0,H484&lt;0,OFFSET(G484,-计算结果!B$21,0,1,1)&gt;OFFSET(H484,-计算结果!B$21,0,1,1)),"卖",J483)),IF(计算结果!B$22=2,IF(AND(H484&gt;OFFSET(H484,-计算结果!B$21,0,1,1),B484&lt;OFFSET(B484,-计算结果!B$21,0,1,1)),"买",IF(AND(H484&lt;OFFSET(H484,-计算结果!B$21,0,1,1),B484&gt;OFFSET(B484,-计算结果!B$21,0,1,1)),"卖",J483)),IF(计算结果!B$22=3,IF(AND(I484&gt;0,OFFSET(I484,-计算结果!B$21,0,1,1)&lt;0),"买",IF(AND(I484&lt;0,OFFSET(I484,-计算结果!B$21,0,1,1)&gt;0),"卖",J483)),""))),"买")</f>
        <v>买</v>
      </c>
      <c r="K484" s="4" t="str">
        <f t="shared" ca="1" si="39"/>
        <v/>
      </c>
      <c r="L484" s="3">
        <f ca="1">IF(J483="买",B484/B483-1,0)-IF(K484=1,计算结果!B$17,0)</f>
        <v>3.0869778224482669E-2</v>
      </c>
      <c r="M484" s="2">
        <f t="shared" ca="1" si="38"/>
        <v>2.0396154856238828</v>
      </c>
      <c r="N484" s="3">
        <f ca="1">1-M484/MAX(M$2:M484)</f>
        <v>0</v>
      </c>
      <c r="P484" s="2"/>
    </row>
    <row r="485" spans="1:16" x14ac:dyDescent="0.15">
      <c r="A485" s="1">
        <v>39086</v>
      </c>
      <c r="B485" s="2">
        <v>2067.09</v>
      </c>
      <c r="C485" s="3">
        <f t="shared" si="36"/>
        <v>1.2758139193062457E-2</v>
      </c>
      <c r="D485" s="3">
        <f>1-B485/MAX(B$2:B485)</f>
        <v>0</v>
      </c>
      <c r="E485" s="4">
        <f>E484*(计算结果!B$18-1)/(计算结果!B$18+1)+B485*2/(计算结果!B$18+1)</f>
        <v>1949.2757217209805</v>
      </c>
      <c r="F485" s="4">
        <f>F484*(计算结果!B$19-1)/(计算结果!B$19+1)+B485*2/(计算结果!B$19+1)</f>
        <v>1851.4191353145366</v>
      </c>
      <c r="G485" s="11">
        <f t="shared" si="35"/>
        <v>97.856586406443967</v>
      </c>
      <c r="H485" s="11">
        <f>H484*(计算结果!B$20-1)/(计算结果!B$20+1)+G485*2/(计算结果!B$20+1)</f>
        <v>90.24954740478023</v>
      </c>
      <c r="I485" s="11">
        <f t="shared" si="37"/>
        <v>15.214078003327472</v>
      </c>
      <c r="J485" s="20" t="str">
        <f ca="1">IFERROR(IF(计算结果!B$22=1,IF(AND(G485&gt;0,H485&gt;0,G485&gt;H485,OFFSET(G485,-计算结果!B$21,0,1,1)&lt;OFFSET(H485,-计算结果!B$21,0,1,1)),"买",IF(AND(G485&lt;0,H485&lt;0,OFFSET(G485,-计算结果!B$21,0,1,1)&gt;OFFSET(H485,-计算结果!B$21,0,1,1)),"卖",J484)),IF(计算结果!B$22=2,IF(AND(H485&gt;OFFSET(H485,-计算结果!B$21,0,1,1),B485&lt;OFFSET(B485,-计算结果!B$21,0,1,1)),"买",IF(AND(H485&lt;OFFSET(H485,-计算结果!B$21,0,1,1),B485&gt;OFFSET(B485,-计算结果!B$21,0,1,1)),"卖",J484)),IF(计算结果!B$22=3,IF(AND(I485&gt;0,OFFSET(I485,-计算结果!B$21,0,1,1)&lt;0),"买",IF(AND(I485&lt;0,OFFSET(I485,-计算结果!B$21,0,1,1)&gt;0),"卖",J484)),""))),"买")</f>
        <v>买</v>
      </c>
      <c r="K485" s="4" t="str">
        <f t="shared" ca="1" si="39"/>
        <v/>
      </c>
      <c r="L485" s="3">
        <f ca="1">IF(J484="买",B485/B484-1,0)-IF(K485=1,计算结果!B$17,0)</f>
        <v>1.2758139193062457E-2</v>
      </c>
      <c r="M485" s="2">
        <f t="shared" ca="1" si="38"/>
        <v>2.0656371838897982</v>
      </c>
      <c r="N485" s="3">
        <f ca="1">1-M485/MAX(M$2:M485)</f>
        <v>0</v>
      </c>
      <c r="P485" s="2"/>
    </row>
    <row r="486" spans="1:16" x14ac:dyDescent="0.15">
      <c r="A486" s="1">
        <v>39087</v>
      </c>
      <c r="B486" s="2">
        <v>2072.88</v>
      </c>
      <c r="C486" s="3">
        <f t="shared" si="36"/>
        <v>2.8010391419821534E-3</v>
      </c>
      <c r="D486" s="3">
        <f>1-B486/MAX(B$2:B486)</f>
        <v>0</v>
      </c>
      <c r="E486" s="4">
        <f>E485*(计算结果!B$18-1)/(计算结果!B$18+1)+B486*2/(计算结果!B$18+1)</f>
        <v>1968.2917645331374</v>
      </c>
      <c r="F486" s="4">
        <f>F485*(计算结果!B$19-1)/(计算结果!B$19+1)+B486*2/(计算结果!B$19+1)</f>
        <v>1867.823643809756</v>
      </c>
      <c r="G486" s="11">
        <f t="shared" si="35"/>
        <v>100.46812072338139</v>
      </c>
      <c r="H486" s="11">
        <f>H485*(计算结果!B$20-1)/(计算结果!B$20+1)+G486*2/(计算结果!B$20+1)</f>
        <v>92.293262068500468</v>
      </c>
      <c r="I486" s="11">
        <f t="shared" si="37"/>
        <v>16.349717309761843</v>
      </c>
      <c r="J486" s="20" t="str">
        <f ca="1">IFERROR(IF(计算结果!B$22=1,IF(AND(G486&gt;0,H486&gt;0,G486&gt;H486,OFFSET(G486,-计算结果!B$21,0,1,1)&lt;OFFSET(H486,-计算结果!B$21,0,1,1)),"买",IF(AND(G486&lt;0,H486&lt;0,OFFSET(G486,-计算结果!B$21,0,1,1)&gt;OFFSET(H486,-计算结果!B$21,0,1,1)),"卖",J485)),IF(计算结果!B$22=2,IF(AND(H486&gt;OFFSET(H486,-计算结果!B$21,0,1,1),B486&lt;OFFSET(B486,-计算结果!B$21,0,1,1)),"买",IF(AND(H486&lt;OFFSET(H486,-计算结果!B$21,0,1,1),B486&gt;OFFSET(B486,-计算结果!B$21,0,1,1)),"卖",J485)),IF(计算结果!B$22=3,IF(AND(I486&gt;0,OFFSET(I486,-计算结果!B$21,0,1,1)&lt;0),"买",IF(AND(I486&lt;0,OFFSET(I486,-计算结果!B$21,0,1,1)&gt;0),"卖",J485)),""))),"买")</f>
        <v>买</v>
      </c>
      <c r="K486" s="4" t="str">
        <f t="shared" ca="1" si="39"/>
        <v/>
      </c>
      <c r="L486" s="3">
        <f ca="1">IF(J485="买",B486/B485-1,0)-IF(K486=1,计算结果!B$17,0)</f>
        <v>2.8010391419821534E-3</v>
      </c>
      <c r="M486" s="2">
        <f t="shared" ca="1" si="38"/>
        <v>2.0714231144950075</v>
      </c>
      <c r="N486" s="3">
        <f ca="1">1-M486/MAX(M$2:M486)</f>
        <v>0</v>
      </c>
      <c r="P486" s="2"/>
    </row>
    <row r="487" spans="1:16" x14ac:dyDescent="0.15">
      <c r="A487" s="1">
        <v>39090</v>
      </c>
      <c r="B487" s="2">
        <v>2131.56</v>
      </c>
      <c r="C487" s="3">
        <f t="shared" si="36"/>
        <v>2.8308440430705017E-2</v>
      </c>
      <c r="D487" s="3">
        <f>1-B487/MAX(B$2:B487)</f>
        <v>0</v>
      </c>
      <c r="E487" s="4">
        <f>E486*(计算结果!B$18-1)/(计算结果!B$18+1)+B487*2/(计算结果!B$18+1)</f>
        <v>1993.4099546049622</v>
      </c>
      <c r="F487" s="4">
        <f>F486*(计算结果!B$19-1)/(计算结果!B$19+1)+B487*2/(计算结果!B$19+1)</f>
        <v>1887.3596701942183</v>
      </c>
      <c r="G487" s="11">
        <f t="shared" si="35"/>
        <v>106.05028441074387</v>
      </c>
      <c r="H487" s="11">
        <f>H486*(计算结果!B$20-1)/(计算结果!B$20+1)+G487*2/(计算结果!B$20+1)</f>
        <v>95.044666536949151</v>
      </c>
      <c r="I487" s="11">
        <f t="shared" si="37"/>
        <v>22.011235747589438</v>
      </c>
      <c r="J487" s="20" t="str">
        <f ca="1">IFERROR(IF(计算结果!B$22=1,IF(AND(G487&gt;0,H487&gt;0,G487&gt;H487,OFFSET(G487,-计算结果!B$21,0,1,1)&lt;OFFSET(H487,-计算结果!B$21,0,1,1)),"买",IF(AND(G487&lt;0,H487&lt;0,OFFSET(G487,-计算结果!B$21,0,1,1)&gt;OFFSET(H487,-计算结果!B$21,0,1,1)),"卖",J486)),IF(计算结果!B$22=2,IF(AND(H487&gt;OFFSET(H487,-计算结果!B$21,0,1,1),B487&lt;OFFSET(B487,-计算结果!B$21,0,1,1)),"买",IF(AND(H487&lt;OFFSET(H487,-计算结果!B$21,0,1,1),B487&gt;OFFSET(B487,-计算结果!B$21,0,1,1)),"卖",J486)),IF(计算结果!B$22=3,IF(AND(I487&gt;0,OFFSET(I487,-计算结果!B$21,0,1,1)&lt;0),"买",IF(AND(I487&lt;0,OFFSET(I487,-计算结果!B$21,0,1,1)&gt;0),"卖",J486)),""))),"买")</f>
        <v>买</v>
      </c>
      <c r="K487" s="4" t="str">
        <f t="shared" ca="1" si="39"/>
        <v/>
      </c>
      <c r="L487" s="3">
        <f ca="1">IF(J486="买",B487/B486-1,0)-IF(K487=1,计算结果!B$17,0)</f>
        <v>2.8308440430705017E-2</v>
      </c>
      <c r="M487" s="2">
        <f t="shared" ca="1" si="38"/>
        <v>2.1300618723384748</v>
      </c>
      <c r="N487" s="3">
        <f ca="1">1-M487/MAX(M$2:M487)</f>
        <v>0</v>
      </c>
      <c r="P487" s="2"/>
    </row>
    <row r="488" spans="1:16" x14ac:dyDescent="0.15">
      <c r="A488" s="1">
        <v>39091</v>
      </c>
      <c r="B488" s="2">
        <v>2200.09</v>
      </c>
      <c r="C488" s="3">
        <f t="shared" si="36"/>
        <v>3.2150162322430509E-2</v>
      </c>
      <c r="D488" s="3">
        <f>1-B488/MAX(B$2:B488)</f>
        <v>0</v>
      </c>
      <c r="E488" s="4">
        <f>E487*(计算结果!B$18-1)/(计算结果!B$18+1)+B488*2/(计算结果!B$18+1)</f>
        <v>2025.2068846657373</v>
      </c>
      <c r="F488" s="4">
        <f>F487*(计算结果!B$19-1)/(计算结果!B$19+1)+B488*2/(计算结果!B$19+1)</f>
        <v>1910.5248798094615</v>
      </c>
      <c r="G488" s="11">
        <f t="shared" si="35"/>
        <v>114.68200485627585</v>
      </c>
      <c r="H488" s="11">
        <f>H487*(计算结果!B$20-1)/(计算结果!B$20+1)+G488*2/(计算结果!B$20+1)</f>
        <v>98.972134200814494</v>
      </c>
      <c r="I488" s="11">
        <f t="shared" si="37"/>
        <v>31.419741310922717</v>
      </c>
      <c r="J488" s="20" t="str">
        <f ca="1">IFERROR(IF(计算结果!B$22=1,IF(AND(G488&gt;0,H488&gt;0,G488&gt;H488,OFFSET(G488,-计算结果!B$21,0,1,1)&lt;OFFSET(H488,-计算结果!B$21,0,1,1)),"买",IF(AND(G488&lt;0,H488&lt;0,OFFSET(G488,-计算结果!B$21,0,1,1)&gt;OFFSET(H488,-计算结果!B$21,0,1,1)),"卖",J487)),IF(计算结果!B$22=2,IF(AND(H488&gt;OFFSET(H488,-计算结果!B$21,0,1,1),B488&lt;OFFSET(B488,-计算结果!B$21,0,1,1)),"买",IF(AND(H488&lt;OFFSET(H488,-计算结果!B$21,0,1,1),B488&gt;OFFSET(B488,-计算结果!B$21,0,1,1)),"卖",J487)),IF(计算结果!B$22=3,IF(AND(I488&gt;0,OFFSET(I488,-计算结果!B$21,0,1,1)&lt;0),"买",IF(AND(I488&lt;0,OFFSET(I488,-计算结果!B$21,0,1,1)&gt;0),"卖",J487)),""))),"买")</f>
        <v>买</v>
      </c>
      <c r="K488" s="4" t="str">
        <f t="shared" ca="1" si="39"/>
        <v/>
      </c>
      <c r="L488" s="3">
        <f ca="1">IF(J487="买",B488/B487-1,0)-IF(K488=1,计算结果!B$17,0)</f>
        <v>3.2150162322430509E-2</v>
      </c>
      <c r="M488" s="2">
        <f t="shared" ca="1" si="38"/>
        <v>2.1985437072909768</v>
      </c>
      <c r="N488" s="3">
        <f ca="1">1-M488/MAX(M$2:M488)</f>
        <v>0</v>
      </c>
      <c r="P488" s="2"/>
    </row>
    <row r="489" spans="1:16" x14ac:dyDescent="0.15">
      <c r="A489" s="1">
        <v>39092</v>
      </c>
      <c r="B489" s="2">
        <v>2255.9699999999998</v>
      </c>
      <c r="C489" s="3">
        <f t="shared" si="36"/>
        <v>2.5398960951597216E-2</v>
      </c>
      <c r="D489" s="3">
        <f>1-B489/MAX(B$2:B489)</f>
        <v>0</v>
      </c>
      <c r="E489" s="4">
        <f>E488*(计算结果!B$18-1)/(计算结果!B$18+1)+B489*2/(计算结果!B$18+1)</f>
        <v>2060.7089024094703</v>
      </c>
      <c r="F489" s="4">
        <f>F488*(计算结果!B$19-1)/(计算结果!B$19+1)+B489*2/(计算结果!B$19+1)</f>
        <v>1936.1134072309828</v>
      </c>
      <c r="G489" s="11">
        <f t="shared" si="35"/>
        <v>124.59549517848745</v>
      </c>
      <c r="H489" s="11">
        <f>H488*(计算结果!B$20-1)/(计算结果!B$20+1)+G489*2/(计算结果!B$20+1)</f>
        <v>104.09680639634908</v>
      </c>
      <c r="I489" s="11">
        <f t="shared" si="37"/>
        <v>40.997377564276746</v>
      </c>
      <c r="J489" s="20" t="str">
        <f ca="1">IFERROR(IF(计算结果!B$22=1,IF(AND(G489&gt;0,H489&gt;0,G489&gt;H489,OFFSET(G489,-计算结果!B$21,0,1,1)&lt;OFFSET(H489,-计算结果!B$21,0,1,1)),"买",IF(AND(G489&lt;0,H489&lt;0,OFFSET(G489,-计算结果!B$21,0,1,1)&gt;OFFSET(H489,-计算结果!B$21,0,1,1)),"卖",J488)),IF(计算结果!B$22=2,IF(AND(H489&gt;OFFSET(H489,-计算结果!B$21,0,1,1),B489&lt;OFFSET(B489,-计算结果!B$21,0,1,1)),"买",IF(AND(H489&lt;OFFSET(H489,-计算结果!B$21,0,1,1),B489&gt;OFFSET(B489,-计算结果!B$21,0,1,1)),"卖",J488)),IF(计算结果!B$22=3,IF(AND(I489&gt;0,OFFSET(I489,-计算结果!B$21,0,1,1)&lt;0),"买",IF(AND(I489&lt;0,OFFSET(I489,-计算结果!B$21,0,1,1)&gt;0),"卖",J488)),""))),"买")</f>
        <v>买</v>
      </c>
      <c r="K489" s="4" t="str">
        <f t="shared" ca="1" si="39"/>
        <v/>
      </c>
      <c r="L489" s="3">
        <f ca="1">IF(J488="买",B489/B488-1,0)-IF(K489=1,计算结果!B$17,0)</f>
        <v>2.5398960951597216E-2</v>
      </c>
      <c r="M489" s="2">
        <f t="shared" ca="1" si="38"/>
        <v>2.2543844330628402</v>
      </c>
      <c r="N489" s="3">
        <f ca="1">1-M489/MAX(M$2:M489)</f>
        <v>0</v>
      </c>
      <c r="P489" s="2"/>
    </row>
    <row r="490" spans="1:16" x14ac:dyDescent="0.15">
      <c r="A490" s="1">
        <v>39093</v>
      </c>
      <c r="B490" s="2">
        <v>2231.63</v>
      </c>
      <c r="C490" s="3">
        <f t="shared" si="36"/>
        <v>-1.0789150564945338E-2</v>
      </c>
      <c r="D490" s="3">
        <f>1-B490/MAX(B$2:B490)</f>
        <v>1.0789150564945338E-2</v>
      </c>
      <c r="E490" s="4">
        <f>E489*(计算结果!B$18-1)/(计算结果!B$18+1)+B490*2/(计算结果!B$18+1)</f>
        <v>2087.0044558849363</v>
      </c>
      <c r="F490" s="4">
        <f>F489*(计算结果!B$19-1)/(计算结果!B$19+1)+B490*2/(计算结果!B$19+1)</f>
        <v>1958.003525213873</v>
      </c>
      <c r="G490" s="11">
        <f t="shared" si="35"/>
        <v>129.00093067106332</v>
      </c>
      <c r="H490" s="11">
        <f>H489*(计算结果!B$20-1)/(计算结果!B$20+1)+G490*2/(计算结果!B$20+1)</f>
        <v>109.07763125129193</v>
      </c>
      <c r="I490" s="11">
        <f t="shared" si="37"/>
        <v>39.846598839542764</v>
      </c>
      <c r="J490" s="20" t="str">
        <f ca="1">IFERROR(IF(计算结果!B$22=1,IF(AND(G490&gt;0,H490&gt;0,G490&gt;H490,OFFSET(G490,-计算结果!B$21,0,1,1)&lt;OFFSET(H490,-计算结果!B$21,0,1,1)),"买",IF(AND(G490&lt;0,H490&lt;0,OFFSET(G490,-计算结果!B$21,0,1,1)&gt;OFFSET(H490,-计算结果!B$21,0,1,1)),"卖",J489)),IF(计算结果!B$22=2,IF(AND(H490&gt;OFFSET(H490,-计算结果!B$21,0,1,1),B490&lt;OFFSET(B490,-计算结果!B$21,0,1,1)),"买",IF(AND(H490&lt;OFFSET(H490,-计算结果!B$21,0,1,1),B490&gt;OFFSET(B490,-计算结果!B$21,0,1,1)),"卖",J489)),IF(计算结果!B$22=3,IF(AND(I490&gt;0,OFFSET(I490,-计算结果!B$21,0,1,1)&lt;0),"买",IF(AND(I490&lt;0,OFFSET(I490,-计算结果!B$21,0,1,1)&gt;0),"卖",J489)),""))),"买")</f>
        <v>买</v>
      </c>
      <c r="K490" s="4" t="str">
        <f t="shared" ca="1" si="39"/>
        <v/>
      </c>
      <c r="L490" s="3">
        <f ca="1">IF(J489="买",B490/B489-1,0)-IF(K490=1,计算结果!B$17,0)</f>
        <v>-1.0789150564945338E-2</v>
      </c>
      <c r="M490" s="2">
        <f t="shared" ca="1" si="38"/>
        <v>2.2300615399832564</v>
      </c>
      <c r="N490" s="3">
        <f ca="1">1-M490/MAX(M$2:M490)</f>
        <v>1.0789150564945338E-2</v>
      </c>
      <c r="P490" s="2"/>
    </row>
    <row r="491" spans="1:16" x14ac:dyDescent="0.15">
      <c r="A491" s="1">
        <v>39094</v>
      </c>
      <c r="B491" s="2">
        <v>2173.75</v>
      </c>
      <c r="C491" s="3">
        <f t="shared" si="36"/>
        <v>-2.5936199101105561E-2</v>
      </c>
      <c r="D491" s="3">
        <f>1-B491/MAX(B$2:B491)</f>
        <v>3.6445520108866591E-2</v>
      </c>
      <c r="E491" s="4">
        <f>E490*(计算结果!B$18-1)/(计算结果!B$18+1)+B491*2/(计算结果!B$18+1)</f>
        <v>2100.3499242103308</v>
      </c>
      <c r="F491" s="4">
        <f>F490*(计算结果!B$19-1)/(计算结果!B$19+1)+B491*2/(计算结果!B$19+1)</f>
        <v>1973.984745568401</v>
      </c>
      <c r="G491" s="11">
        <f t="shared" si="35"/>
        <v>126.36517864192979</v>
      </c>
      <c r="H491" s="11">
        <f>H490*(计算结果!B$20-1)/(计算结果!B$20+1)+G491*2/(计算结果!B$20+1)</f>
        <v>112.53514072941951</v>
      </c>
      <c r="I491" s="11">
        <f t="shared" si="37"/>
        <v>27.660075825020556</v>
      </c>
      <c r="J491" s="20" t="str">
        <f ca="1">IFERROR(IF(计算结果!B$22=1,IF(AND(G491&gt;0,H491&gt;0,G491&gt;H491,OFFSET(G491,-计算结果!B$21,0,1,1)&lt;OFFSET(H491,-计算结果!B$21,0,1,1)),"买",IF(AND(G491&lt;0,H491&lt;0,OFFSET(G491,-计算结果!B$21,0,1,1)&gt;OFFSET(H491,-计算结果!B$21,0,1,1)),"卖",J490)),IF(计算结果!B$22=2,IF(AND(H491&gt;OFFSET(H491,-计算结果!B$21,0,1,1),B491&lt;OFFSET(B491,-计算结果!B$21,0,1,1)),"买",IF(AND(H491&lt;OFFSET(H491,-计算结果!B$21,0,1,1),B491&gt;OFFSET(B491,-计算结果!B$21,0,1,1)),"卖",J490)),IF(计算结果!B$22=3,IF(AND(I491&gt;0,OFFSET(I491,-计算结果!B$21,0,1,1)&lt;0),"买",IF(AND(I491&lt;0,OFFSET(I491,-计算结果!B$21,0,1,1)&gt;0),"卖",J490)),""))),"买")</f>
        <v>买</v>
      </c>
      <c r="K491" s="4" t="str">
        <f t="shared" ca="1" si="39"/>
        <v/>
      </c>
      <c r="L491" s="3">
        <f ca="1">IF(J490="买",B491/B490-1,0)-IF(K491=1,计算结果!B$17,0)</f>
        <v>-2.5936199101105561E-2</v>
      </c>
      <c r="M491" s="2">
        <f t="shared" ca="1" si="38"/>
        <v>2.1722222198745325</v>
      </c>
      <c r="N491" s="3">
        <f ca="1">1-M491/MAX(M$2:M491)</f>
        <v>3.6445520108866702E-2</v>
      </c>
      <c r="P491" s="2"/>
    </row>
    <row r="492" spans="1:16" x14ac:dyDescent="0.15">
      <c r="A492" s="1">
        <v>39097</v>
      </c>
      <c r="B492" s="2">
        <v>2287.34</v>
      </c>
      <c r="C492" s="3">
        <f t="shared" si="36"/>
        <v>5.225531914893633E-2</v>
      </c>
      <c r="D492" s="3">
        <f>1-B492/MAX(B$2:B492)</f>
        <v>0</v>
      </c>
      <c r="E492" s="4">
        <f>E491*(计算结果!B$18-1)/(计算结果!B$18+1)+B492*2/(计算结果!B$18+1)</f>
        <v>2129.1176281779722</v>
      </c>
      <c r="F492" s="4">
        <f>F491*(计算结果!B$19-1)/(计算结果!B$19+1)+B492*2/(计算结果!B$19+1)</f>
        <v>1997.1962458966673</v>
      </c>
      <c r="G492" s="11">
        <f t="shared" si="35"/>
        <v>131.92138228130489</v>
      </c>
      <c r="H492" s="11">
        <f>H491*(计算结果!B$20-1)/(计算结果!B$20+1)+G492*2/(计算结果!B$20+1)</f>
        <v>116.41238903979658</v>
      </c>
      <c r="I492" s="11">
        <f t="shared" si="37"/>
        <v>31.017986483016614</v>
      </c>
      <c r="J492" s="20" t="str">
        <f ca="1">IFERROR(IF(计算结果!B$22=1,IF(AND(G492&gt;0,H492&gt;0,G492&gt;H492,OFFSET(G492,-计算结果!B$21,0,1,1)&lt;OFFSET(H492,-计算结果!B$21,0,1,1)),"买",IF(AND(G492&lt;0,H492&lt;0,OFFSET(G492,-计算结果!B$21,0,1,1)&gt;OFFSET(H492,-计算结果!B$21,0,1,1)),"卖",J491)),IF(计算结果!B$22=2,IF(AND(H492&gt;OFFSET(H492,-计算结果!B$21,0,1,1),B492&lt;OFFSET(B492,-计算结果!B$21,0,1,1)),"买",IF(AND(H492&lt;OFFSET(H492,-计算结果!B$21,0,1,1),B492&gt;OFFSET(B492,-计算结果!B$21,0,1,1)),"卖",J491)),IF(计算结果!B$22=3,IF(AND(I492&gt;0,OFFSET(I492,-计算结果!B$21,0,1,1)&lt;0),"买",IF(AND(I492&lt;0,OFFSET(I492,-计算结果!B$21,0,1,1)&gt;0),"卖",J491)),""))),"买")</f>
        <v>买</v>
      </c>
      <c r="K492" s="4" t="str">
        <f t="shared" ca="1" si="39"/>
        <v/>
      </c>
      <c r="L492" s="3">
        <f ca="1">IF(J491="买",B492/B491-1,0)-IF(K492=1,计算结果!B$17,0)</f>
        <v>5.225531914893633E-2</v>
      </c>
      <c r="M492" s="2">
        <f t="shared" ca="1" si="38"/>
        <v>2.285732385236487</v>
      </c>
      <c r="N492" s="3">
        <f ca="1">1-M492/MAX(M$2:M492)</f>
        <v>0</v>
      </c>
      <c r="P492" s="2"/>
    </row>
    <row r="493" spans="1:16" x14ac:dyDescent="0.15">
      <c r="A493" s="1">
        <v>39098</v>
      </c>
      <c r="B493" s="2">
        <v>2353.87</v>
      </c>
      <c r="C493" s="3">
        <f t="shared" si="36"/>
        <v>2.908618744917657E-2</v>
      </c>
      <c r="D493" s="3">
        <f>1-B493/MAX(B$2:B493)</f>
        <v>0</v>
      </c>
      <c r="E493" s="4">
        <f>E492*(计算结果!B$18-1)/(计算结果!B$18+1)+B493*2/(计算结果!B$18+1)</f>
        <v>2163.6949161505918</v>
      </c>
      <c r="F493" s="4">
        <f>F492*(计算结果!B$19-1)/(计算结果!B$19+1)+B493*2/(计算结果!B$19+1)</f>
        <v>2023.6165239783957</v>
      </c>
      <c r="G493" s="11">
        <f t="shared" si="35"/>
        <v>140.07839217219612</v>
      </c>
      <c r="H493" s="11">
        <f>H492*(计算结果!B$20-1)/(计算结果!B$20+1)+G493*2/(计算结果!B$20+1)</f>
        <v>121.14558966627649</v>
      </c>
      <c r="I493" s="11">
        <f t="shared" si="37"/>
        <v>37.86560501183925</v>
      </c>
      <c r="J493" s="20" t="str">
        <f ca="1">IFERROR(IF(计算结果!B$22=1,IF(AND(G493&gt;0,H493&gt;0,G493&gt;H493,OFFSET(G493,-计算结果!B$21,0,1,1)&lt;OFFSET(H493,-计算结果!B$21,0,1,1)),"买",IF(AND(G493&lt;0,H493&lt;0,OFFSET(G493,-计算结果!B$21,0,1,1)&gt;OFFSET(H493,-计算结果!B$21,0,1,1)),"卖",J492)),IF(计算结果!B$22=2,IF(AND(H493&gt;OFFSET(H493,-计算结果!B$21,0,1,1),B493&lt;OFFSET(B493,-计算结果!B$21,0,1,1)),"买",IF(AND(H493&lt;OFFSET(H493,-计算结果!B$21,0,1,1),B493&gt;OFFSET(B493,-计算结果!B$21,0,1,1)),"卖",J492)),IF(计算结果!B$22=3,IF(AND(I493&gt;0,OFFSET(I493,-计算结果!B$21,0,1,1)&lt;0),"买",IF(AND(I493&lt;0,OFFSET(I493,-计算结果!B$21,0,1,1)&gt;0),"卖",J492)),""))),"买")</f>
        <v>买</v>
      </c>
      <c r="K493" s="4" t="str">
        <f t="shared" ca="1" si="39"/>
        <v/>
      </c>
      <c r="L493" s="3">
        <f ca="1">IF(J492="买",B493/B492-1,0)-IF(K493=1,计算结果!B$17,0)</f>
        <v>2.908618744917657E-2</v>
      </c>
      <c r="M493" s="2">
        <f t="shared" ca="1" si="38"/>
        <v>2.352215625852129</v>
      </c>
      <c r="N493" s="3">
        <f ca="1">1-M493/MAX(M$2:M493)</f>
        <v>0</v>
      </c>
      <c r="P493" s="2"/>
    </row>
    <row r="494" spans="1:16" x14ac:dyDescent="0.15">
      <c r="A494" s="1">
        <v>39099</v>
      </c>
      <c r="B494" s="2">
        <v>2308.9299999999998</v>
      </c>
      <c r="C494" s="3">
        <f t="shared" si="36"/>
        <v>-1.9091963447429139E-2</v>
      </c>
      <c r="D494" s="3">
        <f>1-B494/MAX(B$2:B494)</f>
        <v>1.9091963447429139E-2</v>
      </c>
      <c r="E494" s="4">
        <f>E493*(计算结果!B$18-1)/(计算结果!B$18+1)+B494*2/(计算结果!B$18+1)</f>
        <v>2186.0387752043471</v>
      </c>
      <c r="F494" s="4">
        <f>F493*(计算结果!B$19-1)/(计算结果!B$19+1)+B494*2/(计算结果!B$19+1)</f>
        <v>2044.7508555355514</v>
      </c>
      <c r="G494" s="11">
        <f t="shared" si="35"/>
        <v>141.28791966879567</v>
      </c>
      <c r="H494" s="11">
        <f>H493*(计算结果!B$20-1)/(计算结果!B$20+1)+G494*2/(计算结果!B$20+1)</f>
        <v>125.17405566678033</v>
      </c>
      <c r="I494" s="11">
        <f t="shared" si="37"/>
        <v>32.227728004030666</v>
      </c>
      <c r="J494" s="20" t="str">
        <f ca="1">IFERROR(IF(计算结果!B$22=1,IF(AND(G494&gt;0,H494&gt;0,G494&gt;H494,OFFSET(G494,-计算结果!B$21,0,1,1)&lt;OFFSET(H494,-计算结果!B$21,0,1,1)),"买",IF(AND(G494&lt;0,H494&lt;0,OFFSET(G494,-计算结果!B$21,0,1,1)&gt;OFFSET(H494,-计算结果!B$21,0,1,1)),"卖",J493)),IF(计算结果!B$22=2,IF(AND(H494&gt;OFFSET(H494,-计算结果!B$21,0,1,1),B494&lt;OFFSET(B494,-计算结果!B$21,0,1,1)),"买",IF(AND(H494&lt;OFFSET(H494,-计算结果!B$21,0,1,1),B494&gt;OFFSET(B494,-计算结果!B$21,0,1,1)),"卖",J493)),IF(计算结果!B$22=3,IF(AND(I494&gt;0,OFFSET(I494,-计算结果!B$21,0,1,1)&lt;0),"买",IF(AND(I494&lt;0,OFFSET(I494,-计算结果!B$21,0,1,1)&gt;0),"卖",J493)),""))),"买")</f>
        <v>买</v>
      </c>
      <c r="K494" s="4" t="str">
        <f t="shared" ca="1" si="39"/>
        <v/>
      </c>
      <c r="L494" s="3">
        <f ca="1">IF(J493="买",B494/B493-1,0)-IF(K494=1,计算结果!B$17,0)</f>
        <v>-1.9091963447429139E-2</v>
      </c>
      <c r="M494" s="2">
        <f t="shared" ca="1" si="38"/>
        <v>2.3073072111028883</v>
      </c>
      <c r="N494" s="3">
        <f ca="1">1-M494/MAX(M$2:M494)</f>
        <v>1.909196344742925E-2</v>
      </c>
      <c r="P494" s="2"/>
    </row>
    <row r="495" spans="1:16" x14ac:dyDescent="0.15">
      <c r="A495" s="1">
        <v>39100</v>
      </c>
      <c r="B495" s="2">
        <v>2317.09</v>
      </c>
      <c r="C495" s="3">
        <f t="shared" si="36"/>
        <v>3.5341045419308159E-3</v>
      </c>
      <c r="D495" s="3">
        <f>1-B495/MAX(B$2:B495)</f>
        <v>1.5625331900232298E-2</v>
      </c>
      <c r="E495" s="4">
        <f>E494*(计算结果!B$18-1)/(计算结果!B$18+1)+B495*2/(计算结果!B$18+1)</f>
        <v>2206.2005020959859</v>
      </c>
      <c r="F495" s="4">
        <f>F494*(计算结果!B$19-1)/(计算结果!B$19+1)+B495*2/(计算结果!B$19+1)</f>
        <v>2064.9241254958811</v>
      </c>
      <c r="G495" s="11">
        <f t="shared" si="35"/>
        <v>141.27637660010487</v>
      </c>
      <c r="H495" s="11">
        <f>H494*(计算结果!B$20-1)/(计算结果!B$20+1)+G495*2/(计算结果!B$20+1)</f>
        <v>128.39451985344525</v>
      </c>
      <c r="I495" s="11">
        <f t="shared" si="37"/>
        <v>25.763713493319244</v>
      </c>
      <c r="J495" s="20" t="str">
        <f ca="1">IFERROR(IF(计算结果!B$22=1,IF(AND(G495&gt;0,H495&gt;0,G495&gt;H495,OFFSET(G495,-计算结果!B$21,0,1,1)&lt;OFFSET(H495,-计算结果!B$21,0,1,1)),"买",IF(AND(G495&lt;0,H495&lt;0,OFFSET(G495,-计算结果!B$21,0,1,1)&gt;OFFSET(H495,-计算结果!B$21,0,1,1)),"卖",J494)),IF(计算结果!B$22=2,IF(AND(H495&gt;OFFSET(H495,-计算结果!B$21,0,1,1),B495&lt;OFFSET(B495,-计算结果!B$21,0,1,1)),"买",IF(AND(H495&lt;OFFSET(H495,-计算结果!B$21,0,1,1),B495&gt;OFFSET(B495,-计算结果!B$21,0,1,1)),"卖",J494)),IF(计算结果!B$22=3,IF(AND(I495&gt;0,OFFSET(I495,-计算结果!B$21,0,1,1)&lt;0),"买",IF(AND(I495&lt;0,OFFSET(I495,-计算结果!B$21,0,1,1)&gt;0),"卖",J494)),""))),"买")</f>
        <v>买</v>
      </c>
      <c r="K495" s="4" t="str">
        <f t="shared" ca="1" si="39"/>
        <v/>
      </c>
      <c r="L495" s="3">
        <f ca="1">IF(J494="买",B495/B494-1,0)-IF(K495=1,计算结果!B$17,0)</f>
        <v>3.5341045419308159E-3</v>
      </c>
      <c r="M495" s="2">
        <f t="shared" ca="1" si="38"/>
        <v>2.3154614759972767</v>
      </c>
      <c r="N495" s="3">
        <f ca="1">1-M495/MAX(M$2:M495)</f>
        <v>1.5625331900232298E-2</v>
      </c>
      <c r="P495" s="2"/>
    </row>
    <row r="496" spans="1:16" x14ac:dyDescent="0.15">
      <c r="A496" s="1">
        <v>39101</v>
      </c>
      <c r="B496" s="2">
        <v>2396.09</v>
      </c>
      <c r="C496" s="3">
        <f t="shared" si="36"/>
        <v>3.409448920844671E-2</v>
      </c>
      <c r="D496" s="3">
        <f>1-B496/MAX(B$2:B496)</f>
        <v>0</v>
      </c>
      <c r="E496" s="4">
        <f>E495*(计算结果!B$18-1)/(计算结果!B$18+1)+B496*2/(计算结果!B$18+1)</f>
        <v>2235.4142710042961</v>
      </c>
      <c r="F496" s="4">
        <f>F495*(计算结果!B$19-1)/(计算结果!B$19+1)+B496*2/(计算结果!B$19+1)</f>
        <v>2089.4549310147045</v>
      </c>
      <c r="G496" s="11">
        <f t="shared" si="35"/>
        <v>145.95933998959163</v>
      </c>
      <c r="H496" s="11">
        <f>H495*(计算结果!B$20-1)/(计算结果!B$20+1)+G496*2/(计算结果!B$20+1)</f>
        <v>131.90748388067453</v>
      </c>
      <c r="I496" s="11">
        <f t="shared" si="37"/>
        <v>28.103712217834186</v>
      </c>
      <c r="J496" s="20" t="str">
        <f ca="1">IFERROR(IF(计算结果!B$22=1,IF(AND(G496&gt;0,H496&gt;0,G496&gt;H496,OFFSET(G496,-计算结果!B$21,0,1,1)&lt;OFFSET(H496,-计算结果!B$21,0,1,1)),"买",IF(AND(G496&lt;0,H496&lt;0,OFFSET(G496,-计算结果!B$21,0,1,1)&gt;OFFSET(H496,-计算结果!B$21,0,1,1)),"卖",J495)),IF(计算结果!B$22=2,IF(AND(H496&gt;OFFSET(H496,-计算结果!B$21,0,1,1),B496&lt;OFFSET(B496,-计算结果!B$21,0,1,1)),"买",IF(AND(H496&lt;OFFSET(H496,-计算结果!B$21,0,1,1),B496&gt;OFFSET(B496,-计算结果!B$21,0,1,1)),"卖",J495)),IF(计算结果!B$22=3,IF(AND(I496&gt;0,OFFSET(I496,-计算结果!B$21,0,1,1)&lt;0),"买",IF(AND(I496&lt;0,OFFSET(I496,-计算结果!B$21,0,1,1)&gt;0),"卖",J495)),""))),"买")</f>
        <v>买</v>
      </c>
      <c r="K496" s="4" t="str">
        <f t="shared" ca="1" si="39"/>
        <v/>
      </c>
      <c r="L496" s="3">
        <f ca="1">IF(J495="买",B496/B495-1,0)-IF(K496=1,计算结果!B$17,0)</f>
        <v>3.409448920844671E-2</v>
      </c>
      <c r="M496" s="2">
        <f t="shared" ca="1" si="38"/>
        <v>2.3944059523032402</v>
      </c>
      <c r="N496" s="3">
        <f ca="1">1-M496/MAX(M$2:M496)</f>
        <v>0</v>
      </c>
      <c r="P496" s="2"/>
    </row>
    <row r="497" spans="1:16" x14ac:dyDescent="0.15">
      <c r="A497" s="1">
        <v>39104</v>
      </c>
      <c r="B497" s="2">
        <v>2491.31</v>
      </c>
      <c r="C497" s="3">
        <f t="shared" si="36"/>
        <v>3.9739742664090194E-2</v>
      </c>
      <c r="D497" s="3">
        <f>1-B497/MAX(B$2:B497)</f>
        <v>0</v>
      </c>
      <c r="E497" s="4">
        <f>E496*(计算结果!B$18-1)/(计算结果!B$18+1)+B497*2/(计算结果!B$18+1)</f>
        <v>2274.7828446959429</v>
      </c>
      <c r="F497" s="4">
        <f>F496*(计算结果!B$19-1)/(计算结果!B$19+1)+B497*2/(计算结果!B$19+1)</f>
        <v>2119.2219731617633</v>
      </c>
      <c r="G497" s="11">
        <f t="shared" si="35"/>
        <v>155.56087153417957</v>
      </c>
      <c r="H497" s="11">
        <f>H496*(计算结果!B$20-1)/(计算结果!B$20+1)+G497*2/(计算结果!B$20+1)</f>
        <v>136.63816141137553</v>
      </c>
      <c r="I497" s="11">
        <f t="shared" si="37"/>
        <v>37.845420245608068</v>
      </c>
      <c r="J497" s="20" t="str">
        <f ca="1">IFERROR(IF(计算结果!B$22=1,IF(AND(G497&gt;0,H497&gt;0,G497&gt;H497,OFFSET(G497,-计算结果!B$21,0,1,1)&lt;OFFSET(H497,-计算结果!B$21,0,1,1)),"买",IF(AND(G497&lt;0,H497&lt;0,OFFSET(G497,-计算结果!B$21,0,1,1)&gt;OFFSET(H497,-计算结果!B$21,0,1,1)),"卖",J496)),IF(计算结果!B$22=2,IF(AND(H497&gt;OFFSET(H497,-计算结果!B$21,0,1,1),B497&lt;OFFSET(B497,-计算结果!B$21,0,1,1)),"买",IF(AND(H497&lt;OFFSET(H497,-计算结果!B$21,0,1,1),B497&gt;OFFSET(B497,-计算结果!B$21,0,1,1)),"卖",J496)),IF(计算结果!B$22=3,IF(AND(I497&gt;0,OFFSET(I497,-计算结果!B$21,0,1,1)&lt;0),"买",IF(AND(I497&lt;0,OFFSET(I497,-计算结果!B$21,0,1,1)&gt;0),"卖",J496)),""))),"买")</f>
        <v>买</v>
      </c>
      <c r="K497" s="4" t="str">
        <f t="shared" ca="1" si="39"/>
        <v/>
      </c>
      <c r="L497" s="3">
        <f ca="1">IF(J496="买",B497/B496-1,0)-IF(K497=1,计算结果!B$17,0)</f>
        <v>3.9739742664090194E-2</v>
      </c>
      <c r="M497" s="2">
        <f t="shared" ca="1" si="38"/>
        <v>2.4895590286811369</v>
      </c>
      <c r="N497" s="3">
        <f ca="1">1-M497/MAX(M$2:M497)</f>
        <v>0</v>
      </c>
      <c r="P497" s="2"/>
    </row>
    <row r="498" spans="1:16" x14ac:dyDescent="0.15">
      <c r="A498" s="1">
        <v>39105</v>
      </c>
      <c r="B498" s="2">
        <v>2508.13</v>
      </c>
      <c r="C498" s="3">
        <f t="shared" si="36"/>
        <v>6.7514681031264345E-3</v>
      </c>
      <c r="D498" s="3">
        <f>1-B498/MAX(B$2:B498)</f>
        <v>0</v>
      </c>
      <c r="E498" s="4">
        <f>E497*(计算结果!B$18-1)/(计算结果!B$18+1)+B498*2/(计算结果!B$18+1)</f>
        <v>2310.6824070504131</v>
      </c>
      <c r="F498" s="4">
        <f>F497*(计算结果!B$19-1)/(计算结果!B$19+1)+B498*2/(计算结果!B$19+1)</f>
        <v>2148.029975149781</v>
      </c>
      <c r="G498" s="11">
        <f t="shared" si="35"/>
        <v>162.65243190063211</v>
      </c>
      <c r="H498" s="11">
        <f>H497*(计算结果!B$20-1)/(计算结果!B$20+1)+G498*2/(计算结果!B$20+1)</f>
        <v>141.84101550922685</v>
      </c>
      <c r="I498" s="11">
        <f t="shared" si="37"/>
        <v>41.622832782810519</v>
      </c>
      <c r="J498" s="20" t="str">
        <f ca="1">IFERROR(IF(计算结果!B$22=1,IF(AND(G498&gt;0,H498&gt;0,G498&gt;H498,OFFSET(G498,-计算结果!B$21,0,1,1)&lt;OFFSET(H498,-计算结果!B$21,0,1,1)),"买",IF(AND(G498&lt;0,H498&lt;0,OFFSET(G498,-计算结果!B$21,0,1,1)&gt;OFFSET(H498,-计算结果!B$21,0,1,1)),"卖",J497)),IF(计算结果!B$22=2,IF(AND(H498&gt;OFFSET(H498,-计算结果!B$21,0,1,1),B498&lt;OFFSET(B498,-计算结果!B$21,0,1,1)),"买",IF(AND(H498&lt;OFFSET(H498,-计算结果!B$21,0,1,1),B498&gt;OFFSET(B498,-计算结果!B$21,0,1,1)),"卖",J497)),IF(计算结果!B$22=3,IF(AND(I498&gt;0,OFFSET(I498,-计算结果!B$21,0,1,1)&lt;0),"买",IF(AND(I498&lt;0,OFFSET(I498,-计算结果!B$21,0,1,1)&gt;0),"卖",J497)),""))),"买")</f>
        <v>买</v>
      </c>
      <c r="K498" s="4" t="str">
        <f t="shared" ca="1" si="39"/>
        <v/>
      </c>
      <c r="L498" s="3">
        <f ca="1">IF(J497="买",B498/B497-1,0)-IF(K498=1,计算结果!B$17,0)</f>
        <v>6.7514681031264345E-3</v>
      </c>
      <c r="M498" s="2">
        <f t="shared" ca="1" si="38"/>
        <v>2.5063672070541281</v>
      </c>
      <c r="N498" s="3">
        <f ca="1">1-M498/MAX(M$2:M498)</f>
        <v>0</v>
      </c>
      <c r="P498" s="2"/>
    </row>
    <row r="499" spans="1:16" x14ac:dyDescent="0.15">
      <c r="A499" s="1">
        <v>39106</v>
      </c>
      <c r="B499" s="2">
        <v>2536.4299999999998</v>
      </c>
      <c r="C499" s="3">
        <f t="shared" si="36"/>
        <v>1.1283306686654893E-2</v>
      </c>
      <c r="D499" s="3">
        <f>1-B499/MAX(B$2:B499)</f>
        <v>0</v>
      </c>
      <c r="E499" s="4">
        <f>E498*(计算结果!B$18-1)/(计算结果!B$18+1)+B499*2/(计算结果!B$18+1)</f>
        <v>2345.4128059657342</v>
      </c>
      <c r="F499" s="4">
        <f>F498*(计算结果!B$19-1)/(计算结果!B$19+1)+B499*2/(计算结果!B$19+1)</f>
        <v>2176.8003473609083</v>
      </c>
      <c r="G499" s="11">
        <f t="shared" si="35"/>
        <v>168.61245860482586</v>
      </c>
      <c r="H499" s="11">
        <f>H498*(计算结果!B$20-1)/(计算结果!B$20+1)+G499*2/(计算结果!B$20+1)</f>
        <v>147.19530412834666</v>
      </c>
      <c r="I499" s="11">
        <f t="shared" si="37"/>
        <v>42.834308952958395</v>
      </c>
      <c r="J499" s="20" t="str">
        <f ca="1">IFERROR(IF(计算结果!B$22=1,IF(AND(G499&gt;0,H499&gt;0,G499&gt;H499,OFFSET(G499,-计算结果!B$21,0,1,1)&lt;OFFSET(H499,-计算结果!B$21,0,1,1)),"买",IF(AND(G499&lt;0,H499&lt;0,OFFSET(G499,-计算结果!B$21,0,1,1)&gt;OFFSET(H499,-计算结果!B$21,0,1,1)),"卖",J498)),IF(计算结果!B$22=2,IF(AND(H499&gt;OFFSET(H499,-计算结果!B$21,0,1,1),B499&lt;OFFSET(B499,-计算结果!B$21,0,1,1)),"买",IF(AND(H499&lt;OFFSET(H499,-计算结果!B$21,0,1,1),B499&gt;OFFSET(B499,-计算结果!B$21,0,1,1)),"卖",J498)),IF(计算结果!B$22=3,IF(AND(I499&gt;0,OFFSET(I499,-计算结果!B$21,0,1,1)&lt;0),"买",IF(AND(I499&lt;0,OFFSET(I499,-计算结果!B$21,0,1,1)&gt;0),"卖",J498)),""))),"买")</f>
        <v>买</v>
      </c>
      <c r="K499" s="4" t="str">
        <f t="shared" ca="1" si="39"/>
        <v/>
      </c>
      <c r="L499" s="3">
        <f ca="1">IF(J498="买",B499/B498-1,0)-IF(K499=1,计算结果!B$17,0)</f>
        <v>1.1283306686654893E-2</v>
      </c>
      <c r="M499" s="2">
        <f t="shared" ca="1" si="38"/>
        <v>2.5346473169206947</v>
      </c>
      <c r="N499" s="3">
        <f ca="1">1-M499/MAX(M$2:M499)</f>
        <v>0</v>
      </c>
      <c r="P499" s="2"/>
    </row>
    <row r="500" spans="1:16" x14ac:dyDescent="0.15">
      <c r="A500" s="1">
        <v>39107</v>
      </c>
      <c r="B500" s="2">
        <v>2452.83</v>
      </c>
      <c r="C500" s="3">
        <f t="shared" si="36"/>
        <v>-3.2959711089996513E-2</v>
      </c>
      <c r="D500" s="3">
        <f>1-B500/MAX(B$2:B500)</f>
        <v>3.2959711089996513E-2</v>
      </c>
      <c r="E500" s="4">
        <f>E499*(计算结果!B$18-1)/(计算结果!B$18+1)+B500*2/(计算结果!B$18+1)</f>
        <v>2361.9385281248519</v>
      </c>
      <c r="F500" s="4">
        <f>F499*(计算结果!B$19-1)/(计算结果!B$19+1)+B500*2/(计算结果!B$19+1)</f>
        <v>2197.2469882971372</v>
      </c>
      <c r="G500" s="11">
        <f t="shared" si="35"/>
        <v>164.69153982771468</v>
      </c>
      <c r="H500" s="11">
        <f>H499*(计算结果!B$20-1)/(计算结果!B$20+1)+G500*2/(计算结果!B$20+1)</f>
        <v>150.69455126822027</v>
      </c>
      <c r="I500" s="11">
        <f t="shared" si="37"/>
        <v>27.993977118988823</v>
      </c>
      <c r="J500" s="20" t="str">
        <f ca="1">IFERROR(IF(计算结果!B$22=1,IF(AND(G500&gt;0,H500&gt;0,G500&gt;H500,OFFSET(G500,-计算结果!B$21,0,1,1)&lt;OFFSET(H500,-计算结果!B$21,0,1,1)),"买",IF(AND(G500&lt;0,H500&lt;0,OFFSET(G500,-计算结果!B$21,0,1,1)&gt;OFFSET(H500,-计算结果!B$21,0,1,1)),"卖",J499)),IF(计算结果!B$22=2,IF(AND(H500&gt;OFFSET(H500,-计算结果!B$21,0,1,1),B500&lt;OFFSET(B500,-计算结果!B$21,0,1,1)),"买",IF(AND(H500&lt;OFFSET(H500,-计算结果!B$21,0,1,1),B500&gt;OFFSET(B500,-计算结果!B$21,0,1,1)),"卖",J499)),IF(计算结果!B$22=3,IF(AND(I500&gt;0,OFFSET(I500,-计算结果!B$21,0,1,1)&lt;0),"买",IF(AND(I500&lt;0,OFFSET(I500,-计算结果!B$21,0,1,1)&gt;0),"卖",J499)),""))),"买")</f>
        <v>买</v>
      </c>
      <c r="K500" s="4" t="str">
        <f t="shared" ca="1" si="39"/>
        <v/>
      </c>
      <c r="L500" s="3">
        <f ca="1">IF(J499="买",B500/B499-1,0)-IF(K500=1,计算结果!B$17,0)</f>
        <v>-3.2959711089996513E-2</v>
      </c>
      <c r="M500" s="2">
        <f t="shared" ca="1" si="38"/>
        <v>2.4511060736399539</v>
      </c>
      <c r="N500" s="3">
        <f ca="1">1-M500/MAX(M$2:M500)</f>
        <v>3.2959711089996402E-2</v>
      </c>
      <c r="P500" s="2"/>
    </row>
    <row r="501" spans="1:16" x14ac:dyDescent="0.15">
      <c r="A501" s="1">
        <v>39108</v>
      </c>
      <c r="B501" s="2">
        <v>2512.92</v>
      </c>
      <c r="C501" s="3">
        <f t="shared" si="36"/>
        <v>2.4498232653710206E-2</v>
      </c>
      <c r="D501" s="3">
        <f>1-B501/MAX(B$2:B501)</f>
        <v>9.2689331067681291E-3</v>
      </c>
      <c r="E501" s="4">
        <f>E500*(计算结果!B$18-1)/(计算结果!B$18+1)+B501*2/(计算结果!B$18+1)</f>
        <v>2385.1664468748745</v>
      </c>
      <c r="F501" s="4">
        <f>F500*(计算结果!B$19-1)/(计算结果!B$19+1)+B501*2/(计算结果!B$19+1)</f>
        <v>2220.6301743492008</v>
      </c>
      <c r="G501" s="11">
        <f t="shared" si="35"/>
        <v>164.53627252567367</v>
      </c>
      <c r="H501" s="11">
        <f>H500*(计算结果!B$20-1)/(计算结果!B$20+1)+G501*2/(计算结果!B$20+1)</f>
        <v>153.46289551971094</v>
      </c>
      <c r="I501" s="11">
        <f t="shared" si="37"/>
        <v>22.146754011925452</v>
      </c>
      <c r="J501" s="20" t="str">
        <f ca="1">IFERROR(IF(计算结果!B$22=1,IF(AND(G501&gt;0,H501&gt;0,G501&gt;H501,OFFSET(G501,-计算结果!B$21,0,1,1)&lt;OFFSET(H501,-计算结果!B$21,0,1,1)),"买",IF(AND(G501&lt;0,H501&lt;0,OFFSET(G501,-计算结果!B$21,0,1,1)&gt;OFFSET(H501,-计算结果!B$21,0,1,1)),"卖",J500)),IF(计算结果!B$22=2,IF(AND(H501&gt;OFFSET(H501,-计算结果!B$21,0,1,1),B501&lt;OFFSET(B501,-计算结果!B$21,0,1,1)),"买",IF(AND(H501&lt;OFFSET(H501,-计算结果!B$21,0,1,1),B501&gt;OFFSET(B501,-计算结果!B$21,0,1,1)),"卖",J500)),IF(计算结果!B$22=3,IF(AND(I501&gt;0,OFFSET(I501,-计算结果!B$21,0,1,1)&lt;0),"买",IF(AND(I501&lt;0,OFFSET(I501,-计算结果!B$21,0,1,1)&gt;0),"卖",J500)),""))),"买")</f>
        <v>买</v>
      </c>
      <c r="K501" s="4" t="str">
        <f t="shared" ca="1" si="39"/>
        <v/>
      </c>
      <c r="L501" s="3">
        <f ca="1">IF(J500="买",B501/B500-1,0)-IF(K501=1,计算结果!B$17,0)</f>
        <v>2.4498232653710206E-2</v>
      </c>
      <c r="M501" s="2">
        <f t="shared" ca="1" si="38"/>
        <v>2.5111538404909077</v>
      </c>
      <c r="N501" s="3">
        <f ca="1">1-M501/MAX(M$2:M501)</f>
        <v>9.2689331067680181E-3</v>
      </c>
      <c r="P501" s="2"/>
    </row>
    <row r="502" spans="1:16" x14ac:dyDescent="0.15">
      <c r="A502" s="1">
        <v>39111</v>
      </c>
      <c r="B502" s="2">
        <v>2576.92</v>
      </c>
      <c r="C502" s="3">
        <f t="shared" si="36"/>
        <v>2.5468379415182429E-2</v>
      </c>
      <c r="D502" s="3">
        <f>1-B502/MAX(B$2:B502)</f>
        <v>0</v>
      </c>
      <c r="E502" s="4">
        <f>E501*(计算结果!B$18-1)/(计算结果!B$18+1)+B502*2/(计算结果!B$18+1)</f>
        <v>2414.6669935095092</v>
      </c>
      <c r="F502" s="4">
        <f>F501*(计算结果!B$19-1)/(计算结果!B$19+1)+B502*2/(计算结果!B$19+1)</f>
        <v>2247.0220132862974</v>
      </c>
      <c r="G502" s="11">
        <f t="shared" si="35"/>
        <v>167.64498022321186</v>
      </c>
      <c r="H502" s="11">
        <f>H501*(计算结果!B$20-1)/(计算结果!B$20+1)+G502*2/(计算结果!B$20+1)</f>
        <v>156.2993124604111</v>
      </c>
      <c r="I502" s="11">
        <f t="shared" si="37"/>
        <v>22.691335525601517</v>
      </c>
      <c r="J502" s="20" t="str">
        <f ca="1">IFERROR(IF(计算结果!B$22=1,IF(AND(G502&gt;0,H502&gt;0,G502&gt;H502,OFFSET(G502,-计算结果!B$21,0,1,1)&lt;OFFSET(H502,-计算结果!B$21,0,1,1)),"买",IF(AND(G502&lt;0,H502&lt;0,OFFSET(G502,-计算结果!B$21,0,1,1)&gt;OFFSET(H502,-计算结果!B$21,0,1,1)),"卖",J501)),IF(计算结果!B$22=2,IF(AND(H502&gt;OFFSET(H502,-计算结果!B$21,0,1,1),B502&lt;OFFSET(B502,-计算结果!B$21,0,1,1)),"买",IF(AND(H502&lt;OFFSET(H502,-计算结果!B$21,0,1,1),B502&gt;OFFSET(B502,-计算结果!B$21,0,1,1)),"卖",J501)),IF(计算结果!B$22=3,IF(AND(I502&gt;0,OFFSET(I502,-计算结果!B$21,0,1,1)&lt;0),"买",IF(AND(I502&lt;0,OFFSET(I502,-计算结果!B$21,0,1,1)&gt;0),"卖",J501)),""))),"买")</f>
        <v>买</v>
      </c>
      <c r="K502" s="4" t="str">
        <f t="shared" ca="1" si="39"/>
        <v/>
      </c>
      <c r="L502" s="3">
        <f ca="1">IF(J501="买",B502/B501-1,0)-IF(K502=1,计算结果!B$17,0)</f>
        <v>2.5468379415182429E-2</v>
      </c>
      <c r="M502" s="2">
        <f t="shared" ca="1" si="38"/>
        <v>2.5751088592704225</v>
      </c>
      <c r="N502" s="3">
        <f ca="1">1-M502/MAX(M$2:M502)</f>
        <v>0</v>
      </c>
      <c r="P502" s="2"/>
    </row>
    <row r="503" spans="1:16" x14ac:dyDescent="0.15">
      <c r="A503" s="1">
        <v>39112</v>
      </c>
      <c r="B503" s="2">
        <v>2551.88</v>
      </c>
      <c r="C503" s="3">
        <f t="shared" si="36"/>
        <v>-9.7170265277928269E-3</v>
      </c>
      <c r="D503" s="3">
        <f>1-B503/MAX(B$2:B503)</f>
        <v>9.7170265277928269E-3</v>
      </c>
      <c r="E503" s="4">
        <f>E502*(计算结果!B$18-1)/(计算结果!B$18+1)+B503*2/(计算结果!B$18+1)</f>
        <v>2435.7766868157387</v>
      </c>
      <c r="F503" s="4">
        <f>F502*(计算结果!B$19-1)/(计算结果!B$19+1)+B503*2/(计算结果!B$19+1)</f>
        <v>2269.6040863762009</v>
      </c>
      <c r="G503" s="11">
        <f t="shared" si="35"/>
        <v>166.17260043953775</v>
      </c>
      <c r="H503" s="11">
        <f>H502*(计算结果!B$20-1)/(计算结果!B$20+1)+G503*2/(计算结果!B$20+1)</f>
        <v>158.27397005623644</v>
      </c>
      <c r="I503" s="11">
        <f t="shared" si="37"/>
        <v>15.797260766602619</v>
      </c>
      <c r="J503" s="20" t="str">
        <f ca="1">IFERROR(IF(计算结果!B$22=1,IF(AND(G503&gt;0,H503&gt;0,G503&gt;H503,OFFSET(G503,-计算结果!B$21,0,1,1)&lt;OFFSET(H503,-计算结果!B$21,0,1,1)),"买",IF(AND(G503&lt;0,H503&lt;0,OFFSET(G503,-计算结果!B$21,0,1,1)&gt;OFFSET(H503,-计算结果!B$21,0,1,1)),"卖",J502)),IF(计算结果!B$22=2,IF(AND(H503&gt;OFFSET(H503,-计算结果!B$21,0,1,1),B503&lt;OFFSET(B503,-计算结果!B$21,0,1,1)),"买",IF(AND(H503&lt;OFFSET(H503,-计算结果!B$21,0,1,1),B503&gt;OFFSET(B503,-计算结果!B$21,0,1,1)),"卖",J502)),IF(计算结果!B$22=3,IF(AND(I503&gt;0,OFFSET(I503,-计算结果!B$21,0,1,1)&lt;0),"买",IF(AND(I503&lt;0,OFFSET(I503,-计算结果!B$21,0,1,1)&gt;0),"卖",J502)),""))),"买")</f>
        <v>买</v>
      </c>
      <c r="K503" s="4" t="str">
        <f t="shared" ca="1" si="39"/>
        <v/>
      </c>
      <c r="L503" s="3">
        <f ca="1">IF(J502="买",B503/B502-1,0)-IF(K503=1,计算结果!B$17,0)</f>
        <v>-9.7170265277928269E-3</v>
      </c>
      <c r="M503" s="2">
        <f t="shared" ca="1" si="38"/>
        <v>2.5500864581729377</v>
      </c>
      <c r="N503" s="3">
        <f ca="1">1-M503/MAX(M$2:M503)</f>
        <v>9.7170265277928269E-3</v>
      </c>
      <c r="P503" s="2"/>
    </row>
    <row r="504" spans="1:16" x14ac:dyDescent="0.15">
      <c r="A504" s="1">
        <v>39113</v>
      </c>
      <c r="B504" s="2">
        <v>2385.33</v>
      </c>
      <c r="C504" s="3">
        <f t="shared" si="36"/>
        <v>-6.5265608100694483E-2</v>
      </c>
      <c r="D504" s="3">
        <f>1-B504/MAX(B$2:B504)</f>
        <v>7.4348446983220295E-2</v>
      </c>
      <c r="E504" s="4">
        <f>E503*(计算结果!B$18-1)/(计算结果!B$18+1)+B504*2/(计算结果!B$18+1)</f>
        <v>2428.0156580748562</v>
      </c>
      <c r="F504" s="4">
        <f>F503*(计算结果!B$19-1)/(计算结果!B$19+1)+B504*2/(计算结果!B$19+1)</f>
        <v>2278.1763762742603</v>
      </c>
      <c r="G504" s="11">
        <f t="shared" si="35"/>
        <v>149.83928180059593</v>
      </c>
      <c r="H504" s="11">
        <f>H503*(计算结果!B$20-1)/(计算结果!B$20+1)+G504*2/(计算结果!B$20+1)</f>
        <v>156.58703240510835</v>
      </c>
      <c r="I504" s="11">
        <f t="shared" si="37"/>
        <v>-13.495501209024837</v>
      </c>
      <c r="J504" s="20" t="str">
        <f ca="1">IFERROR(IF(计算结果!B$22=1,IF(AND(G504&gt;0,H504&gt;0,G504&gt;H504,OFFSET(G504,-计算结果!B$21,0,1,1)&lt;OFFSET(H504,-计算结果!B$21,0,1,1)),"买",IF(AND(G504&lt;0,H504&lt;0,OFFSET(G504,-计算结果!B$21,0,1,1)&gt;OFFSET(H504,-计算结果!B$21,0,1,1)),"卖",J503)),IF(计算结果!B$22=2,IF(AND(H504&gt;OFFSET(H504,-计算结果!B$21,0,1,1),B504&lt;OFFSET(B504,-计算结果!B$21,0,1,1)),"买",IF(AND(H504&lt;OFFSET(H504,-计算结果!B$21,0,1,1),B504&gt;OFFSET(B504,-计算结果!B$21,0,1,1)),"卖",J503)),IF(计算结果!B$22=3,IF(AND(I504&gt;0,OFFSET(I504,-计算结果!B$21,0,1,1)&lt;0),"买",IF(AND(I504&lt;0,OFFSET(I504,-计算结果!B$21,0,1,1)&gt;0),"卖",J503)),""))),"买")</f>
        <v>卖</v>
      </c>
      <c r="K504" s="4">
        <f t="shared" ca="1" si="39"/>
        <v>1</v>
      </c>
      <c r="L504" s="3">
        <f ca="1">IF(J503="买",B504/B503-1,0)-IF(K504=1,计算结果!B$17,0)</f>
        <v>-6.5265608100694483E-2</v>
      </c>
      <c r="M504" s="2">
        <f t="shared" ca="1" si="38"/>
        <v>2.3836535147709346</v>
      </c>
      <c r="N504" s="3">
        <f ca="1">1-M504/MAX(M$2:M504)</f>
        <v>7.4348446983220295E-2</v>
      </c>
      <c r="P504" s="2"/>
    </row>
    <row r="505" spans="1:16" x14ac:dyDescent="0.15">
      <c r="A505" s="1">
        <v>39114</v>
      </c>
      <c r="B505" s="2">
        <v>2395.17</v>
      </c>
      <c r="C505" s="3">
        <f t="shared" si="36"/>
        <v>4.1252153790041213E-3</v>
      </c>
      <c r="D505" s="3">
        <f>1-B505/MAX(B$2:B505)</f>
        <v>7.052993496111637E-2</v>
      </c>
      <c r="E505" s="4">
        <f>E504*(计算结果!B$18-1)/(计算结果!B$18+1)+B505*2/(计算结果!B$18+1)</f>
        <v>2422.9624799094936</v>
      </c>
      <c r="F505" s="4">
        <f>F504*(计算结果!B$19-1)/(计算结果!B$19+1)+B505*2/(计算结果!B$19+1)</f>
        <v>2286.8425706243152</v>
      </c>
      <c r="G505" s="11">
        <f t="shared" si="35"/>
        <v>136.11990928517844</v>
      </c>
      <c r="H505" s="11">
        <f>H504*(计算结果!B$20-1)/(计算结果!B$20+1)+G505*2/(计算结果!B$20+1)</f>
        <v>152.49360778112236</v>
      </c>
      <c r="I505" s="11">
        <f t="shared" si="37"/>
        <v>-32.747396991887854</v>
      </c>
      <c r="J505" s="20" t="str">
        <f ca="1">IFERROR(IF(计算结果!B$22=1,IF(AND(G505&gt;0,H505&gt;0,G505&gt;H505,OFFSET(G505,-计算结果!B$21,0,1,1)&lt;OFFSET(H505,-计算结果!B$21,0,1,1)),"买",IF(AND(G505&lt;0,H505&lt;0,OFFSET(G505,-计算结果!B$21,0,1,1)&gt;OFFSET(H505,-计算结果!B$21,0,1,1)),"卖",J504)),IF(计算结果!B$22=2,IF(AND(H505&gt;OFFSET(H505,-计算结果!B$21,0,1,1),B505&lt;OFFSET(B505,-计算结果!B$21,0,1,1)),"买",IF(AND(H505&lt;OFFSET(H505,-计算结果!B$21,0,1,1),B505&gt;OFFSET(B505,-计算结果!B$21,0,1,1)),"卖",J504)),IF(计算结果!B$22=3,IF(AND(I505&gt;0,OFFSET(I505,-计算结果!B$21,0,1,1)&lt;0),"买",IF(AND(I505&lt;0,OFFSET(I505,-计算结果!B$21,0,1,1)&gt;0),"卖",J504)),""))),"买")</f>
        <v>卖</v>
      </c>
      <c r="K505" s="4" t="str">
        <f t="shared" ca="1" si="39"/>
        <v/>
      </c>
      <c r="L505" s="3">
        <f ca="1">IF(J504="买",B505/B504-1,0)-IF(K505=1,计算结果!B$17,0)</f>
        <v>0</v>
      </c>
      <c r="M505" s="2">
        <f t="shared" ca="1" si="38"/>
        <v>2.3836535147709346</v>
      </c>
      <c r="N505" s="3">
        <f ca="1">1-M505/MAX(M$2:M505)</f>
        <v>7.4348446983220295E-2</v>
      </c>
      <c r="P505" s="2"/>
    </row>
    <row r="506" spans="1:16" x14ac:dyDescent="0.15">
      <c r="A506" s="1">
        <v>39115</v>
      </c>
      <c r="B506" s="2">
        <v>2298</v>
      </c>
      <c r="C506" s="3">
        <f t="shared" si="36"/>
        <v>-4.0569145405127904E-2</v>
      </c>
      <c r="D506" s="3">
        <f>1-B506/MAX(B$2:B506)</f>
        <v>0.10823774117939244</v>
      </c>
      <c r="E506" s="4">
        <f>E505*(计算结果!B$18-1)/(计算结果!B$18+1)+B506*2/(计算结果!B$18+1)</f>
        <v>2403.7374830003405</v>
      </c>
      <c r="F506" s="4">
        <f>F505*(计算结果!B$19-1)/(计算结果!B$19+1)+B506*2/(计算结果!B$19+1)</f>
        <v>2287.6690468743659</v>
      </c>
      <c r="G506" s="11">
        <f t="shared" si="35"/>
        <v>116.06843612597459</v>
      </c>
      <c r="H506" s="11">
        <f>H505*(计算结果!B$20-1)/(计算结果!B$20+1)+G506*2/(计算结果!B$20+1)</f>
        <v>145.20857345009281</v>
      </c>
      <c r="I506" s="11">
        <f t="shared" si="37"/>
        <v>-58.280274648236457</v>
      </c>
      <c r="J506" s="20" t="str">
        <f ca="1">IFERROR(IF(计算结果!B$22=1,IF(AND(G506&gt;0,H506&gt;0,G506&gt;H506,OFFSET(G506,-计算结果!B$21,0,1,1)&lt;OFFSET(H506,-计算结果!B$21,0,1,1)),"买",IF(AND(G506&lt;0,H506&lt;0,OFFSET(G506,-计算结果!B$21,0,1,1)&gt;OFFSET(H506,-计算结果!B$21,0,1,1)),"卖",J505)),IF(计算结果!B$22=2,IF(AND(H506&gt;OFFSET(H506,-计算结果!B$21,0,1,1),B506&lt;OFFSET(B506,-计算结果!B$21,0,1,1)),"买",IF(AND(H506&lt;OFFSET(H506,-计算结果!B$21,0,1,1),B506&gt;OFFSET(B506,-计算结果!B$21,0,1,1)),"卖",J505)),IF(计算结果!B$22=3,IF(AND(I506&gt;0,OFFSET(I506,-计算结果!B$21,0,1,1)&lt;0),"买",IF(AND(I506&lt;0,OFFSET(I506,-计算结果!B$21,0,1,1)&gt;0),"卖",J505)),""))),"买")</f>
        <v>卖</v>
      </c>
      <c r="K506" s="4" t="str">
        <f t="shared" ca="1" si="39"/>
        <v/>
      </c>
      <c r="L506" s="3">
        <f ca="1">IF(J505="买",B506/B505-1,0)-IF(K506=1,计算结果!B$17,0)</f>
        <v>0</v>
      </c>
      <c r="M506" s="2">
        <f t="shared" ca="1" si="38"/>
        <v>2.3836535147709346</v>
      </c>
      <c r="N506" s="3">
        <f ca="1">1-M506/MAX(M$2:M506)</f>
        <v>7.4348446983220295E-2</v>
      </c>
      <c r="P506" s="2"/>
    </row>
    <row r="507" spans="1:16" x14ac:dyDescent="0.15">
      <c r="A507" s="1">
        <v>39118</v>
      </c>
      <c r="B507" s="2">
        <v>2271.8000000000002</v>
      </c>
      <c r="C507" s="3">
        <f t="shared" si="36"/>
        <v>-1.1401218450826756E-2</v>
      </c>
      <c r="D507" s="3">
        <f>1-B507/MAX(B$2:B507)</f>
        <v>0.11840491749840887</v>
      </c>
      <c r="E507" s="4">
        <f>E506*(计算结果!B$18-1)/(计算结果!B$18+1)+B507*2/(计算结果!B$18+1)</f>
        <v>2383.4394086925959</v>
      </c>
      <c r="F507" s="4">
        <f>F506*(计算结果!B$19-1)/(计算结果!B$19+1)+B507*2/(计算结果!B$19+1)</f>
        <v>2286.493561920709</v>
      </c>
      <c r="G507" s="11">
        <f t="shared" si="35"/>
        <v>96.945846771886863</v>
      </c>
      <c r="H507" s="11">
        <f>H506*(计算结果!B$20-1)/(计算结果!B$20+1)+G507*2/(计算结果!B$20+1)</f>
        <v>135.55602811445164</v>
      </c>
      <c r="I507" s="11">
        <f t="shared" si="37"/>
        <v>-77.220362685129544</v>
      </c>
      <c r="J507" s="20" t="str">
        <f ca="1">IFERROR(IF(计算结果!B$22=1,IF(AND(G507&gt;0,H507&gt;0,G507&gt;H507,OFFSET(G507,-计算结果!B$21,0,1,1)&lt;OFFSET(H507,-计算结果!B$21,0,1,1)),"买",IF(AND(G507&lt;0,H507&lt;0,OFFSET(G507,-计算结果!B$21,0,1,1)&gt;OFFSET(H507,-计算结果!B$21,0,1,1)),"卖",J506)),IF(计算结果!B$22=2,IF(AND(H507&gt;OFFSET(H507,-计算结果!B$21,0,1,1),B507&lt;OFFSET(B507,-计算结果!B$21,0,1,1)),"买",IF(AND(H507&lt;OFFSET(H507,-计算结果!B$21,0,1,1),B507&gt;OFFSET(B507,-计算结果!B$21,0,1,1)),"卖",J506)),IF(计算结果!B$22=3,IF(AND(I507&gt;0,OFFSET(I507,-计算结果!B$21,0,1,1)&lt;0),"买",IF(AND(I507&lt;0,OFFSET(I507,-计算结果!B$21,0,1,1)&gt;0),"卖",J506)),""))),"买")</f>
        <v>卖</v>
      </c>
      <c r="K507" s="4" t="str">
        <f t="shared" ca="1" si="39"/>
        <v/>
      </c>
      <c r="L507" s="3">
        <f ca="1">IF(J506="买",B507/B506-1,0)-IF(K507=1,计算结果!B$17,0)</f>
        <v>0</v>
      </c>
      <c r="M507" s="2">
        <f t="shared" ca="1" si="38"/>
        <v>2.3836535147709346</v>
      </c>
      <c r="N507" s="3">
        <f ca="1">1-M507/MAX(M$2:M507)</f>
        <v>7.4348446983220295E-2</v>
      </c>
      <c r="P507" s="2"/>
    </row>
    <row r="508" spans="1:16" x14ac:dyDescent="0.15">
      <c r="A508" s="1">
        <v>39119</v>
      </c>
      <c r="B508" s="2">
        <v>2316.04</v>
      </c>
      <c r="C508" s="3">
        <f t="shared" si="36"/>
        <v>1.9473545206444065E-2</v>
      </c>
      <c r="D508" s="3">
        <f>1-B508/MAX(B$2:B508)</f>
        <v>0.10123713580553528</v>
      </c>
      <c r="E508" s="4">
        <f>E507*(计算结果!B$18-1)/(计算结果!B$18+1)+B508*2/(计算结果!B$18+1)</f>
        <v>2373.0702688937349</v>
      </c>
      <c r="F508" s="4">
        <f>F507*(计算结果!B$19-1)/(计算结果!B$19+1)+B508*2/(计算结果!B$19+1)</f>
        <v>2288.6821869636196</v>
      </c>
      <c r="G508" s="11">
        <f t="shared" si="35"/>
        <v>84.388081930115277</v>
      </c>
      <c r="H508" s="11">
        <f>H507*(计算结果!B$20-1)/(计算结果!B$20+1)+G508*2/(计算结果!B$20+1)</f>
        <v>125.32243887758437</v>
      </c>
      <c r="I508" s="11">
        <f t="shared" si="37"/>
        <v>-81.868713894938196</v>
      </c>
      <c r="J508" s="20" t="str">
        <f ca="1">IFERROR(IF(计算结果!B$22=1,IF(AND(G508&gt;0,H508&gt;0,G508&gt;H508,OFFSET(G508,-计算结果!B$21,0,1,1)&lt;OFFSET(H508,-计算结果!B$21,0,1,1)),"买",IF(AND(G508&lt;0,H508&lt;0,OFFSET(G508,-计算结果!B$21,0,1,1)&gt;OFFSET(H508,-计算结果!B$21,0,1,1)),"卖",J507)),IF(计算结果!B$22=2,IF(AND(H508&gt;OFFSET(H508,-计算结果!B$21,0,1,1),B508&lt;OFFSET(B508,-计算结果!B$21,0,1,1)),"买",IF(AND(H508&lt;OFFSET(H508,-计算结果!B$21,0,1,1),B508&gt;OFFSET(B508,-计算结果!B$21,0,1,1)),"卖",J507)),IF(计算结果!B$22=3,IF(AND(I508&gt;0,OFFSET(I508,-计算结果!B$21,0,1,1)&lt;0),"买",IF(AND(I508&lt;0,OFFSET(I508,-计算结果!B$21,0,1,1)&gt;0),"卖",J507)),""))),"买")</f>
        <v>卖</v>
      </c>
      <c r="K508" s="4" t="str">
        <f t="shared" ca="1" si="39"/>
        <v/>
      </c>
      <c r="L508" s="3">
        <f ca="1">IF(J507="买",B508/B507-1,0)-IF(K508=1,计算结果!B$17,0)</f>
        <v>0</v>
      </c>
      <c r="M508" s="2">
        <f t="shared" ca="1" si="38"/>
        <v>2.3836535147709346</v>
      </c>
      <c r="N508" s="3">
        <f ca="1">1-M508/MAX(M$2:M508)</f>
        <v>7.4348446983220295E-2</v>
      </c>
      <c r="P508" s="2"/>
    </row>
    <row r="509" spans="1:16" x14ac:dyDescent="0.15">
      <c r="A509" s="1">
        <v>39120</v>
      </c>
      <c r="B509" s="2">
        <v>2369.79</v>
      </c>
      <c r="C509" s="3">
        <f t="shared" si="36"/>
        <v>2.320771661974752E-2</v>
      </c>
      <c r="D509" s="3">
        <f>1-B509/MAX(B$2:B509)</f>
        <v>8.0378901944957559E-2</v>
      </c>
      <c r="E509" s="4">
        <f>E508*(计算结果!B$18-1)/(计算结果!B$18+1)+B509*2/(计算结果!B$18+1)</f>
        <v>2372.5656121408524</v>
      </c>
      <c r="F509" s="4">
        <f>F508*(计算结果!B$19-1)/(计算结果!B$19+1)+B509*2/(计算结果!B$19+1)</f>
        <v>2294.6901731144626</v>
      </c>
      <c r="G509" s="11">
        <f t="shared" si="35"/>
        <v>77.875439026389813</v>
      </c>
      <c r="H509" s="11">
        <f>H508*(计算结果!B$20-1)/(计算结果!B$20+1)+G509*2/(计算结果!B$20+1)</f>
        <v>115.83303890734545</v>
      </c>
      <c r="I509" s="11">
        <f t="shared" si="37"/>
        <v>-75.915199761911282</v>
      </c>
      <c r="J509" s="20" t="str">
        <f ca="1">IFERROR(IF(计算结果!B$22=1,IF(AND(G509&gt;0,H509&gt;0,G509&gt;H509,OFFSET(G509,-计算结果!B$21,0,1,1)&lt;OFFSET(H509,-计算结果!B$21,0,1,1)),"买",IF(AND(G509&lt;0,H509&lt;0,OFFSET(G509,-计算结果!B$21,0,1,1)&gt;OFFSET(H509,-计算结果!B$21,0,1,1)),"卖",J508)),IF(计算结果!B$22=2,IF(AND(H509&gt;OFFSET(H509,-计算结果!B$21,0,1,1),B509&lt;OFFSET(B509,-计算结果!B$21,0,1,1)),"买",IF(AND(H509&lt;OFFSET(H509,-计算结果!B$21,0,1,1),B509&gt;OFFSET(B509,-计算结果!B$21,0,1,1)),"卖",J508)),IF(计算结果!B$22=3,IF(AND(I509&gt;0,OFFSET(I509,-计算结果!B$21,0,1,1)&lt;0),"买",IF(AND(I509&lt;0,OFFSET(I509,-计算结果!B$21,0,1,1)&gt;0),"卖",J508)),""))),"买")</f>
        <v>卖</v>
      </c>
      <c r="K509" s="4" t="str">
        <f t="shared" ca="1" si="39"/>
        <v/>
      </c>
      <c r="L509" s="3">
        <f ca="1">IF(J508="买",B509/B508-1,0)-IF(K509=1,计算结果!B$17,0)</f>
        <v>0</v>
      </c>
      <c r="M509" s="2">
        <f t="shared" ca="1" si="38"/>
        <v>2.3836535147709346</v>
      </c>
      <c r="N509" s="3">
        <f ca="1">1-M509/MAX(M$2:M509)</f>
        <v>7.4348446983220295E-2</v>
      </c>
      <c r="P509" s="2"/>
    </row>
    <row r="510" spans="1:16" x14ac:dyDescent="0.15">
      <c r="A510" s="1">
        <v>39121</v>
      </c>
      <c r="B510" s="2">
        <v>2410.6</v>
      </c>
      <c r="C510" s="3">
        <f t="shared" si="36"/>
        <v>1.7220935188350106E-2</v>
      </c>
      <c r="D510" s="3">
        <f>1-B510/MAX(B$2:B510)</f>
        <v>6.4542166617512442E-2</v>
      </c>
      <c r="E510" s="4">
        <f>E509*(计算结果!B$18-1)/(计算结果!B$18+1)+B510*2/(计算结果!B$18+1)</f>
        <v>2378.4170564268752</v>
      </c>
      <c r="F510" s="4">
        <f>F509*(计算结果!B$19-1)/(计算结果!B$19+1)+B510*2/(计算结果!B$19+1)</f>
        <v>2303.2760862170949</v>
      </c>
      <c r="G510" s="11">
        <f t="shared" si="35"/>
        <v>75.140970209780335</v>
      </c>
      <c r="H510" s="11">
        <f>H509*(计算结果!B$20-1)/(计算结果!B$20+1)+G510*2/(计算结果!B$20+1)</f>
        <v>107.69462516783243</v>
      </c>
      <c r="I510" s="11">
        <f t="shared" si="37"/>
        <v>-65.107309916104185</v>
      </c>
      <c r="J510" s="20" t="str">
        <f ca="1">IFERROR(IF(计算结果!B$22=1,IF(AND(G510&gt;0,H510&gt;0,G510&gt;H510,OFFSET(G510,-计算结果!B$21,0,1,1)&lt;OFFSET(H510,-计算结果!B$21,0,1,1)),"买",IF(AND(G510&lt;0,H510&lt;0,OFFSET(G510,-计算结果!B$21,0,1,1)&gt;OFFSET(H510,-计算结果!B$21,0,1,1)),"卖",J509)),IF(计算结果!B$22=2,IF(AND(H510&gt;OFFSET(H510,-计算结果!B$21,0,1,1),B510&lt;OFFSET(B510,-计算结果!B$21,0,1,1)),"买",IF(AND(H510&lt;OFFSET(H510,-计算结果!B$21,0,1,1),B510&gt;OFFSET(B510,-计算结果!B$21,0,1,1)),"卖",J509)),IF(计算结果!B$22=3,IF(AND(I510&gt;0,OFFSET(I510,-计算结果!B$21,0,1,1)&lt;0),"买",IF(AND(I510&lt;0,OFFSET(I510,-计算结果!B$21,0,1,1)&gt;0),"卖",J509)),""))),"买")</f>
        <v>卖</v>
      </c>
      <c r="K510" s="4" t="str">
        <f t="shared" ca="1" si="39"/>
        <v/>
      </c>
      <c r="L510" s="3">
        <f ca="1">IF(J509="买",B510/B509-1,0)-IF(K510=1,计算结果!B$17,0)</f>
        <v>0</v>
      </c>
      <c r="M510" s="2">
        <f t="shared" ca="1" si="38"/>
        <v>2.3836535147709346</v>
      </c>
      <c r="N510" s="3">
        <f ca="1">1-M510/MAX(M$2:M510)</f>
        <v>7.4348446983220295E-2</v>
      </c>
      <c r="P510" s="2"/>
    </row>
    <row r="511" spans="1:16" x14ac:dyDescent="0.15">
      <c r="A511" s="1">
        <v>39122</v>
      </c>
      <c r="B511" s="2">
        <v>2397.25</v>
      </c>
      <c r="C511" s="3">
        <f t="shared" si="36"/>
        <v>-5.5380403219115193E-3</v>
      </c>
      <c r="D511" s="3">
        <f>1-B511/MAX(B$2:B511)</f>
        <v>6.9722769818232666E-2</v>
      </c>
      <c r="E511" s="4">
        <f>E510*(计算结果!B$18-1)/(计算结果!B$18+1)+B511*2/(计算结果!B$18+1)</f>
        <v>2381.3144323612019</v>
      </c>
      <c r="F511" s="4">
        <f>F510*(计算结果!B$19-1)/(计算结果!B$19+1)+B511*2/(计算结果!B$19+1)</f>
        <v>2310.2371168676805</v>
      </c>
      <c r="G511" s="11">
        <f t="shared" si="35"/>
        <v>71.077315493521382</v>
      </c>
      <c r="H511" s="11">
        <f>H510*(计算结果!B$20-1)/(计算结果!B$20+1)+G511*2/(计算结果!B$20+1)</f>
        <v>100.37116323297022</v>
      </c>
      <c r="I511" s="11">
        <f t="shared" si="37"/>
        <v>-58.587695478897672</v>
      </c>
      <c r="J511" s="20" t="str">
        <f ca="1">IFERROR(IF(计算结果!B$22=1,IF(AND(G511&gt;0,H511&gt;0,G511&gt;H511,OFFSET(G511,-计算结果!B$21,0,1,1)&lt;OFFSET(H511,-计算结果!B$21,0,1,1)),"买",IF(AND(G511&lt;0,H511&lt;0,OFFSET(G511,-计算结果!B$21,0,1,1)&gt;OFFSET(H511,-计算结果!B$21,0,1,1)),"卖",J510)),IF(计算结果!B$22=2,IF(AND(H511&gt;OFFSET(H511,-计算结果!B$21,0,1,1),B511&lt;OFFSET(B511,-计算结果!B$21,0,1,1)),"买",IF(AND(H511&lt;OFFSET(H511,-计算结果!B$21,0,1,1),B511&gt;OFFSET(B511,-计算结果!B$21,0,1,1)),"卖",J510)),IF(计算结果!B$22=3,IF(AND(I511&gt;0,OFFSET(I511,-计算结果!B$21,0,1,1)&lt;0),"买",IF(AND(I511&lt;0,OFFSET(I511,-计算结果!B$21,0,1,1)&gt;0),"卖",J510)),""))),"买")</f>
        <v>卖</v>
      </c>
      <c r="K511" s="4" t="str">
        <f t="shared" ca="1" si="39"/>
        <v/>
      </c>
      <c r="L511" s="3">
        <f ca="1">IF(J510="买",B511/B510-1,0)-IF(K511=1,计算结果!B$17,0)</f>
        <v>0</v>
      </c>
      <c r="M511" s="2">
        <f t="shared" ca="1" si="38"/>
        <v>2.3836535147709346</v>
      </c>
      <c r="N511" s="3">
        <f ca="1">1-M511/MAX(M$2:M511)</f>
        <v>7.4348446983220295E-2</v>
      </c>
      <c r="P511" s="2"/>
    </row>
    <row r="512" spans="1:16" x14ac:dyDescent="0.15">
      <c r="A512" s="1">
        <v>39125</v>
      </c>
      <c r="B512" s="2">
        <v>2485.39</v>
      </c>
      <c r="C512" s="3">
        <f t="shared" si="36"/>
        <v>3.6767129001981314E-2</v>
      </c>
      <c r="D512" s="3">
        <f>1-B512/MAX(B$2:B512)</f>
        <v>3.5519146888533637E-2</v>
      </c>
      <c r="E512" s="4">
        <f>E511*(计算结果!B$18-1)/(计算结果!B$18+1)+B512*2/(计算结果!B$18+1)</f>
        <v>2397.3260581517861</v>
      </c>
      <c r="F512" s="4">
        <f>F511*(计算结果!B$19-1)/(计算结果!B$19+1)+B512*2/(计算结果!B$19+1)</f>
        <v>2323.2114045071116</v>
      </c>
      <c r="G512" s="11">
        <f t="shared" si="35"/>
        <v>74.11465364467449</v>
      </c>
      <c r="H512" s="11">
        <f>H511*(计算结果!B$20-1)/(计算结果!B$20+1)+G512*2/(计算结果!B$20+1)</f>
        <v>95.11986131531107</v>
      </c>
      <c r="I512" s="11">
        <f t="shared" si="37"/>
        <v>-42.010415341273159</v>
      </c>
      <c r="J512" s="20" t="str">
        <f ca="1">IFERROR(IF(计算结果!B$22=1,IF(AND(G512&gt;0,H512&gt;0,G512&gt;H512,OFFSET(G512,-计算结果!B$21,0,1,1)&lt;OFFSET(H512,-计算结果!B$21,0,1,1)),"买",IF(AND(G512&lt;0,H512&lt;0,OFFSET(G512,-计算结果!B$21,0,1,1)&gt;OFFSET(H512,-计算结果!B$21,0,1,1)),"卖",J511)),IF(计算结果!B$22=2,IF(AND(H512&gt;OFFSET(H512,-计算结果!B$21,0,1,1),B512&lt;OFFSET(B512,-计算结果!B$21,0,1,1)),"买",IF(AND(H512&lt;OFFSET(H512,-计算结果!B$21,0,1,1),B512&gt;OFFSET(B512,-计算结果!B$21,0,1,1)),"卖",J511)),IF(计算结果!B$22=3,IF(AND(I512&gt;0,OFFSET(I512,-计算结果!B$21,0,1,1)&lt;0),"买",IF(AND(I512&lt;0,OFFSET(I512,-计算结果!B$21,0,1,1)&gt;0),"卖",J511)),""))),"买")</f>
        <v>卖</v>
      </c>
      <c r="K512" s="4" t="str">
        <f t="shared" ca="1" si="39"/>
        <v/>
      </c>
      <c r="L512" s="3">
        <f ca="1">IF(J511="买",B512/B511-1,0)-IF(K512=1,计算结果!B$17,0)</f>
        <v>0</v>
      </c>
      <c r="M512" s="2">
        <f t="shared" ca="1" si="38"/>
        <v>2.3836535147709346</v>
      </c>
      <c r="N512" s="3">
        <f ca="1">1-M512/MAX(M$2:M512)</f>
        <v>7.4348446983220295E-2</v>
      </c>
      <c r="P512" s="2"/>
    </row>
    <row r="513" spans="1:16" x14ac:dyDescent="0.15">
      <c r="A513" s="1">
        <v>39126</v>
      </c>
      <c r="B513" s="2">
        <v>2522.63</v>
      </c>
      <c r="C513" s="3">
        <f t="shared" si="36"/>
        <v>1.4983563947710499E-2</v>
      </c>
      <c r="D513" s="3">
        <f>1-B513/MAX(B$2:B513)</f>
        <v>2.1067786349595607E-2</v>
      </c>
      <c r="E513" s="4">
        <f>E512*(计算结果!B$18-1)/(计算结果!B$18+1)+B513*2/(计算结果!B$18+1)</f>
        <v>2416.6035876668957</v>
      </c>
      <c r="F513" s="4">
        <f>F512*(计算结果!B$19-1)/(计算结果!B$19+1)+B513*2/(计算结果!B$19+1)</f>
        <v>2337.9831523213998</v>
      </c>
      <c r="G513" s="11">
        <f t="shared" si="35"/>
        <v>78.620435345495935</v>
      </c>
      <c r="H513" s="11">
        <f>H512*(计算结果!B$20-1)/(计算结果!B$20+1)+G513*2/(计算结果!B$20+1)</f>
        <v>91.819976121348034</v>
      </c>
      <c r="I513" s="11">
        <f t="shared" si="37"/>
        <v>-26.399081551704199</v>
      </c>
      <c r="J513" s="20" t="str">
        <f ca="1">IFERROR(IF(计算结果!B$22=1,IF(AND(G513&gt;0,H513&gt;0,G513&gt;H513,OFFSET(G513,-计算结果!B$21,0,1,1)&lt;OFFSET(H513,-计算结果!B$21,0,1,1)),"买",IF(AND(G513&lt;0,H513&lt;0,OFFSET(G513,-计算结果!B$21,0,1,1)&gt;OFFSET(H513,-计算结果!B$21,0,1,1)),"卖",J512)),IF(计算结果!B$22=2,IF(AND(H513&gt;OFFSET(H513,-计算结果!B$21,0,1,1),B513&lt;OFFSET(B513,-计算结果!B$21,0,1,1)),"买",IF(AND(H513&lt;OFFSET(H513,-计算结果!B$21,0,1,1),B513&gt;OFFSET(B513,-计算结果!B$21,0,1,1)),"卖",J512)),IF(计算结果!B$22=3,IF(AND(I513&gt;0,OFFSET(I513,-计算结果!B$21,0,1,1)&lt;0),"买",IF(AND(I513&lt;0,OFFSET(I513,-计算结果!B$21,0,1,1)&gt;0),"卖",J512)),""))),"买")</f>
        <v>卖</v>
      </c>
      <c r="K513" s="4" t="str">
        <f t="shared" ca="1" si="39"/>
        <v/>
      </c>
      <c r="L513" s="3">
        <f ca="1">IF(J512="买",B513/B512-1,0)-IF(K513=1,计算结果!B$17,0)</f>
        <v>0</v>
      </c>
      <c r="M513" s="2">
        <f t="shared" ca="1" si="38"/>
        <v>2.3836535147709346</v>
      </c>
      <c r="N513" s="3">
        <f ca="1">1-M513/MAX(M$2:M513)</f>
        <v>7.4348446983220295E-2</v>
      </c>
      <c r="P513" s="2"/>
    </row>
    <row r="514" spans="1:16" x14ac:dyDescent="0.15">
      <c r="A514" s="1">
        <v>39127</v>
      </c>
      <c r="B514" s="2">
        <v>2588.35</v>
      </c>
      <c r="C514" s="3">
        <f t="shared" si="36"/>
        <v>2.6052175705513658E-2</v>
      </c>
      <c r="D514" s="3">
        <f>1-B514/MAX(B$2:B514)</f>
        <v>0</v>
      </c>
      <c r="E514" s="4">
        <f>E513*(计算结果!B$18-1)/(计算结果!B$18+1)+B514*2/(计算结果!B$18+1)</f>
        <v>2443.0261126412192</v>
      </c>
      <c r="F514" s="4">
        <f>F513*(计算结果!B$19-1)/(计算结果!B$19+1)+B514*2/(计算结果!B$19+1)</f>
        <v>2356.5288447420367</v>
      </c>
      <c r="G514" s="11">
        <f t="shared" si="35"/>
        <v>86.497267899182589</v>
      </c>
      <c r="H514" s="11">
        <f>H513*(计算结果!B$20-1)/(计算结果!B$20+1)+G514*2/(计算结果!B$20+1)</f>
        <v>90.755434476914957</v>
      </c>
      <c r="I514" s="11">
        <f t="shared" si="37"/>
        <v>-8.5163331554647357</v>
      </c>
      <c r="J514" s="20" t="str">
        <f ca="1">IFERROR(IF(计算结果!B$22=1,IF(AND(G514&gt;0,H514&gt;0,G514&gt;H514,OFFSET(G514,-计算结果!B$21,0,1,1)&lt;OFFSET(H514,-计算结果!B$21,0,1,1)),"买",IF(AND(G514&lt;0,H514&lt;0,OFFSET(G514,-计算结果!B$21,0,1,1)&gt;OFFSET(H514,-计算结果!B$21,0,1,1)),"卖",J513)),IF(计算结果!B$22=2,IF(AND(H514&gt;OFFSET(H514,-计算结果!B$21,0,1,1),B514&lt;OFFSET(B514,-计算结果!B$21,0,1,1)),"买",IF(AND(H514&lt;OFFSET(H514,-计算结果!B$21,0,1,1),B514&gt;OFFSET(B514,-计算结果!B$21,0,1,1)),"卖",J513)),IF(计算结果!B$22=3,IF(AND(I514&gt;0,OFFSET(I514,-计算结果!B$21,0,1,1)&lt;0),"买",IF(AND(I514&lt;0,OFFSET(I514,-计算结果!B$21,0,1,1)&gt;0),"卖",J513)),""))),"买")</f>
        <v>卖</v>
      </c>
      <c r="K514" s="4" t="str">
        <f t="shared" ca="1" si="39"/>
        <v/>
      </c>
      <c r="L514" s="3">
        <f ca="1">IF(J513="买",B514/B513-1,0)-IF(K514=1,计算结果!B$17,0)</f>
        <v>0</v>
      </c>
      <c r="M514" s="2">
        <f t="shared" ca="1" si="38"/>
        <v>2.3836535147709346</v>
      </c>
      <c r="N514" s="3">
        <f ca="1">1-M514/MAX(M$2:M514)</f>
        <v>7.4348446983220295E-2</v>
      </c>
      <c r="P514" s="2"/>
    </row>
    <row r="515" spans="1:16" x14ac:dyDescent="0.15">
      <c r="A515" s="1">
        <v>39128</v>
      </c>
      <c r="B515" s="2">
        <v>2668.63</v>
      </c>
      <c r="C515" s="3">
        <f t="shared" si="36"/>
        <v>3.1015898159058919E-2</v>
      </c>
      <c r="D515" s="3">
        <f>1-B515/MAX(B$2:B515)</f>
        <v>0</v>
      </c>
      <c r="E515" s="4">
        <f>E514*(计算结果!B$18-1)/(计算结果!B$18+1)+B515*2/(计算结果!B$18+1)</f>
        <v>2477.7344030041086</v>
      </c>
      <c r="F515" s="4">
        <f>F514*(计算结果!B$19-1)/(计算结果!B$19+1)+B515*2/(计算结果!B$19+1)</f>
        <v>2379.6474488352192</v>
      </c>
      <c r="G515" s="11">
        <f t="shared" ref="G515:G578" si="40">E515-F515</f>
        <v>98.086954168889406</v>
      </c>
      <c r="H515" s="11">
        <f>H514*(计算结果!B$20-1)/(计算结果!B$20+1)+G515*2/(计算结果!B$20+1)</f>
        <v>92.221738415309858</v>
      </c>
      <c r="I515" s="11">
        <f t="shared" si="37"/>
        <v>11.730431507159096</v>
      </c>
      <c r="J515" s="20" t="str">
        <f ca="1">IFERROR(IF(计算结果!B$22=1,IF(AND(G515&gt;0,H515&gt;0,G515&gt;H515,OFFSET(G515,-计算结果!B$21,0,1,1)&lt;OFFSET(H515,-计算结果!B$21,0,1,1)),"买",IF(AND(G515&lt;0,H515&lt;0,OFFSET(G515,-计算结果!B$21,0,1,1)&gt;OFFSET(H515,-计算结果!B$21,0,1,1)),"卖",J514)),IF(计算结果!B$22=2,IF(AND(H515&gt;OFFSET(H515,-计算结果!B$21,0,1,1),B515&lt;OFFSET(B515,-计算结果!B$21,0,1,1)),"买",IF(AND(H515&lt;OFFSET(H515,-计算结果!B$21,0,1,1),B515&gt;OFFSET(B515,-计算结果!B$21,0,1,1)),"卖",J514)),IF(计算结果!B$22=3,IF(AND(I515&gt;0,OFFSET(I515,-计算结果!B$21,0,1,1)&lt;0),"买",IF(AND(I515&lt;0,OFFSET(I515,-计算结果!B$21,0,1,1)&gt;0),"卖",J514)),""))),"买")</f>
        <v>买</v>
      </c>
      <c r="K515" s="4">
        <f t="shared" ca="1" si="39"/>
        <v>1</v>
      </c>
      <c r="L515" s="3">
        <f ca="1">IF(J514="买",B515/B514-1,0)-IF(K515=1,计算结果!B$17,0)</f>
        <v>0</v>
      </c>
      <c r="M515" s="2">
        <f t="shared" ca="1" si="38"/>
        <v>2.3836535147709346</v>
      </c>
      <c r="N515" s="3">
        <f ca="1">1-M515/MAX(M$2:M515)</f>
        <v>7.4348446983220295E-2</v>
      </c>
      <c r="P515" s="2"/>
    </row>
    <row r="516" spans="1:16" x14ac:dyDescent="0.15">
      <c r="A516" s="1">
        <v>39129</v>
      </c>
      <c r="B516" s="2">
        <v>2676.74</v>
      </c>
      <c r="C516" s="3">
        <f t="shared" ref="C516:C579" si="41">B516/B515-1</f>
        <v>3.0390125270267632E-3</v>
      </c>
      <c r="D516" s="3">
        <f>1-B516/MAX(B$2:B516)</f>
        <v>0</v>
      </c>
      <c r="E516" s="4">
        <f>E515*(计算结果!B$18-1)/(计算结果!B$18+1)+B516*2/(计算结果!B$18+1)</f>
        <v>2508.350648695784</v>
      </c>
      <c r="F516" s="4">
        <f>F515*(计算结果!B$19-1)/(计算结果!B$19+1)+B516*2/(计算结果!B$19+1)</f>
        <v>2401.6543044770551</v>
      </c>
      <c r="G516" s="11">
        <f t="shared" si="40"/>
        <v>106.69634421872888</v>
      </c>
      <c r="H516" s="11">
        <f>H515*(计算结果!B$20-1)/(计算结果!B$20+1)+G516*2/(计算结果!B$20+1)</f>
        <v>95.116659575993651</v>
      </c>
      <c r="I516" s="11">
        <f t="shared" ref="I516:I579" si="42">2*(G516-H516)</f>
        <v>23.159369285470461</v>
      </c>
      <c r="J516" s="20" t="str">
        <f ca="1">IFERROR(IF(计算结果!B$22=1,IF(AND(G516&gt;0,H516&gt;0,G516&gt;H516,OFFSET(G516,-计算结果!B$21,0,1,1)&lt;OFFSET(H516,-计算结果!B$21,0,1,1)),"买",IF(AND(G516&lt;0,H516&lt;0,OFFSET(G516,-计算结果!B$21,0,1,1)&gt;OFFSET(H516,-计算结果!B$21,0,1,1)),"卖",J515)),IF(计算结果!B$22=2,IF(AND(H516&gt;OFFSET(H516,-计算结果!B$21,0,1,1),B516&lt;OFFSET(B516,-计算结果!B$21,0,1,1)),"买",IF(AND(H516&lt;OFFSET(H516,-计算结果!B$21,0,1,1),B516&gt;OFFSET(B516,-计算结果!B$21,0,1,1)),"卖",J515)),IF(计算结果!B$22=3,IF(AND(I516&gt;0,OFFSET(I516,-计算结果!B$21,0,1,1)&lt;0),"买",IF(AND(I516&lt;0,OFFSET(I516,-计算结果!B$21,0,1,1)&gt;0),"卖",J515)),""))),"买")</f>
        <v>买</v>
      </c>
      <c r="K516" s="4" t="str">
        <f t="shared" ca="1" si="39"/>
        <v/>
      </c>
      <c r="L516" s="3">
        <f ca="1">IF(J515="买",B516/B515-1,0)-IF(K516=1,计算结果!B$17,0)</f>
        <v>3.0390125270267632E-3</v>
      </c>
      <c r="M516" s="2">
        <f t="shared" ref="M516:M579" ca="1" si="43">IFERROR(M515*(1+L516),M515)</f>
        <v>2.3908974676624148</v>
      </c>
      <c r="N516" s="3">
        <f ca="1">1-M516/MAX(M$2:M516)</f>
        <v>7.1535380317940489E-2</v>
      </c>
      <c r="P516" s="2"/>
    </row>
    <row r="517" spans="1:16" x14ac:dyDescent="0.15">
      <c r="A517" s="1">
        <v>39139</v>
      </c>
      <c r="B517" s="2">
        <v>2707.68</v>
      </c>
      <c r="C517" s="3">
        <f t="shared" si="41"/>
        <v>1.1558836495139557E-2</v>
      </c>
      <c r="D517" s="3">
        <f>1-B517/MAX(B$2:B517)</f>
        <v>0</v>
      </c>
      <c r="E517" s="4">
        <f>E516*(计算结果!B$18-1)/(计算结果!B$18+1)+B517*2/(计算结果!B$18+1)</f>
        <v>2539.0167027425859</v>
      </c>
      <c r="F517" s="4">
        <f>F516*(计算结果!B$19-1)/(计算结果!B$19+1)+B517*2/(计算结果!B$19+1)</f>
        <v>2424.3228745157917</v>
      </c>
      <c r="G517" s="11">
        <f t="shared" si="40"/>
        <v>114.69382822679427</v>
      </c>
      <c r="H517" s="11">
        <f>H516*(计算结果!B$20-1)/(计算结果!B$20+1)+G517*2/(计算结果!B$20+1)</f>
        <v>99.032093306153783</v>
      </c>
      <c r="I517" s="11">
        <f t="shared" si="42"/>
        <v>31.323469841280968</v>
      </c>
      <c r="J517" s="20" t="str">
        <f ca="1">IFERROR(IF(计算结果!B$22=1,IF(AND(G517&gt;0,H517&gt;0,G517&gt;H517,OFFSET(G517,-计算结果!B$21,0,1,1)&lt;OFFSET(H517,-计算结果!B$21,0,1,1)),"买",IF(AND(G517&lt;0,H517&lt;0,OFFSET(G517,-计算结果!B$21,0,1,1)&gt;OFFSET(H517,-计算结果!B$21,0,1,1)),"卖",J516)),IF(计算结果!B$22=2,IF(AND(H517&gt;OFFSET(H517,-计算结果!B$21,0,1,1),B517&lt;OFFSET(B517,-计算结果!B$21,0,1,1)),"买",IF(AND(H517&lt;OFFSET(H517,-计算结果!B$21,0,1,1),B517&gt;OFFSET(B517,-计算结果!B$21,0,1,1)),"卖",J516)),IF(计算结果!B$22=3,IF(AND(I517&gt;0,OFFSET(I517,-计算结果!B$21,0,1,1)&lt;0),"买",IF(AND(I517&lt;0,OFFSET(I517,-计算结果!B$21,0,1,1)&gt;0),"卖",J516)),""))),"买")</f>
        <v>买</v>
      </c>
      <c r="K517" s="4" t="str">
        <f t="shared" ref="K517:K580" ca="1" si="44">IF(J516&lt;&gt;J517,1,"")</f>
        <v/>
      </c>
      <c r="L517" s="3">
        <f ca="1">IF(J516="买",B517/B516-1,0)-IF(K517=1,计算结果!B$17,0)</f>
        <v>1.1558836495139557E-2</v>
      </c>
      <c r="M517" s="2">
        <f t="shared" ca="1" si="43"/>
        <v>2.418533460567768</v>
      </c>
      <c r="N517" s="3">
        <f ca="1">1-M517/MAX(M$2:M517)</f>
        <v>6.0803409587513624E-2</v>
      </c>
      <c r="P517" s="2"/>
    </row>
    <row r="518" spans="1:16" x14ac:dyDescent="0.15">
      <c r="A518" s="1">
        <v>39140</v>
      </c>
      <c r="B518" s="2">
        <v>2457.4899999999998</v>
      </c>
      <c r="C518" s="3">
        <f t="shared" si="41"/>
        <v>-9.2400135909708747E-2</v>
      </c>
      <c r="D518" s="3">
        <f>1-B518/MAX(B$2:B518)</f>
        <v>9.2400135909708747E-2</v>
      </c>
      <c r="E518" s="4">
        <f>E517*(计算结果!B$18-1)/(计算结果!B$18+1)+B518*2/(计算结果!B$18+1)</f>
        <v>2526.4741330898805</v>
      </c>
      <c r="F518" s="4">
        <f>F517*(计算结果!B$19-1)/(计算结果!B$19+1)+B518*2/(计算结果!B$19+1)</f>
        <v>2426.7796986257331</v>
      </c>
      <c r="G518" s="11">
        <f t="shared" si="40"/>
        <v>99.694434464147434</v>
      </c>
      <c r="H518" s="11">
        <f>H517*(计算结果!B$20-1)/(计算结果!B$20+1)+G518*2/(计算结果!B$20+1)</f>
        <v>99.164561537752519</v>
      </c>
      <c r="I518" s="11">
        <f t="shared" si="42"/>
        <v>1.0597458527898311</v>
      </c>
      <c r="J518" s="20" t="str">
        <f ca="1">IFERROR(IF(计算结果!B$22=1,IF(AND(G518&gt;0,H518&gt;0,G518&gt;H518,OFFSET(G518,-计算结果!B$21,0,1,1)&lt;OFFSET(H518,-计算结果!B$21,0,1,1)),"买",IF(AND(G518&lt;0,H518&lt;0,OFFSET(G518,-计算结果!B$21,0,1,1)&gt;OFFSET(H518,-计算结果!B$21,0,1,1)),"卖",J517)),IF(计算结果!B$22=2,IF(AND(H518&gt;OFFSET(H518,-计算结果!B$21,0,1,1),B518&lt;OFFSET(B518,-计算结果!B$21,0,1,1)),"买",IF(AND(H518&lt;OFFSET(H518,-计算结果!B$21,0,1,1),B518&gt;OFFSET(B518,-计算结果!B$21,0,1,1)),"卖",J517)),IF(计算结果!B$22=3,IF(AND(I518&gt;0,OFFSET(I518,-计算结果!B$21,0,1,1)&lt;0),"买",IF(AND(I518&lt;0,OFFSET(I518,-计算结果!B$21,0,1,1)&gt;0),"卖",J517)),""))),"买")</f>
        <v>买</v>
      </c>
      <c r="K518" s="4" t="str">
        <f t="shared" ca="1" si="44"/>
        <v/>
      </c>
      <c r="L518" s="3">
        <f ca="1">IF(J517="买",B518/B517-1,0)-IF(K518=1,计算结果!B$17,0)</f>
        <v>-9.2400135909708747E-2</v>
      </c>
      <c r="M518" s="2">
        <f t="shared" ca="1" si="43"/>
        <v>2.1950606401091282</v>
      </c>
      <c r="N518" s="3">
        <f ca="1">1-M518/MAX(M$2:M518)</f>
        <v>0.14758530218756238</v>
      </c>
      <c r="P518" s="2"/>
    </row>
    <row r="519" spans="1:16" x14ac:dyDescent="0.15">
      <c r="A519" s="1">
        <v>39141</v>
      </c>
      <c r="B519" s="2">
        <v>2544.5700000000002</v>
      </c>
      <c r="C519" s="3">
        <f t="shared" si="41"/>
        <v>3.543452872646502E-2</v>
      </c>
      <c r="D519" s="3">
        <f>1-B519/MAX(B$2:B519)</f>
        <v>6.0239762453465628E-2</v>
      </c>
      <c r="E519" s="4">
        <f>E518*(计算结果!B$18-1)/(计算结果!B$18+1)+B519*2/(计算结果!B$18+1)</f>
        <v>2529.2581126145146</v>
      </c>
      <c r="F519" s="4">
        <f>F518*(计算结果!B$19-1)/(计算结果!B$19+1)+B519*2/(计算结果!B$19+1)</f>
        <v>2435.5049061349382</v>
      </c>
      <c r="G519" s="11">
        <f t="shared" si="40"/>
        <v>93.75320647957642</v>
      </c>
      <c r="H519" s="11">
        <f>H518*(计算结果!B$20-1)/(计算结果!B$20+1)+G519*2/(计算结果!B$20+1)</f>
        <v>98.082290526117305</v>
      </c>
      <c r="I519" s="11">
        <f t="shared" si="42"/>
        <v>-8.6581680930817697</v>
      </c>
      <c r="J519" s="20" t="str">
        <f ca="1">IFERROR(IF(计算结果!B$22=1,IF(AND(G519&gt;0,H519&gt;0,G519&gt;H519,OFFSET(G519,-计算结果!B$21,0,1,1)&lt;OFFSET(H519,-计算结果!B$21,0,1,1)),"买",IF(AND(G519&lt;0,H519&lt;0,OFFSET(G519,-计算结果!B$21,0,1,1)&gt;OFFSET(H519,-计算结果!B$21,0,1,1)),"卖",J518)),IF(计算结果!B$22=2,IF(AND(H519&gt;OFFSET(H519,-计算结果!B$21,0,1,1),B519&lt;OFFSET(B519,-计算结果!B$21,0,1,1)),"买",IF(AND(H519&lt;OFFSET(H519,-计算结果!B$21,0,1,1),B519&gt;OFFSET(B519,-计算结果!B$21,0,1,1)),"卖",J518)),IF(计算结果!B$22=3,IF(AND(I519&gt;0,OFFSET(I519,-计算结果!B$21,0,1,1)&lt;0),"买",IF(AND(I519&lt;0,OFFSET(I519,-计算结果!B$21,0,1,1)&gt;0),"卖",J518)),""))),"买")</f>
        <v>买</v>
      </c>
      <c r="K519" s="4" t="str">
        <f t="shared" ca="1" si="44"/>
        <v/>
      </c>
      <c r="L519" s="3">
        <f ca="1">IF(J518="买",B519/B518-1,0)-IF(K519=1,计算结果!B$17,0)</f>
        <v>3.543452872646502E-2</v>
      </c>
      <c r="M519" s="2">
        <f t="shared" ca="1" si="43"/>
        <v>2.2728415794174079</v>
      </c>
      <c r="N519" s="3">
        <f ca="1">1-M519/MAX(M$2:M519)</f>
        <v>0.11738038909106652</v>
      </c>
      <c r="P519" s="2"/>
    </row>
    <row r="520" spans="1:16" x14ac:dyDescent="0.15">
      <c r="A520" s="1">
        <v>39142</v>
      </c>
      <c r="B520" s="2">
        <v>2473.54</v>
      </c>
      <c r="C520" s="3">
        <f t="shared" si="41"/>
        <v>-2.79143430913672E-2</v>
      </c>
      <c r="D520" s="3">
        <f>1-B520/MAX(B$2:B520)</f>
        <v>8.6472552147964232E-2</v>
      </c>
      <c r="E520" s="4">
        <f>E519*(计算结果!B$18-1)/(计算结果!B$18+1)+B520*2/(计算结果!B$18+1)</f>
        <v>2520.6860952892048</v>
      </c>
      <c r="F520" s="4">
        <f>F519*(计算结果!B$19-1)/(计算结果!B$19+1)+B520*2/(计算结果!B$19+1)</f>
        <v>2438.3223204953133</v>
      </c>
      <c r="G520" s="11">
        <f t="shared" si="40"/>
        <v>82.36377479389148</v>
      </c>
      <c r="H520" s="11">
        <f>H519*(计算结果!B$20-1)/(计算结果!B$20+1)+G520*2/(计算结果!B$20+1)</f>
        <v>94.938587379672143</v>
      </c>
      <c r="I520" s="11">
        <f t="shared" si="42"/>
        <v>-25.149625171561325</v>
      </c>
      <c r="J520" s="20" t="str">
        <f ca="1">IFERROR(IF(计算结果!B$22=1,IF(AND(G520&gt;0,H520&gt;0,G520&gt;H520,OFFSET(G520,-计算结果!B$21,0,1,1)&lt;OFFSET(H520,-计算结果!B$21,0,1,1)),"买",IF(AND(G520&lt;0,H520&lt;0,OFFSET(G520,-计算结果!B$21,0,1,1)&gt;OFFSET(H520,-计算结果!B$21,0,1,1)),"卖",J519)),IF(计算结果!B$22=2,IF(AND(H520&gt;OFFSET(H520,-计算结果!B$21,0,1,1),B520&lt;OFFSET(B520,-计算结果!B$21,0,1,1)),"买",IF(AND(H520&lt;OFFSET(H520,-计算结果!B$21,0,1,1),B520&gt;OFFSET(B520,-计算结果!B$21,0,1,1)),"卖",J519)),IF(计算结果!B$22=3,IF(AND(I520&gt;0,OFFSET(I520,-计算结果!B$21,0,1,1)&lt;0),"买",IF(AND(I520&lt;0,OFFSET(I520,-计算结果!B$21,0,1,1)&gt;0),"卖",J519)),""))),"买")</f>
        <v>买</v>
      </c>
      <c r="K520" s="4" t="str">
        <f t="shared" ca="1" si="44"/>
        <v/>
      </c>
      <c r="L520" s="3">
        <f ca="1">IF(J519="买",B520/B519-1,0)-IF(K520=1,计算结果!B$17,0)</f>
        <v>-2.79143430913672E-2</v>
      </c>
      <c r="M520" s="2">
        <f t="shared" ca="1" si="43"/>
        <v>2.2093966997772254</v>
      </c>
      <c r="N520" s="3">
        <f ca="1">1-M520/MAX(M$2:M520)</f>
        <v>0.14201813572914757</v>
      </c>
      <c r="P520" s="2"/>
    </row>
    <row r="521" spans="1:16" x14ac:dyDescent="0.15">
      <c r="A521" s="1">
        <v>39143</v>
      </c>
      <c r="B521" s="2">
        <v>2508.73</v>
      </c>
      <c r="C521" s="3">
        <f t="shared" si="41"/>
        <v>1.4226574059849506E-2</v>
      </c>
      <c r="D521" s="3">
        <f>1-B521/MAX(B$2:B521)</f>
        <v>7.3476186255391984E-2</v>
      </c>
      <c r="E521" s="4">
        <f>E520*(计算结果!B$18-1)/(计算结果!B$18+1)+B521*2/(计算结果!B$18+1)</f>
        <v>2518.8466960139426</v>
      </c>
      <c r="F521" s="4">
        <f>F520*(计算结果!B$19-1)/(计算结果!B$19+1)+B521*2/(计算结果!B$19+1)</f>
        <v>2443.5377041623269</v>
      </c>
      <c r="G521" s="11">
        <f t="shared" si="40"/>
        <v>75.308991851615701</v>
      </c>
      <c r="H521" s="11">
        <f>H520*(计算结果!B$20-1)/(计算结果!B$20+1)+G521*2/(计算结果!B$20+1)</f>
        <v>91.012668274060857</v>
      </c>
      <c r="I521" s="11">
        <f t="shared" si="42"/>
        <v>-31.407352844890312</v>
      </c>
      <c r="J521" s="20" t="str">
        <f ca="1">IFERROR(IF(计算结果!B$22=1,IF(AND(G521&gt;0,H521&gt;0,G521&gt;H521,OFFSET(G521,-计算结果!B$21,0,1,1)&lt;OFFSET(H521,-计算结果!B$21,0,1,1)),"买",IF(AND(G521&lt;0,H521&lt;0,OFFSET(G521,-计算结果!B$21,0,1,1)&gt;OFFSET(H521,-计算结果!B$21,0,1,1)),"卖",J520)),IF(计算结果!B$22=2,IF(AND(H521&gt;OFFSET(H521,-计算结果!B$21,0,1,1),B521&lt;OFFSET(B521,-计算结果!B$21,0,1,1)),"买",IF(AND(H521&lt;OFFSET(H521,-计算结果!B$21,0,1,1),B521&gt;OFFSET(B521,-计算结果!B$21,0,1,1)),"卖",J520)),IF(计算结果!B$22=3,IF(AND(I521&gt;0,OFFSET(I521,-计算结果!B$21,0,1,1)&lt;0),"买",IF(AND(I521&lt;0,OFFSET(I521,-计算结果!B$21,0,1,1)&gt;0),"卖",J520)),""))),"买")</f>
        <v>买</v>
      </c>
      <c r="K521" s="4" t="str">
        <f t="shared" ca="1" si="44"/>
        <v/>
      </c>
      <c r="L521" s="3">
        <f ca="1">IF(J520="买",B521/B520-1,0)-IF(K521=1,计算结果!B$17,0)</f>
        <v>1.4226574059849506E-2</v>
      </c>
      <c r="M521" s="2">
        <f t="shared" ca="1" si="43"/>
        <v>2.2408288455541934</v>
      </c>
      <c r="N521" s="3">
        <f ca="1">1-M521/MAX(M$2:M521)</f>
        <v>0.1298119931950904</v>
      </c>
      <c r="P521" s="2"/>
    </row>
    <row r="522" spans="1:16" x14ac:dyDescent="0.15">
      <c r="A522" s="1">
        <v>39146</v>
      </c>
      <c r="B522" s="2">
        <v>2475.61</v>
      </c>
      <c r="C522" s="3">
        <f t="shared" si="41"/>
        <v>-1.3201898968800863E-2</v>
      </c>
      <c r="D522" s="3">
        <f>1-B522/MAX(B$2:B522)</f>
        <v>8.5708060036636446E-2</v>
      </c>
      <c r="E522" s="4">
        <f>E521*(计算结果!B$18-1)/(计算结果!B$18+1)+B522*2/(计算结果!B$18+1)</f>
        <v>2512.1948966271821</v>
      </c>
      <c r="F522" s="4">
        <f>F521*(计算结果!B$19-1)/(计算结果!B$19+1)+B522*2/(计算结果!B$19+1)</f>
        <v>2445.9134297799324</v>
      </c>
      <c r="G522" s="11">
        <f t="shared" si="40"/>
        <v>66.281466847249703</v>
      </c>
      <c r="H522" s="11">
        <f>H521*(计算结果!B$20-1)/(计算结果!B$20+1)+G522*2/(计算结果!B$20+1)</f>
        <v>86.066427988698621</v>
      </c>
      <c r="I522" s="11">
        <f t="shared" si="42"/>
        <v>-39.569922282897835</v>
      </c>
      <c r="J522" s="20" t="str">
        <f ca="1">IFERROR(IF(计算结果!B$22=1,IF(AND(G522&gt;0,H522&gt;0,G522&gt;H522,OFFSET(G522,-计算结果!B$21,0,1,1)&lt;OFFSET(H522,-计算结果!B$21,0,1,1)),"买",IF(AND(G522&lt;0,H522&lt;0,OFFSET(G522,-计算结果!B$21,0,1,1)&gt;OFFSET(H522,-计算结果!B$21,0,1,1)),"卖",J521)),IF(计算结果!B$22=2,IF(AND(H522&gt;OFFSET(H522,-计算结果!B$21,0,1,1),B522&lt;OFFSET(B522,-计算结果!B$21,0,1,1)),"买",IF(AND(H522&lt;OFFSET(H522,-计算结果!B$21,0,1,1),B522&gt;OFFSET(B522,-计算结果!B$21,0,1,1)),"卖",J521)),IF(计算结果!B$22=3,IF(AND(I522&gt;0,OFFSET(I522,-计算结果!B$21,0,1,1)&lt;0),"买",IF(AND(I522&lt;0,OFFSET(I522,-计算结果!B$21,0,1,1)&gt;0),"卖",J521)),""))),"买")</f>
        <v>买</v>
      </c>
      <c r="K522" s="4" t="str">
        <f t="shared" ca="1" si="44"/>
        <v/>
      </c>
      <c r="L522" s="3">
        <f ca="1">IF(J521="买",B522/B521-1,0)-IF(K522=1,计算结果!B$17,0)</f>
        <v>-1.3201898968800863E-2</v>
      </c>
      <c r="M522" s="2">
        <f t="shared" ca="1" si="43"/>
        <v>2.2112456495288124</v>
      </c>
      <c r="N522" s="3">
        <f ca="1">1-M522/MAX(M$2:M522)</f>
        <v>0.14130012734479103</v>
      </c>
      <c r="P522" s="2"/>
    </row>
    <row r="523" spans="1:16" x14ac:dyDescent="0.15">
      <c r="A523" s="1">
        <v>39147</v>
      </c>
      <c r="B523" s="2">
        <v>2520.29</v>
      </c>
      <c r="C523" s="3">
        <f t="shared" si="41"/>
        <v>1.804807703959832E-2</v>
      </c>
      <c r="D523" s="3">
        <f>1-B523/MAX(B$2:B523)</f>
        <v>6.9206848667493936E-2</v>
      </c>
      <c r="E523" s="4">
        <f>E522*(计算结果!B$18-1)/(计算结果!B$18+1)+B523*2/(计算结果!B$18+1)</f>
        <v>2513.4402971460772</v>
      </c>
      <c r="F523" s="4">
        <f>F522*(计算结果!B$19-1)/(计算结果!B$19+1)+B523*2/(计算结果!B$19+1)</f>
        <v>2451.4228053517895</v>
      </c>
      <c r="G523" s="11">
        <f t="shared" si="40"/>
        <v>62.017491794287707</v>
      </c>
      <c r="H523" s="11">
        <f>H522*(计算结果!B$20-1)/(计算结果!B$20+1)+G523*2/(计算结果!B$20+1)</f>
        <v>81.256640749816441</v>
      </c>
      <c r="I523" s="11">
        <f t="shared" si="42"/>
        <v>-38.478297911057467</v>
      </c>
      <c r="J523" s="20" t="str">
        <f ca="1">IFERROR(IF(计算结果!B$22=1,IF(AND(G523&gt;0,H523&gt;0,G523&gt;H523,OFFSET(G523,-计算结果!B$21,0,1,1)&lt;OFFSET(H523,-计算结果!B$21,0,1,1)),"买",IF(AND(G523&lt;0,H523&lt;0,OFFSET(G523,-计算结果!B$21,0,1,1)&gt;OFFSET(H523,-计算结果!B$21,0,1,1)),"卖",J522)),IF(计算结果!B$22=2,IF(AND(H523&gt;OFFSET(H523,-计算结果!B$21,0,1,1),B523&lt;OFFSET(B523,-计算结果!B$21,0,1,1)),"买",IF(AND(H523&lt;OFFSET(H523,-计算结果!B$21,0,1,1),B523&gt;OFFSET(B523,-计算结果!B$21,0,1,1)),"卖",J522)),IF(计算结果!B$22=3,IF(AND(I523&gt;0,OFFSET(I523,-计算结果!B$21,0,1,1)&lt;0),"买",IF(AND(I523&lt;0,OFFSET(I523,-计算结果!B$21,0,1,1)&gt;0),"卖",J522)),""))),"买")</f>
        <v>买</v>
      </c>
      <c r="K523" s="4" t="str">
        <f t="shared" ca="1" si="44"/>
        <v/>
      </c>
      <c r="L523" s="3">
        <f ca="1">IF(J522="买",B523/B522-1,0)-IF(K523=1,计算结果!B$17,0)</f>
        <v>1.804807703959832E-2</v>
      </c>
      <c r="M523" s="2">
        <f t="shared" ca="1" si="43"/>
        <v>2.251154381364985</v>
      </c>
      <c r="N523" s="3">
        <f ca="1">1-M523/MAX(M$2:M523)</f>
        <v>0.12580224588921651</v>
      </c>
      <c r="P523" s="2"/>
    </row>
    <row r="524" spans="1:16" x14ac:dyDescent="0.15">
      <c r="A524" s="1">
        <v>39148</v>
      </c>
      <c r="B524" s="2">
        <v>2589.44</v>
      </c>
      <c r="C524" s="3">
        <f t="shared" si="41"/>
        <v>2.7437318721258208E-2</v>
      </c>
      <c r="D524" s="3">
        <f>1-B524/MAX(B$2:B524)</f>
        <v>4.3668380310819543E-2</v>
      </c>
      <c r="E524" s="4">
        <f>E523*(计算结果!B$18-1)/(计算结果!B$18+1)+B524*2/(计算结果!B$18+1)</f>
        <v>2525.1325591236036</v>
      </c>
      <c r="F524" s="4">
        <f>F523*(计算结果!B$19-1)/(计算结果!B$19+1)+B524*2/(计算结果!B$19+1)</f>
        <v>2461.646301251657</v>
      </c>
      <c r="G524" s="11">
        <f t="shared" si="40"/>
        <v>63.486257871946691</v>
      </c>
      <c r="H524" s="11">
        <f>H523*(计算结果!B$20-1)/(计算结果!B$20+1)+G524*2/(计算结果!B$20+1)</f>
        <v>77.702564174242497</v>
      </c>
      <c r="I524" s="11">
        <f t="shared" si="42"/>
        <v>-28.432612604591611</v>
      </c>
      <c r="J524" s="20" t="str">
        <f ca="1">IFERROR(IF(计算结果!B$22=1,IF(AND(G524&gt;0,H524&gt;0,G524&gt;H524,OFFSET(G524,-计算结果!B$21,0,1,1)&lt;OFFSET(H524,-计算结果!B$21,0,1,1)),"买",IF(AND(G524&lt;0,H524&lt;0,OFFSET(G524,-计算结果!B$21,0,1,1)&gt;OFFSET(H524,-计算结果!B$21,0,1,1)),"卖",J523)),IF(计算结果!B$22=2,IF(AND(H524&gt;OFFSET(H524,-计算结果!B$21,0,1,1),B524&lt;OFFSET(B524,-计算结果!B$21,0,1,1)),"买",IF(AND(H524&lt;OFFSET(H524,-计算结果!B$21,0,1,1),B524&gt;OFFSET(B524,-计算结果!B$21,0,1,1)),"卖",J523)),IF(计算结果!B$22=3,IF(AND(I524&gt;0,OFFSET(I524,-计算结果!B$21,0,1,1)&lt;0),"买",IF(AND(I524&lt;0,OFFSET(I524,-计算结果!B$21,0,1,1)&gt;0),"卖",J523)),""))),"买")</f>
        <v>买</v>
      </c>
      <c r="K524" s="4" t="str">
        <f t="shared" ca="1" si="44"/>
        <v/>
      </c>
      <c r="L524" s="3">
        <f ca="1">IF(J523="买",B524/B523-1,0)-IF(K524=1,计算结果!B$17,0)</f>
        <v>2.7437318721258208E-2</v>
      </c>
      <c r="M524" s="2">
        <f t="shared" ca="1" si="43"/>
        <v>2.312920021617253</v>
      </c>
      <c r="N524" s="3">
        <f ca="1">1-M524/MAX(M$2:M524)</f>
        <v>0.1018166034842708</v>
      </c>
      <c r="P524" s="2"/>
    </row>
    <row r="525" spans="1:16" x14ac:dyDescent="0.15">
      <c r="A525" s="1">
        <v>39149</v>
      </c>
      <c r="B525" s="2">
        <v>2627.63</v>
      </c>
      <c r="C525" s="3">
        <f t="shared" si="41"/>
        <v>1.4748362580326191E-2</v>
      </c>
      <c r="D525" s="3">
        <f>1-B525/MAX(B$2:B525)</f>
        <v>2.9564054836612841E-2</v>
      </c>
      <c r="E525" s="4">
        <f>E524*(计算结果!B$18-1)/(计算结果!B$18+1)+B525*2/(计算结果!B$18+1)</f>
        <v>2540.9013961815108</v>
      </c>
      <c r="F525" s="4">
        <f>F524*(计算结果!B$19-1)/(计算结果!B$19+1)+B525*2/(计算结果!B$19+1)</f>
        <v>2473.9413900478303</v>
      </c>
      <c r="G525" s="11">
        <f t="shared" si="40"/>
        <v>66.960006133680508</v>
      </c>
      <c r="H525" s="11">
        <f>H524*(计算结果!B$20-1)/(计算结果!B$20+1)+G525*2/(计算结果!B$20+1)</f>
        <v>75.554052566130096</v>
      </c>
      <c r="I525" s="11">
        <f t="shared" si="42"/>
        <v>-17.188092864899176</v>
      </c>
      <c r="J525" s="20" t="str">
        <f ca="1">IFERROR(IF(计算结果!B$22=1,IF(AND(G525&gt;0,H525&gt;0,G525&gt;H525,OFFSET(G525,-计算结果!B$21,0,1,1)&lt;OFFSET(H525,-计算结果!B$21,0,1,1)),"买",IF(AND(G525&lt;0,H525&lt;0,OFFSET(G525,-计算结果!B$21,0,1,1)&gt;OFFSET(H525,-计算结果!B$21,0,1,1)),"卖",J524)),IF(计算结果!B$22=2,IF(AND(H525&gt;OFFSET(H525,-计算结果!B$21,0,1,1),B525&lt;OFFSET(B525,-计算结果!B$21,0,1,1)),"买",IF(AND(H525&lt;OFFSET(H525,-计算结果!B$21,0,1,1),B525&gt;OFFSET(B525,-计算结果!B$21,0,1,1)),"卖",J524)),IF(计算结果!B$22=3,IF(AND(I525&gt;0,OFFSET(I525,-计算结果!B$21,0,1,1)&lt;0),"买",IF(AND(I525&lt;0,OFFSET(I525,-计算结果!B$21,0,1,1)&gt;0),"卖",J524)),""))),"买")</f>
        <v>卖</v>
      </c>
      <c r="K525" s="4">
        <f t="shared" ca="1" si="44"/>
        <v>1</v>
      </c>
      <c r="L525" s="3">
        <f ca="1">IF(J524="买",B525/B524-1,0)-IF(K525=1,计算结果!B$17,0)</f>
        <v>1.4748362580326191E-2</v>
      </c>
      <c r="M525" s="2">
        <f t="shared" ca="1" si="43"/>
        <v>2.34703180471536</v>
      </c>
      <c r="N525" s="3">
        <f ca="1">1-M525/MAX(M$2:M525)</f>
        <v>8.8569869088828024E-2</v>
      </c>
      <c r="P525" s="2"/>
    </row>
    <row r="526" spans="1:16" x14ac:dyDescent="0.15">
      <c r="A526" s="1">
        <v>39150</v>
      </c>
      <c r="B526" s="2">
        <v>2611.39</v>
      </c>
      <c r="C526" s="3">
        <f t="shared" si="41"/>
        <v>-6.18047441991465E-3</v>
      </c>
      <c r="D526" s="3">
        <f>1-B526/MAX(B$2:B526)</f>
        <v>3.556180937186082E-2</v>
      </c>
      <c r="E526" s="4">
        <f>E525*(计算结果!B$18-1)/(计算结果!B$18+1)+B526*2/(计算结果!B$18+1)</f>
        <v>2551.7457967689706</v>
      </c>
      <c r="F526" s="4">
        <f>F525*(计算结果!B$19-1)/(计算结果!B$19+1)+B526*2/(计算结果!B$19+1)</f>
        <v>2484.122768562806</v>
      </c>
      <c r="G526" s="11">
        <f t="shared" si="40"/>
        <v>67.62302820616469</v>
      </c>
      <c r="H526" s="11">
        <f>H525*(计算结果!B$20-1)/(计算结果!B$20+1)+G526*2/(计算结果!B$20+1)</f>
        <v>73.967847694137021</v>
      </c>
      <c r="I526" s="11">
        <f t="shared" si="42"/>
        <v>-12.689638975944661</v>
      </c>
      <c r="J526" s="20" t="str">
        <f ca="1">IFERROR(IF(计算结果!B$22=1,IF(AND(G526&gt;0,H526&gt;0,G526&gt;H526,OFFSET(G526,-计算结果!B$21,0,1,1)&lt;OFFSET(H526,-计算结果!B$21,0,1,1)),"买",IF(AND(G526&lt;0,H526&lt;0,OFFSET(G526,-计算结果!B$21,0,1,1)&gt;OFFSET(H526,-计算结果!B$21,0,1,1)),"卖",J525)),IF(计算结果!B$22=2,IF(AND(H526&gt;OFFSET(H526,-计算结果!B$21,0,1,1),B526&lt;OFFSET(B526,-计算结果!B$21,0,1,1)),"买",IF(AND(H526&lt;OFFSET(H526,-计算结果!B$21,0,1,1),B526&gt;OFFSET(B526,-计算结果!B$21,0,1,1)),"卖",J525)),IF(计算结果!B$22=3,IF(AND(I526&gt;0,OFFSET(I526,-计算结果!B$21,0,1,1)&lt;0),"买",IF(AND(I526&lt;0,OFFSET(I526,-计算结果!B$21,0,1,1)&gt;0),"卖",J525)),""))),"买")</f>
        <v>卖</v>
      </c>
      <c r="K526" s="4" t="str">
        <f t="shared" ca="1" si="44"/>
        <v/>
      </c>
      <c r="L526" s="3">
        <f ca="1">IF(J525="买",B526/B525-1,0)-IF(K526=1,计算结果!B$17,0)</f>
        <v>0</v>
      </c>
      <c r="M526" s="2">
        <f t="shared" ca="1" si="43"/>
        <v>2.34703180471536</v>
      </c>
      <c r="N526" s="3">
        <f ca="1">1-M526/MAX(M$2:M526)</f>
        <v>8.8569869088828024E-2</v>
      </c>
      <c r="P526" s="2"/>
    </row>
    <row r="527" spans="1:16" x14ac:dyDescent="0.15">
      <c r="A527" s="1">
        <v>39153</v>
      </c>
      <c r="B527" s="2">
        <v>2616.17</v>
      </c>
      <c r="C527" s="3">
        <f t="shared" si="41"/>
        <v>1.8304427910040832E-3</v>
      </c>
      <c r="D527" s="3">
        <f>1-B527/MAX(B$2:B527)</f>
        <v>3.379646043845641E-2</v>
      </c>
      <c r="E527" s="4">
        <f>E526*(计算结果!B$18-1)/(计算结果!B$18+1)+B527*2/(计算结果!B$18+1)</f>
        <v>2561.6572126506676</v>
      </c>
      <c r="F527" s="4">
        <f>F526*(计算结果!B$19-1)/(计算结果!B$19+1)+B527*2/(计算结果!B$19+1)</f>
        <v>2493.9040449655613</v>
      </c>
      <c r="G527" s="11">
        <f t="shared" si="40"/>
        <v>67.753167685106291</v>
      </c>
      <c r="H527" s="11">
        <f>H526*(计算结果!B$20-1)/(计算结果!B$20+1)+G527*2/(计算结果!B$20+1)</f>
        <v>72.724911692330878</v>
      </c>
      <c r="I527" s="11">
        <f t="shared" si="42"/>
        <v>-9.9434880144491729</v>
      </c>
      <c r="J527" s="20" t="str">
        <f ca="1">IFERROR(IF(计算结果!B$22=1,IF(AND(G527&gt;0,H527&gt;0,G527&gt;H527,OFFSET(G527,-计算结果!B$21,0,1,1)&lt;OFFSET(H527,-计算结果!B$21,0,1,1)),"买",IF(AND(G527&lt;0,H527&lt;0,OFFSET(G527,-计算结果!B$21,0,1,1)&gt;OFFSET(H527,-计算结果!B$21,0,1,1)),"卖",J526)),IF(计算结果!B$22=2,IF(AND(H527&gt;OFFSET(H527,-计算结果!B$21,0,1,1),B527&lt;OFFSET(B527,-计算结果!B$21,0,1,1)),"买",IF(AND(H527&lt;OFFSET(H527,-计算结果!B$21,0,1,1),B527&gt;OFFSET(B527,-计算结果!B$21,0,1,1)),"卖",J526)),IF(计算结果!B$22=3,IF(AND(I527&gt;0,OFFSET(I527,-计算结果!B$21,0,1,1)&lt;0),"买",IF(AND(I527&lt;0,OFFSET(I527,-计算结果!B$21,0,1,1)&gt;0),"卖",J526)),""))),"买")</f>
        <v>卖</v>
      </c>
      <c r="K527" s="4" t="str">
        <f t="shared" ca="1" si="44"/>
        <v/>
      </c>
      <c r="L527" s="3">
        <f ca="1">IF(J526="买",B527/B526-1,0)-IF(K527=1,计算结果!B$17,0)</f>
        <v>0</v>
      </c>
      <c r="M527" s="2">
        <f t="shared" ca="1" si="43"/>
        <v>2.34703180471536</v>
      </c>
      <c r="N527" s="3">
        <f ca="1">1-M527/MAX(M$2:M527)</f>
        <v>8.8569869088828024E-2</v>
      </c>
      <c r="P527" s="2"/>
    </row>
    <row r="528" spans="1:16" x14ac:dyDescent="0.15">
      <c r="A528" s="1">
        <v>39154</v>
      </c>
      <c r="B528" s="2">
        <v>2640.17</v>
      </c>
      <c r="C528" s="3">
        <f t="shared" si="41"/>
        <v>9.1737157753510878E-3</v>
      </c>
      <c r="D528" s="3">
        <f>1-B528/MAX(B$2:B528)</f>
        <v>2.4932783785380774E-2</v>
      </c>
      <c r="E528" s="4">
        <f>E527*(计算结果!B$18-1)/(计算结果!B$18+1)+B528*2/(计算结果!B$18+1)</f>
        <v>2573.7361030121033</v>
      </c>
      <c r="F528" s="4">
        <f>F527*(计算结果!B$19-1)/(计算结果!B$19+1)+B528*2/(计算结果!B$19+1)</f>
        <v>2504.7385601532974</v>
      </c>
      <c r="G528" s="11">
        <f t="shared" si="40"/>
        <v>68.9975428588059</v>
      </c>
      <c r="H528" s="11">
        <f>H527*(计算结果!B$20-1)/(计算结果!B$20+1)+G528*2/(计算结果!B$20+1)</f>
        <v>71.979437925625888</v>
      </c>
      <c r="I528" s="11">
        <f t="shared" si="42"/>
        <v>-5.963790133639975</v>
      </c>
      <c r="J528" s="20" t="str">
        <f ca="1">IFERROR(IF(计算结果!B$22=1,IF(AND(G528&gt;0,H528&gt;0,G528&gt;H528,OFFSET(G528,-计算结果!B$21,0,1,1)&lt;OFFSET(H528,-计算结果!B$21,0,1,1)),"买",IF(AND(G528&lt;0,H528&lt;0,OFFSET(G528,-计算结果!B$21,0,1,1)&gt;OFFSET(H528,-计算结果!B$21,0,1,1)),"卖",J527)),IF(计算结果!B$22=2,IF(AND(H528&gt;OFFSET(H528,-计算结果!B$21,0,1,1),B528&lt;OFFSET(B528,-计算结果!B$21,0,1,1)),"买",IF(AND(H528&lt;OFFSET(H528,-计算结果!B$21,0,1,1),B528&gt;OFFSET(B528,-计算结果!B$21,0,1,1)),"卖",J527)),IF(计算结果!B$22=3,IF(AND(I528&gt;0,OFFSET(I528,-计算结果!B$21,0,1,1)&lt;0),"买",IF(AND(I528&lt;0,OFFSET(I528,-计算结果!B$21,0,1,1)&gt;0),"卖",J527)),""))),"买")</f>
        <v>卖</v>
      </c>
      <c r="K528" s="4" t="str">
        <f t="shared" ca="1" si="44"/>
        <v/>
      </c>
      <c r="L528" s="3">
        <f ca="1">IF(J527="买",B528/B527-1,0)-IF(K528=1,计算结果!B$17,0)</f>
        <v>0</v>
      </c>
      <c r="M528" s="2">
        <f t="shared" ca="1" si="43"/>
        <v>2.34703180471536</v>
      </c>
      <c r="N528" s="3">
        <f ca="1">1-M528/MAX(M$2:M528)</f>
        <v>8.8569869088828024E-2</v>
      </c>
      <c r="P528" s="2"/>
    </row>
    <row r="529" spans="1:16" x14ac:dyDescent="0.15">
      <c r="A529" s="1">
        <v>39155</v>
      </c>
      <c r="B529" s="2">
        <v>2597.36</v>
      </c>
      <c r="C529" s="3">
        <f t="shared" si="41"/>
        <v>-1.6214864951878072E-2</v>
      </c>
      <c r="D529" s="3">
        <f>1-B529/MAX(B$2:B529)</f>
        <v>4.0743367015304455E-2</v>
      </c>
      <c r="E529" s="4">
        <f>E528*(计算结果!B$18-1)/(计算结果!B$18+1)+B529*2/(计算结果!B$18+1)</f>
        <v>2577.3705487025491</v>
      </c>
      <c r="F529" s="4">
        <f>F528*(计算结果!B$19-1)/(计算结果!B$19+1)+B529*2/(计算结果!B$19+1)</f>
        <v>2511.5994075493495</v>
      </c>
      <c r="G529" s="11">
        <f t="shared" si="40"/>
        <v>65.771141153199551</v>
      </c>
      <c r="H529" s="11">
        <f>H528*(计算结果!B$20-1)/(计算结果!B$20+1)+G529*2/(计算结果!B$20+1)</f>
        <v>70.737778571140623</v>
      </c>
      <c r="I529" s="11">
        <f t="shared" si="42"/>
        <v>-9.9332748358821448</v>
      </c>
      <c r="J529" s="20" t="str">
        <f ca="1">IFERROR(IF(计算结果!B$22=1,IF(AND(G529&gt;0,H529&gt;0,G529&gt;H529,OFFSET(G529,-计算结果!B$21,0,1,1)&lt;OFFSET(H529,-计算结果!B$21,0,1,1)),"买",IF(AND(G529&lt;0,H529&lt;0,OFFSET(G529,-计算结果!B$21,0,1,1)&gt;OFFSET(H529,-计算结果!B$21,0,1,1)),"卖",J528)),IF(计算结果!B$22=2,IF(AND(H529&gt;OFFSET(H529,-计算结果!B$21,0,1,1),B529&lt;OFFSET(B529,-计算结果!B$21,0,1,1)),"买",IF(AND(H529&lt;OFFSET(H529,-计算结果!B$21,0,1,1),B529&gt;OFFSET(B529,-计算结果!B$21,0,1,1)),"卖",J528)),IF(计算结果!B$22=3,IF(AND(I529&gt;0,OFFSET(I529,-计算结果!B$21,0,1,1)&lt;0),"买",IF(AND(I529&lt;0,OFFSET(I529,-计算结果!B$21,0,1,1)&gt;0),"卖",J528)),""))),"买")</f>
        <v>卖</v>
      </c>
      <c r="K529" s="4" t="str">
        <f t="shared" ca="1" si="44"/>
        <v/>
      </c>
      <c r="L529" s="3">
        <f ca="1">IF(J528="买",B529/B528-1,0)-IF(K529=1,计算结果!B$17,0)</f>
        <v>0</v>
      </c>
      <c r="M529" s="2">
        <f t="shared" ca="1" si="43"/>
        <v>2.34703180471536</v>
      </c>
      <c r="N529" s="3">
        <f ca="1">1-M529/MAX(M$2:M529)</f>
        <v>8.8569869088828024E-2</v>
      </c>
      <c r="P529" s="2"/>
    </row>
    <row r="530" spans="1:16" x14ac:dyDescent="0.15">
      <c r="A530" s="1">
        <v>39156</v>
      </c>
      <c r="B530" s="2">
        <v>2645.55</v>
      </c>
      <c r="C530" s="3">
        <f t="shared" si="41"/>
        <v>1.8553454276650116E-2</v>
      </c>
      <c r="D530" s="3">
        <f>1-B530/MAX(B$2:B530)</f>
        <v>2.2945842935649607E-2</v>
      </c>
      <c r="E530" s="4">
        <f>E529*(计算结果!B$18-1)/(计算结果!B$18+1)+B530*2/(计算结果!B$18+1)</f>
        <v>2587.8596950560027</v>
      </c>
      <c r="F530" s="4">
        <f>F529*(计算结果!B$19-1)/(计算结果!B$19+1)+B530*2/(计算结果!B$19+1)</f>
        <v>2521.521673656805</v>
      </c>
      <c r="G530" s="11">
        <f t="shared" si="40"/>
        <v>66.338021399197714</v>
      </c>
      <c r="H530" s="11">
        <f>H529*(计算结果!B$20-1)/(计算结果!B$20+1)+G530*2/(计算结果!B$20+1)</f>
        <v>69.857827136752036</v>
      </c>
      <c r="I530" s="11">
        <f t="shared" si="42"/>
        <v>-7.0396114751086429</v>
      </c>
      <c r="J530" s="20" t="str">
        <f ca="1">IFERROR(IF(计算结果!B$22=1,IF(AND(G530&gt;0,H530&gt;0,G530&gt;H530,OFFSET(G530,-计算结果!B$21,0,1,1)&lt;OFFSET(H530,-计算结果!B$21,0,1,1)),"买",IF(AND(G530&lt;0,H530&lt;0,OFFSET(G530,-计算结果!B$21,0,1,1)&gt;OFFSET(H530,-计算结果!B$21,0,1,1)),"卖",J529)),IF(计算结果!B$22=2,IF(AND(H530&gt;OFFSET(H530,-计算结果!B$21,0,1,1),B530&lt;OFFSET(B530,-计算结果!B$21,0,1,1)),"买",IF(AND(H530&lt;OFFSET(H530,-计算结果!B$21,0,1,1),B530&gt;OFFSET(B530,-计算结果!B$21,0,1,1)),"卖",J529)),IF(计算结果!B$22=3,IF(AND(I530&gt;0,OFFSET(I530,-计算结果!B$21,0,1,1)&lt;0),"买",IF(AND(I530&lt;0,OFFSET(I530,-计算结果!B$21,0,1,1)&gt;0),"卖",J529)),""))),"买")</f>
        <v>卖</v>
      </c>
      <c r="K530" s="4" t="str">
        <f t="shared" ca="1" si="44"/>
        <v/>
      </c>
      <c r="L530" s="3">
        <f ca="1">IF(J529="买",B530/B529-1,0)-IF(K530=1,计算结果!B$17,0)</f>
        <v>0</v>
      </c>
      <c r="M530" s="2">
        <f t="shared" ca="1" si="43"/>
        <v>2.34703180471536</v>
      </c>
      <c r="N530" s="3">
        <f ca="1">1-M530/MAX(M$2:M530)</f>
        <v>8.8569869088828024E-2</v>
      </c>
      <c r="P530" s="2"/>
    </row>
    <row r="531" spans="1:16" x14ac:dyDescent="0.15">
      <c r="A531" s="1">
        <v>39157</v>
      </c>
      <c r="B531" s="2">
        <v>2604.23</v>
      </c>
      <c r="C531" s="3">
        <f t="shared" si="41"/>
        <v>-1.5618680425620424E-2</v>
      </c>
      <c r="D531" s="3">
        <f>1-B531/MAX(B$2:B531)</f>
        <v>3.8206139573361608E-2</v>
      </c>
      <c r="E531" s="4">
        <f>E530*(计算结果!B$18-1)/(计算结果!B$18+1)+B531*2/(计算结果!B$18+1)</f>
        <v>2590.3782035089253</v>
      </c>
      <c r="F531" s="4">
        <f>F530*(计算结果!B$19-1)/(计算结果!B$19+1)+B531*2/(计算结果!B$19+1)</f>
        <v>2527.6482163488936</v>
      </c>
      <c r="G531" s="11">
        <f t="shared" si="40"/>
        <v>62.729987160031669</v>
      </c>
      <c r="H531" s="11">
        <f>H530*(计算结果!B$20-1)/(计算结果!B$20+1)+G531*2/(计算结果!B$20+1)</f>
        <v>68.432259141407968</v>
      </c>
      <c r="I531" s="11">
        <f t="shared" si="42"/>
        <v>-11.404543962752598</v>
      </c>
      <c r="J531" s="20" t="str">
        <f ca="1">IFERROR(IF(计算结果!B$22=1,IF(AND(G531&gt;0,H531&gt;0,G531&gt;H531,OFFSET(G531,-计算结果!B$21,0,1,1)&lt;OFFSET(H531,-计算结果!B$21,0,1,1)),"买",IF(AND(G531&lt;0,H531&lt;0,OFFSET(G531,-计算结果!B$21,0,1,1)&gt;OFFSET(H531,-计算结果!B$21,0,1,1)),"卖",J530)),IF(计算结果!B$22=2,IF(AND(H531&gt;OFFSET(H531,-计算结果!B$21,0,1,1),B531&lt;OFFSET(B531,-计算结果!B$21,0,1,1)),"买",IF(AND(H531&lt;OFFSET(H531,-计算结果!B$21,0,1,1),B531&gt;OFFSET(B531,-计算结果!B$21,0,1,1)),"卖",J530)),IF(计算结果!B$22=3,IF(AND(I531&gt;0,OFFSET(I531,-计算结果!B$21,0,1,1)&lt;0),"买",IF(AND(I531&lt;0,OFFSET(I531,-计算结果!B$21,0,1,1)&gt;0),"卖",J530)),""))),"买")</f>
        <v>卖</v>
      </c>
      <c r="K531" s="4" t="str">
        <f t="shared" ca="1" si="44"/>
        <v/>
      </c>
      <c r="L531" s="3">
        <f ca="1">IF(J530="买",B531/B530-1,0)-IF(K531=1,计算结果!B$17,0)</f>
        <v>0</v>
      </c>
      <c r="M531" s="2">
        <f t="shared" ca="1" si="43"/>
        <v>2.34703180471536</v>
      </c>
      <c r="N531" s="3">
        <f ca="1">1-M531/MAX(M$2:M531)</f>
        <v>8.8569869088828024E-2</v>
      </c>
      <c r="P531" s="2"/>
    </row>
    <row r="532" spans="1:16" x14ac:dyDescent="0.15">
      <c r="A532" s="1">
        <v>39160</v>
      </c>
      <c r="B532" s="2">
        <v>2659.41</v>
      </c>
      <c r="C532" s="3">
        <f t="shared" si="41"/>
        <v>2.1188604693133772E-2</v>
      </c>
      <c r="D532" s="3">
        <f>1-B532/MAX(B$2:B532)</f>
        <v>1.7827069668498452E-2</v>
      </c>
      <c r="E532" s="4">
        <f>E531*(计算结果!B$18-1)/(计算结果!B$18+1)+B532*2/(计算结果!B$18+1)</f>
        <v>2600.9984798921673</v>
      </c>
      <c r="F532" s="4">
        <f>F531*(计算结果!B$19-1)/(计算结果!B$19+1)+B532*2/(计算结果!B$19+1)</f>
        <v>2537.4083484711978</v>
      </c>
      <c r="G532" s="11">
        <f t="shared" si="40"/>
        <v>63.590131420969556</v>
      </c>
      <c r="H532" s="11">
        <f>H531*(计算结果!B$20-1)/(计算结果!B$20+1)+G532*2/(计算结果!B$20+1)</f>
        <v>67.463833597320289</v>
      </c>
      <c r="I532" s="11">
        <f t="shared" si="42"/>
        <v>-7.7474043527014658</v>
      </c>
      <c r="J532" s="20" t="str">
        <f ca="1">IFERROR(IF(计算结果!B$22=1,IF(AND(G532&gt;0,H532&gt;0,G532&gt;H532,OFFSET(G532,-计算结果!B$21,0,1,1)&lt;OFFSET(H532,-计算结果!B$21,0,1,1)),"买",IF(AND(G532&lt;0,H532&lt;0,OFFSET(G532,-计算结果!B$21,0,1,1)&gt;OFFSET(H532,-计算结果!B$21,0,1,1)),"卖",J531)),IF(计算结果!B$22=2,IF(AND(H532&gt;OFFSET(H532,-计算结果!B$21,0,1,1),B532&lt;OFFSET(B532,-计算结果!B$21,0,1,1)),"买",IF(AND(H532&lt;OFFSET(H532,-计算结果!B$21,0,1,1),B532&gt;OFFSET(B532,-计算结果!B$21,0,1,1)),"卖",J531)),IF(计算结果!B$22=3,IF(AND(I532&gt;0,OFFSET(I532,-计算结果!B$21,0,1,1)&lt;0),"买",IF(AND(I532&lt;0,OFFSET(I532,-计算结果!B$21,0,1,1)&gt;0),"卖",J531)),""))),"买")</f>
        <v>卖</v>
      </c>
      <c r="K532" s="4" t="str">
        <f t="shared" ca="1" si="44"/>
        <v/>
      </c>
      <c r="L532" s="3">
        <f ca="1">IF(J531="买",B532/B531-1,0)-IF(K532=1,计算结果!B$17,0)</f>
        <v>0</v>
      </c>
      <c r="M532" s="2">
        <f t="shared" ca="1" si="43"/>
        <v>2.34703180471536</v>
      </c>
      <c r="N532" s="3">
        <f ca="1">1-M532/MAX(M$2:M532)</f>
        <v>8.8569869088828024E-2</v>
      </c>
      <c r="P532" s="2"/>
    </row>
    <row r="533" spans="1:16" x14ac:dyDescent="0.15">
      <c r="A533" s="1">
        <v>39161</v>
      </c>
      <c r="B533" s="2">
        <v>2672.77</v>
      </c>
      <c r="C533" s="3">
        <f t="shared" si="41"/>
        <v>5.0236706637938333E-3</v>
      </c>
      <c r="D533" s="3">
        <f>1-B533/MAX(B$2:B533)</f>
        <v>1.2892956331619687E-2</v>
      </c>
      <c r="E533" s="4">
        <f>E532*(计算结果!B$18-1)/(计算结果!B$18+1)+B533*2/(计算结果!B$18+1)</f>
        <v>2612.0402522164495</v>
      </c>
      <c r="F533" s="4">
        <f>F532*(计算结果!B$19-1)/(计算结果!B$19+1)+B533*2/(计算结果!B$19+1)</f>
        <v>2547.4351374733315</v>
      </c>
      <c r="G533" s="11">
        <f t="shared" si="40"/>
        <v>64.605114743118065</v>
      </c>
      <c r="H533" s="11">
        <f>H532*(计算结果!B$20-1)/(计算结果!B$20+1)+G533*2/(计算结果!B$20+1)</f>
        <v>66.892089826479847</v>
      </c>
      <c r="I533" s="11">
        <f t="shared" si="42"/>
        <v>-4.5739501667235629</v>
      </c>
      <c r="J533" s="20" t="str">
        <f ca="1">IFERROR(IF(计算结果!B$22=1,IF(AND(G533&gt;0,H533&gt;0,G533&gt;H533,OFFSET(G533,-计算结果!B$21,0,1,1)&lt;OFFSET(H533,-计算结果!B$21,0,1,1)),"买",IF(AND(G533&lt;0,H533&lt;0,OFFSET(G533,-计算结果!B$21,0,1,1)&gt;OFFSET(H533,-计算结果!B$21,0,1,1)),"卖",J532)),IF(计算结果!B$22=2,IF(AND(H533&gt;OFFSET(H533,-计算结果!B$21,0,1,1),B533&lt;OFFSET(B533,-计算结果!B$21,0,1,1)),"买",IF(AND(H533&lt;OFFSET(H533,-计算结果!B$21,0,1,1),B533&gt;OFFSET(B533,-计算结果!B$21,0,1,1)),"卖",J532)),IF(计算结果!B$22=3,IF(AND(I533&gt;0,OFFSET(I533,-计算结果!B$21,0,1,1)&lt;0),"买",IF(AND(I533&lt;0,OFFSET(I533,-计算结果!B$21,0,1,1)&gt;0),"卖",J532)),""))),"买")</f>
        <v>卖</v>
      </c>
      <c r="K533" s="4" t="str">
        <f t="shared" ca="1" si="44"/>
        <v/>
      </c>
      <c r="L533" s="3">
        <f ca="1">IF(J532="买",B533/B532-1,0)-IF(K533=1,计算结果!B$17,0)</f>
        <v>0</v>
      </c>
      <c r="M533" s="2">
        <f t="shared" ca="1" si="43"/>
        <v>2.34703180471536</v>
      </c>
      <c r="N533" s="3">
        <f ca="1">1-M533/MAX(M$2:M533)</f>
        <v>8.8569869088828024E-2</v>
      </c>
      <c r="P533" s="2"/>
    </row>
    <row r="534" spans="1:16" x14ac:dyDescent="0.15">
      <c r="A534" s="1">
        <v>39162</v>
      </c>
      <c r="B534" s="2">
        <v>2702.6</v>
      </c>
      <c r="C534" s="3">
        <f t="shared" si="41"/>
        <v>1.1160705934292858E-2</v>
      </c>
      <c r="D534" s="3">
        <f>1-B534/MAX(B$2:B534)</f>
        <v>1.8761448915676215E-3</v>
      </c>
      <c r="E534" s="4">
        <f>E533*(计算结果!B$18-1)/(计算结果!B$18+1)+B534*2/(计算结果!B$18+1)</f>
        <v>2625.9725211062264</v>
      </c>
      <c r="F534" s="4">
        <f>F533*(计算结果!B$19-1)/(计算结果!B$19+1)+B534*2/(计算结果!B$19+1)</f>
        <v>2558.9288309938252</v>
      </c>
      <c r="G534" s="11">
        <f t="shared" si="40"/>
        <v>67.043690112401237</v>
      </c>
      <c r="H534" s="11">
        <f>H533*(计算结果!B$20-1)/(计算结果!B$20+1)+G534*2/(计算结果!B$20+1)</f>
        <v>66.92240988366413</v>
      </c>
      <c r="I534" s="11">
        <f t="shared" si="42"/>
        <v>0.2425604574742124</v>
      </c>
      <c r="J534" s="20" t="str">
        <f ca="1">IFERROR(IF(计算结果!B$22=1,IF(AND(G534&gt;0,H534&gt;0,G534&gt;H534,OFFSET(G534,-计算结果!B$21,0,1,1)&lt;OFFSET(H534,-计算结果!B$21,0,1,1)),"买",IF(AND(G534&lt;0,H534&lt;0,OFFSET(G534,-计算结果!B$21,0,1,1)&gt;OFFSET(H534,-计算结果!B$21,0,1,1)),"卖",J533)),IF(计算结果!B$22=2,IF(AND(H534&gt;OFFSET(H534,-计算结果!B$21,0,1,1),B534&lt;OFFSET(B534,-计算结果!B$21,0,1,1)),"买",IF(AND(H534&lt;OFFSET(H534,-计算结果!B$21,0,1,1),B534&gt;OFFSET(B534,-计算结果!B$21,0,1,1)),"卖",J533)),IF(计算结果!B$22=3,IF(AND(I534&gt;0,OFFSET(I534,-计算结果!B$21,0,1,1)&lt;0),"买",IF(AND(I534&lt;0,OFFSET(I534,-计算结果!B$21,0,1,1)&gt;0),"卖",J533)),""))),"买")</f>
        <v>买</v>
      </c>
      <c r="K534" s="4">
        <f t="shared" ca="1" si="44"/>
        <v>1</v>
      </c>
      <c r="L534" s="3">
        <f ca="1">IF(J533="买",B534/B533-1,0)-IF(K534=1,计算结果!B$17,0)</f>
        <v>0</v>
      </c>
      <c r="M534" s="2">
        <f t="shared" ca="1" si="43"/>
        <v>2.34703180471536</v>
      </c>
      <c r="N534" s="3">
        <f ca="1">1-M534/MAX(M$2:M534)</f>
        <v>8.8569869088828024E-2</v>
      </c>
      <c r="P534" s="2"/>
    </row>
    <row r="535" spans="1:16" x14ac:dyDescent="0.15">
      <c r="A535" s="1">
        <v>39163</v>
      </c>
      <c r="B535" s="2">
        <v>2711.32</v>
      </c>
      <c r="C535" s="3">
        <f t="shared" si="41"/>
        <v>3.2265226078591613E-3</v>
      </c>
      <c r="D535" s="3">
        <f>1-B535/MAX(B$2:B535)</f>
        <v>0</v>
      </c>
      <c r="E535" s="4">
        <f>E534*(计算结果!B$18-1)/(计算结果!B$18+1)+B535*2/(计算结果!B$18+1)</f>
        <v>2639.1029024744994</v>
      </c>
      <c r="F535" s="4">
        <f>F534*(计算结果!B$19-1)/(计算结果!B$19+1)+B535*2/(计算结果!B$19+1)</f>
        <v>2570.217065735023</v>
      </c>
      <c r="G535" s="11">
        <f t="shared" si="40"/>
        <v>68.885836739476417</v>
      </c>
      <c r="H535" s="11">
        <f>H534*(计算结果!B$20-1)/(计算结果!B$20+1)+G535*2/(计算结果!B$20+1)</f>
        <v>67.315095254826588</v>
      </c>
      <c r="I535" s="11">
        <f t="shared" si="42"/>
        <v>3.1414829692996591</v>
      </c>
      <c r="J535" s="20" t="str">
        <f ca="1">IFERROR(IF(计算结果!B$22=1,IF(AND(G535&gt;0,H535&gt;0,G535&gt;H535,OFFSET(G535,-计算结果!B$21,0,1,1)&lt;OFFSET(H535,-计算结果!B$21,0,1,1)),"买",IF(AND(G535&lt;0,H535&lt;0,OFFSET(G535,-计算结果!B$21,0,1,1)&gt;OFFSET(H535,-计算结果!B$21,0,1,1)),"卖",J534)),IF(计算结果!B$22=2,IF(AND(H535&gt;OFFSET(H535,-计算结果!B$21,0,1,1),B535&lt;OFFSET(B535,-计算结果!B$21,0,1,1)),"买",IF(AND(H535&lt;OFFSET(H535,-计算结果!B$21,0,1,1),B535&gt;OFFSET(B535,-计算结果!B$21,0,1,1)),"卖",J534)),IF(计算结果!B$22=3,IF(AND(I535&gt;0,OFFSET(I535,-计算结果!B$21,0,1,1)&lt;0),"买",IF(AND(I535&lt;0,OFFSET(I535,-计算结果!B$21,0,1,1)&gt;0),"卖",J534)),""))),"买")</f>
        <v>买</v>
      </c>
      <c r="K535" s="4" t="str">
        <f t="shared" ca="1" si="44"/>
        <v/>
      </c>
      <c r="L535" s="3">
        <f ca="1">IF(J534="买",B535/B534-1,0)-IF(K535=1,计算结果!B$17,0)</f>
        <v>3.2265226078591613E-3</v>
      </c>
      <c r="M535" s="2">
        <f t="shared" ca="1" si="43"/>
        <v>2.3546045558946385</v>
      </c>
      <c r="N535" s="3">
        <f ca="1">1-M535/MAX(M$2:M535)</f>
        <v>8.5629119165959167E-2</v>
      </c>
      <c r="P535" s="2"/>
    </row>
    <row r="536" spans="1:16" x14ac:dyDescent="0.15">
      <c r="A536" s="1">
        <v>39164</v>
      </c>
      <c r="B536" s="2">
        <v>2716.27</v>
      </c>
      <c r="C536" s="3">
        <f t="shared" si="41"/>
        <v>1.8256790050601435E-3</v>
      </c>
      <c r="D536" s="3">
        <f>1-B536/MAX(B$2:B536)</f>
        <v>0</v>
      </c>
      <c r="E536" s="4">
        <f>E535*(计算结果!B$18-1)/(计算结果!B$18+1)+B536*2/(计算结果!B$18+1)</f>
        <v>2650.9747636322686</v>
      </c>
      <c r="F536" s="4">
        <f>F535*(计算结果!B$19-1)/(计算结果!B$19+1)+B536*2/(计算结果!B$19+1)</f>
        <v>2581.0358016065029</v>
      </c>
      <c r="G536" s="11">
        <f t="shared" si="40"/>
        <v>69.938962025765704</v>
      </c>
      <c r="H536" s="11">
        <f>H535*(计算结果!B$20-1)/(计算结果!B$20+1)+G536*2/(计算结果!B$20+1)</f>
        <v>67.839868609014417</v>
      </c>
      <c r="I536" s="11">
        <f t="shared" si="42"/>
        <v>4.1981868335025752</v>
      </c>
      <c r="J536" s="20" t="str">
        <f ca="1">IFERROR(IF(计算结果!B$22=1,IF(AND(G536&gt;0,H536&gt;0,G536&gt;H536,OFFSET(G536,-计算结果!B$21,0,1,1)&lt;OFFSET(H536,-计算结果!B$21,0,1,1)),"买",IF(AND(G536&lt;0,H536&lt;0,OFFSET(G536,-计算结果!B$21,0,1,1)&gt;OFFSET(H536,-计算结果!B$21,0,1,1)),"卖",J535)),IF(计算结果!B$22=2,IF(AND(H536&gt;OFFSET(H536,-计算结果!B$21,0,1,1),B536&lt;OFFSET(B536,-计算结果!B$21,0,1,1)),"买",IF(AND(H536&lt;OFFSET(H536,-计算结果!B$21,0,1,1),B536&gt;OFFSET(B536,-计算结果!B$21,0,1,1)),"卖",J535)),IF(计算结果!B$22=3,IF(AND(I536&gt;0,OFFSET(I536,-计算结果!B$21,0,1,1)&lt;0),"买",IF(AND(I536&lt;0,OFFSET(I536,-计算结果!B$21,0,1,1)&gt;0),"卖",J535)),""))),"买")</f>
        <v>买</v>
      </c>
      <c r="K536" s="4" t="str">
        <f t="shared" ca="1" si="44"/>
        <v/>
      </c>
      <c r="L536" s="3">
        <f ca="1">IF(J535="买",B536/B535-1,0)-IF(K536=1,计算结果!B$17,0)</f>
        <v>1.8256790050601435E-3</v>
      </c>
      <c r="M536" s="2">
        <f t="shared" ca="1" si="43"/>
        <v>2.3589033079975543</v>
      </c>
      <c r="N536" s="3">
        <f ca="1">1-M536/MAX(M$2:M536)</f>
        <v>8.3959771445982101E-2</v>
      </c>
      <c r="P536" s="2"/>
    </row>
    <row r="537" spans="1:16" x14ac:dyDescent="0.15">
      <c r="A537" s="1">
        <v>39167</v>
      </c>
      <c r="B537" s="2">
        <v>2764.03</v>
      </c>
      <c r="C537" s="3">
        <f t="shared" si="41"/>
        <v>1.7582935422472801E-2</v>
      </c>
      <c r="D537" s="3">
        <f>1-B537/MAX(B$2:B537)</f>
        <v>0</v>
      </c>
      <c r="E537" s="4">
        <f>E536*(计算结果!B$18-1)/(计算结果!B$18+1)+B537*2/(计算结果!B$18+1)</f>
        <v>2668.3678769196117</v>
      </c>
      <c r="F537" s="4">
        <f>F536*(计算结果!B$19-1)/(计算结果!B$19+1)+B537*2/(计算结果!B$19+1)</f>
        <v>2594.5909274134283</v>
      </c>
      <c r="G537" s="11">
        <f t="shared" si="40"/>
        <v>73.776949506183428</v>
      </c>
      <c r="H537" s="11">
        <f>H536*(计算结果!B$20-1)/(计算结果!B$20+1)+G537*2/(计算结果!B$20+1)</f>
        <v>69.027284788448213</v>
      </c>
      <c r="I537" s="11">
        <f t="shared" si="42"/>
        <v>9.499329435470429</v>
      </c>
      <c r="J537" s="20" t="str">
        <f ca="1">IFERROR(IF(计算结果!B$22=1,IF(AND(G537&gt;0,H537&gt;0,G537&gt;H537,OFFSET(G537,-计算结果!B$21,0,1,1)&lt;OFFSET(H537,-计算结果!B$21,0,1,1)),"买",IF(AND(G537&lt;0,H537&lt;0,OFFSET(G537,-计算结果!B$21,0,1,1)&gt;OFFSET(H537,-计算结果!B$21,0,1,1)),"卖",J536)),IF(计算结果!B$22=2,IF(AND(H537&gt;OFFSET(H537,-计算结果!B$21,0,1,1),B537&lt;OFFSET(B537,-计算结果!B$21,0,1,1)),"买",IF(AND(H537&lt;OFFSET(H537,-计算结果!B$21,0,1,1),B537&gt;OFFSET(B537,-计算结果!B$21,0,1,1)),"卖",J536)),IF(计算结果!B$22=3,IF(AND(I537&gt;0,OFFSET(I537,-计算结果!B$21,0,1,1)&lt;0),"买",IF(AND(I537&lt;0,OFFSET(I537,-计算结果!B$21,0,1,1)&gt;0),"卖",J536)),""))),"买")</f>
        <v>买</v>
      </c>
      <c r="K537" s="4" t="str">
        <f t="shared" ca="1" si="44"/>
        <v/>
      </c>
      <c r="L537" s="3">
        <f ca="1">IF(J536="买",B537/B536-1,0)-IF(K537=1,计算结果!B$17,0)</f>
        <v>1.7582935422472801E-2</v>
      </c>
      <c r="M537" s="2">
        <f t="shared" ca="1" si="43"/>
        <v>2.4003797525299326</v>
      </c>
      <c r="N537" s="3">
        <f ca="1">1-M537/MAX(M$2:M537)</f>
        <v>6.7853095262929597E-2</v>
      </c>
      <c r="P537" s="2"/>
    </row>
    <row r="538" spans="1:16" x14ac:dyDescent="0.15">
      <c r="A538" s="1">
        <v>39168</v>
      </c>
      <c r="B538" s="2">
        <v>2784.02</v>
      </c>
      <c r="C538" s="3">
        <f t="shared" si="41"/>
        <v>7.2321935724286579E-3</v>
      </c>
      <c r="D538" s="3">
        <f>1-B538/MAX(B$2:B538)</f>
        <v>0</v>
      </c>
      <c r="E538" s="4">
        <f>E537*(计算结果!B$18-1)/(计算结果!B$18+1)+B538*2/(计算结果!B$18+1)</f>
        <v>2686.1605112396719</v>
      </c>
      <c r="F538" s="4">
        <f>F537*(计算结果!B$19-1)/(计算结果!B$19+1)+B538*2/(计算结果!B$19+1)</f>
        <v>2608.6227105679895</v>
      </c>
      <c r="G538" s="11">
        <f t="shared" si="40"/>
        <v>77.537800671682362</v>
      </c>
      <c r="H538" s="11">
        <f>H537*(计算结果!B$20-1)/(计算结果!B$20+1)+G538*2/(计算结果!B$20+1)</f>
        <v>70.729387965095043</v>
      </c>
      <c r="I538" s="11">
        <f t="shared" si="42"/>
        <v>13.616825413174638</v>
      </c>
      <c r="J538" s="20" t="str">
        <f ca="1">IFERROR(IF(计算结果!B$22=1,IF(AND(G538&gt;0,H538&gt;0,G538&gt;H538,OFFSET(G538,-计算结果!B$21,0,1,1)&lt;OFFSET(H538,-计算结果!B$21,0,1,1)),"买",IF(AND(G538&lt;0,H538&lt;0,OFFSET(G538,-计算结果!B$21,0,1,1)&gt;OFFSET(H538,-计算结果!B$21,0,1,1)),"卖",J537)),IF(计算结果!B$22=2,IF(AND(H538&gt;OFFSET(H538,-计算结果!B$21,0,1,1),B538&lt;OFFSET(B538,-计算结果!B$21,0,1,1)),"买",IF(AND(H538&lt;OFFSET(H538,-计算结果!B$21,0,1,1),B538&gt;OFFSET(B538,-计算结果!B$21,0,1,1)),"卖",J537)),IF(计算结果!B$22=3,IF(AND(I538&gt;0,OFFSET(I538,-计算结果!B$21,0,1,1)&lt;0),"买",IF(AND(I538&lt;0,OFFSET(I538,-计算结果!B$21,0,1,1)&gt;0),"卖",J537)),""))),"买")</f>
        <v>买</v>
      </c>
      <c r="K538" s="4" t="str">
        <f t="shared" ca="1" si="44"/>
        <v/>
      </c>
      <c r="L538" s="3">
        <f ca="1">IF(J537="买",B538/B537-1,0)-IF(K538=1,计算结果!B$17,0)</f>
        <v>7.2321935724286579E-3</v>
      </c>
      <c r="M538" s="2">
        <f t="shared" ca="1" si="43"/>
        <v>2.4177397635475675</v>
      </c>
      <c r="N538" s="3">
        <f ca="1">1-M538/MAX(M$2:M538)</f>
        <v>6.1111628409930896E-2</v>
      </c>
      <c r="P538" s="2"/>
    </row>
    <row r="539" spans="1:16" x14ac:dyDescent="0.15">
      <c r="A539" s="1">
        <v>39169</v>
      </c>
      <c r="B539" s="2">
        <v>2797.65</v>
      </c>
      <c r="C539" s="3">
        <f t="shared" si="41"/>
        <v>4.8957981623696245E-3</v>
      </c>
      <c r="D539" s="3">
        <f>1-B539/MAX(B$2:B539)</f>
        <v>0</v>
      </c>
      <c r="E539" s="4">
        <f>E538*(计算结果!B$18-1)/(计算结果!B$18+1)+B539*2/(计算结果!B$18+1)</f>
        <v>2703.3127402797222</v>
      </c>
      <c r="F539" s="4">
        <f>F538*(计算结果!B$19-1)/(计算结果!B$19+1)+B539*2/(计算结果!B$19+1)</f>
        <v>2622.6247320073981</v>
      </c>
      <c r="G539" s="11">
        <f t="shared" si="40"/>
        <v>80.688008272324169</v>
      </c>
      <c r="H539" s="11">
        <f>H538*(计算结果!B$20-1)/(计算结果!B$20+1)+G539*2/(计算结果!B$20+1)</f>
        <v>72.721112026540865</v>
      </c>
      <c r="I539" s="11">
        <f t="shared" si="42"/>
        <v>15.933792491566606</v>
      </c>
      <c r="J539" s="20" t="str">
        <f ca="1">IFERROR(IF(计算结果!B$22=1,IF(AND(G539&gt;0,H539&gt;0,G539&gt;H539,OFFSET(G539,-计算结果!B$21,0,1,1)&lt;OFFSET(H539,-计算结果!B$21,0,1,1)),"买",IF(AND(G539&lt;0,H539&lt;0,OFFSET(G539,-计算结果!B$21,0,1,1)&gt;OFFSET(H539,-计算结果!B$21,0,1,1)),"卖",J538)),IF(计算结果!B$22=2,IF(AND(H539&gt;OFFSET(H539,-计算结果!B$21,0,1,1),B539&lt;OFFSET(B539,-计算结果!B$21,0,1,1)),"买",IF(AND(H539&lt;OFFSET(H539,-计算结果!B$21,0,1,1),B539&gt;OFFSET(B539,-计算结果!B$21,0,1,1)),"卖",J538)),IF(计算结果!B$22=3,IF(AND(I539&gt;0,OFFSET(I539,-计算结果!B$21,0,1,1)&lt;0),"买",IF(AND(I539&lt;0,OFFSET(I539,-计算结果!B$21,0,1,1)&gt;0),"卖",J538)),""))),"买")</f>
        <v>买</v>
      </c>
      <c r="K539" s="4" t="str">
        <f t="shared" ca="1" si="44"/>
        <v/>
      </c>
      <c r="L539" s="3">
        <f ca="1">IF(J538="买",B539/B538-1,0)-IF(K539=1,计算结果!B$17,0)</f>
        <v>4.8957981623696245E-3</v>
      </c>
      <c r="M539" s="2">
        <f t="shared" ca="1" si="43"/>
        <v>2.4295765294390317</v>
      </c>
      <c r="N539" s="3">
        <f ca="1">1-M539/MAX(M$2:M539)</f>
        <v>5.6515020445629949E-2</v>
      </c>
      <c r="P539" s="2"/>
    </row>
    <row r="540" spans="1:16" x14ac:dyDescent="0.15">
      <c r="A540" s="1">
        <v>39170</v>
      </c>
      <c r="B540" s="2">
        <v>2783.3</v>
      </c>
      <c r="C540" s="3">
        <f t="shared" si="41"/>
        <v>-5.129304952370739E-3</v>
      </c>
      <c r="D540" s="3">
        <f>1-B540/MAX(B$2:B540)</f>
        <v>5.129304952370739E-3</v>
      </c>
      <c r="E540" s="4">
        <f>E539*(计算结果!B$18-1)/(计算结果!B$18+1)+B540*2/(计算结果!B$18+1)</f>
        <v>2715.61847254438</v>
      </c>
      <c r="F540" s="4">
        <f>F539*(计算结果!B$19-1)/(计算结果!B$19+1)+B540*2/(计算结果!B$19+1)</f>
        <v>2634.5266037105539</v>
      </c>
      <c r="G540" s="11">
        <f t="shared" si="40"/>
        <v>81.091868833826084</v>
      </c>
      <c r="H540" s="11">
        <f>H539*(计算结果!B$20-1)/(计算结果!B$20+1)+G540*2/(计算结果!B$20+1)</f>
        <v>74.395263387997915</v>
      </c>
      <c r="I540" s="11">
        <f t="shared" si="42"/>
        <v>13.393210891656338</v>
      </c>
      <c r="J540" s="20" t="str">
        <f ca="1">IFERROR(IF(计算结果!B$22=1,IF(AND(G540&gt;0,H540&gt;0,G540&gt;H540,OFFSET(G540,-计算结果!B$21,0,1,1)&lt;OFFSET(H540,-计算结果!B$21,0,1,1)),"买",IF(AND(G540&lt;0,H540&lt;0,OFFSET(G540,-计算结果!B$21,0,1,1)&gt;OFFSET(H540,-计算结果!B$21,0,1,1)),"卖",J539)),IF(计算结果!B$22=2,IF(AND(H540&gt;OFFSET(H540,-计算结果!B$21,0,1,1),B540&lt;OFFSET(B540,-计算结果!B$21,0,1,1)),"买",IF(AND(H540&lt;OFFSET(H540,-计算结果!B$21,0,1,1),B540&gt;OFFSET(B540,-计算结果!B$21,0,1,1)),"卖",J539)),IF(计算结果!B$22=3,IF(AND(I540&gt;0,OFFSET(I540,-计算结果!B$21,0,1,1)&lt;0),"买",IF(AND(I540&lt;0,OFFSET(I540,-计算结果!B$21,0,1,1)&gt;0),"卖",J539)),""))),"买")</f>
        <v>买</v>
      </c>
      <c r="K540" s="4" t="str">
        <f t="shared" ca="1" si="44"/>
        <v/>
      </c>
      <c r="L540" s="3">
        <f ca="1">IF(J539="买",B540/B539-1,0)-IF(K540=1,计算结果!B$17,0)</f>
        <v>-5.129304952370739E-3</v>
      </c>
      <c r="M540" s="2">
        <f t="shared" ca="1" si="43"/>
        <v>2.4171144905144164</v>
      </c>
      <c r="N540" s="3">
        <f ca="1">1-M540/MAX(M$2:M540)</f>
        <v>6.1354442623745564E-2</v>
      </c>
      <c r="P540" s="2"/>
    </row>
    <row r="541" spans="1:16" x14ac:dyDescent="0.15">
      <c r="A541" s="1">
        <v>39171</v>
      </c>
      <c r="B541" s="2">
        <v>2781.78</v>
      </c>
      <c r="C541" s="3">
        <f t="shared" si="41"/>
        <v>-5.4611432472240207E-4</v>
      </c>
      <c r="D541" s="3">
        <f>1-B541/MAX(B$2:B541)</f>
        <v>5.6726180901828238E-3</v>
      </c>
      <c r="E541" s="4">
        <f>E540*(计算结果!B$18-1)/(计算结果!B$18+1)+B541*2/(计算结果!B$18+1)</f>
        <v>2725.7971690760137</v>
      </c>
      <c r="F541" s="4">
        <f>F540*(计算结果!B$19-1)/(计算结果!B$19+1)+B541*2/(计算结果!B$19+1)</f>
        <v>2645.4342626949574</v>
      </c>
      <c r="G541" s="11">
        <f t="shared" si="40"/>
        <v>80.362906381056291</v>
      </c>
      <c r="H541" s="11">
        <f>H540*(计算结果!B$20-1)/(计算结果!B$20+1)+G541*2/(计算结果!B$20+1)</f>
        <v>75.588791986609593</v>
      </c>
      <c r="I541" s="11">
        <f t="shared" si="42"/>
        <v>9.5482287888933968</v>
      </c>
      <c r="J541" s="20" t="str">
        <f ca="1">IFERROR(IF(计算结果!B$22=1,IF(AND(G541&gt;0,H541&gt;0,G541&gt;H541,OFFSET(G541,-计算结果!B$21,0,1,1)&lt;OFFSET(H541,-计算结果!B$21,0,1,1)),"买",IF(AND(G541&lt;0,H541&lt;0,OFFSET(G541,-计算结果!B$21,0,1,1)&gt;OFFSET(H541,-计算结果!B$21,0,1,1)),"卖",J540)),IF(计算结果!B$22=2,IF(AND(H541&gt;OFFSET(H541,-计算结果!B$21,0,1,1),B541&lt;OFFSET(B541,-计算结果!B$21,0,1,1)),"买",IF(AND(H541&lt;OFFSET(H541,-计算结果!B$21,0,1,1),B541&gt;OFFSET(B541,-计算结果!B$21,0,1,1)),"卖",J540)),IF(计算结果!B$22=3,IF(AND(I541&gt;0,OFFSET(I541,-计算结果!B$21,0,1,1)&lt;0),"买",IF(AND(I541&lt;0,OFFSET(I541,-计算结果!B$21,0,1,1)&gt;0),"卖",J540)),""))),"买")</f>
        <v>买</v>
      </c>
      <c r="K541" s="4" t="str">
        <f t="shared" ca="1" si="44"/>
        <v/>
      </c>
      <c r="L541" s="3">
        <f ca="1">IF(J540="买",B541/B540-1,0)-IF(K541=1,计算结果!B$17,0)</f>
        <v>-5.4611432472240207E-4</v>
      </c>
      <c r="M541" s="2">
        <f t="shared" ca="1" si="43"/>
        <v>2.4157944696666522</v>
      </c>
      <c r="N541" s="3">
        <f ca="1">1-M541/MAX(M$2:M541)</f>
        <v>6.1867050408465851E-2</v>
      </c>
      <c r="P541" s="2"/>
    </row>
    <row r="542" spans="1:16" x14ac:dyDescent="0.15">
      <c r="A542" s="1">
        <v>39174</v>
      </c>
      <c r="B542" s="2">
        <v>2850.11</v>
      </c>
      <c r="C542" s="3">
        <f t="shared" si="41"/>
        <v>2.4563409040254669E-2</v>
      </c>
      <c r="D542" s="3">
        <f>1-B542/MAX(B$2:B542)</f>
        <v>0</v>
      </c>
      <c r="E542" s="4">
        <f>E541*(计算结果!B$18-1)/(计算结果!B$18+1)+B542*2/(计算结果!B$18+1)</f>
        <v>2744.9222199873961</v>
      </c>
      <c r="F542" s="4">
        <f>F541*(计算结果!B$19-1)/(计算结果!B$19+1)+B542*2/(计算结果!B$19+1)</f>
        <v>2660.5954284212567</v>
      </c>
      <c r="G542" s="11">
        <f t="shared" si="40"/>
        <v>84.326791566139491</v>
      </c>
      <c r="H542" s="11">
        <f>H541*(计算结果!B$20-1)/(计算结果!B$20+1)+G542*2/(计算结果!B$20+1)</f>
        <v>77.336391902515572</v>
      </c>
      <c r="I542" s="11">
        <f t="shared" si="42"/>
        <v>13.980799327247837</v>
      </c>
      <c r="J542" s="20" t="str">
        <f ca="1">IFERROR(IF(计算结果!B$22=1,IF(AND(G542&gt;0,H542&gt;0,G542&gt;H542,OFFSET(G542,-计算结果!B$21,0,1,1)&lt;OFFSET(H542,-计算结果!B$21,0,1,1)),"买",IF(AND(G542&lt;0,H542&lt;0,OFFSET(G542,-计算结果!B$21,0,1,1)&gt;OFFSET(H542,-计算结果!B$21,0,1,1)),"卖",J541)),IF(计算结果!B$22=2,IF(AND(H542&gt;OFFSET(H542,-计算结果!B$21,0,1,1),B542&lt;OFFSET(B542,-计算结果!B$21,0,1,1)),"买",IF(AND(H542&lt;OFFSET(H542,-计算结果!B$21,0,1,1),B542&gt;OFFSET(B542,-计算结果!B$21,0,1,1)),"卖",J541)),IF(计算结果!B$22=3,IF(AND(I542&gt;0,OFFSET(I542,-计算结果!B$21,0,1,1)&lt;0),"买",IF(AND(I542&lt;0,OFFSET(I542,-计算结果!B$21,0,1,1)&gt;0),"卖",J541)),""))),"买")</f>
        <v>买</v>
      </c>
      <c r="K542" s="4" t="str">
        <f t="shared" ca="1" si="44"/>
        <v/>
      </c>
      <c r="L542" s="3">
        <f ca="1">IF(J541="买",B542/B541-1,0)-IF(K542=1,计算结果!B$17,0)</f>
        <v>2.4563409040254669E-2</v>
      </c>
      <c r="M542" s="2">
        <f t="shared" ca="1" si="43"/>
        <v>2.4751346173822593</v>
      </c>
      <c r="N542" s="3">
        <f ca="1">1-M542/MAX(M$2:M542)</f>
        <v>3.8823307033508447E-2</v>
      </c>
      <c r="P542" s="2"/>
    </row>
    <row r="543" spans="1:16" x14ac:dyDescent="0.15">
      <c r="A543" s="1">
        <v>39175</v>
      </c>
      <c r="B543" s="2">
        <v>2888.11</v>
      </c>
      <c r="C543" s="3">
        <f t="shared" si="41"/>
        <v>1.3332818733312157E-2</v>
      </c>
      <c r="D543" s="3">
        <f>1-B543/MAX(B$2:B543)</f>
        <v>0</v>
      </c>
      <c r="E543" s="4">
        <f>E542*(计算结果!B$18-1)/(计算结果!B$18+1)+B543*2/(计算结果!B$18+1)</f>
        <v>2766.9511092201042</v>
      </c>
      <c r="F543" s="4">
        <f>F542*(计算结果!B$19-1)/(计算结果!B$19+1)+B543*2/(计算结果!B$19+1)</f>
        <v>2677.4483596493114</v>
      </c>
      <c r="G543" s="11">
        <f t="shared" si="40"/>
        <v>89.50274957079273</v>
      </c>
      <c r="H543" s="11">
        <f>H542*(计算结果!B$20-1)/(计算结果!B$20+1)+G543*2/(计算结果!B$20+1)</f>
        <v>79.769663436171001</v>
      </c>
      <c r="I543" s="11">
        <f t="shared" si="42"/>
        <v>19.466172269243458</v>
      </c>
      <c r="J543" s="20" t="str">
        <f ca="1">IFERROR(IF(计算结果!B$22=1,IF(AND(G543&gt;0,H543&gt;0,G543&gt;H543,OFFSET(G543,-计算结果!B$21,0,1,1)&lt;OFFSET(H543,-计算结果!B$21,0,1,1)),"买",IF(AND(G543&lt;0,H543&lt;0,OFFSET(G543,-计算结果!B$21,0,1,1)&gt;OFFSET(H543,-计算结果!B$21,0,1,1)),"卖",J542)),IF(计算结果!B$22=2,IF(AND(H543&gt;OFFSET(H543,-计算结果!B$21,0,1,1),B543&lt;OFFSET(B543,-计算结果!B$21,0,1,1)),"买",IF(AND(H543&lt;OFFSET(H543,-计算结果!B$21,0,1,1),B543&gt;OFFSET(B543,-计算结果!B$21,0,1,1)),"卖",J542)),IF(计算结果!B$22=3,IF(AND(I543&gt;0,OFFSET(I543,-计算结果!B$21,0,1,1)&lt;0),"买",IF(AND(I543&lt;0,OFFSET(I543,-计算结果!B$21,0,1,1)&gt;0),"卖",J542)),""))),"买")</f>
        <v>买</v>
      </c>
      <c r="K543" s="4" t="str">
        <f t="shared" ca="1" si="44"/>
        <v/>
      </c>
      <c r="L543" s="3">
        <f ca="1">IF(J542="买",B543/B542-1,0)-IF(K543=1,计算结果!B$17,0)</f>
        <v>1.3332818733312157E-2</v>
      </c>
      <c r="M543" s="2">
        <f t="shared" ca="1" si="43"/>
        <v>2.5081351385763631</v>
      </c>
      <c r="N543" s="3">
        <f ca="1">1-M543/MAX(M$2:M543)</f>
        <v>2.6008112415501716E-2</v>
      </c>
      <c r="P543" s="2"/>
    </row>
    <row r="544" spans="1:16" x14ac:dyDescent="0.15">
      <c r="A544" s="1">
        <v>39176</v>
      </c>
      <c r="B544" s="2">
        <v>2911.82</v>
      </c>
      <c r="C544" s="3">
        <f t="shared" si="41"/>
        <v>8.2095211054979966E-3</v>
      </c>
      <c r="D544" s="3">
        <f>1-B544/MAX(B$2:B544)</f>
        <v>0</v>
      </c>
      <c r="E544" s="4">
        <f>E543*(计算结果!B$18-1)/(计算结果!B$18+1)+B544*2/(计算结果!B$18+1)</f>
        <v>2789.2386308785499</v>
      </c>
      <c r="F544" s="4">
        <f>F543*(计算结果!B$19-1)/(计算结果!B$19+1)+B544*2/(计算结果!B$19+1)</f>
        <v>2694.8092218975107</v>
      </c>
      <c r="G544" s="11">
        <f t="shared" si="40"/>
        <v>94.42940898103916</v>
      </c>
      <c r="H544" s="11">
        <f>H543*(计算结果!B$20-1)/(计算结果!B$20+1)+G544*2/(计算结果!B$20+1)</f>
        <v>82.701612545144627</v>
      </c>
      <c r="I544" s="11">
        <f t="shared" si="42"/>
        <v>23.455592871789065</v>
      </c>
      <c r="J544" s="20" t="str">
        <f ca="1">IFERROR(IF(计算结果!B$22=1,IF(AND(G544&gt;0,H544&gt;0,G544&gt;H544,OFFSET(G544,-计算结果!B$21,0,1,1)&lt;OFFSET(H544,-计算结果!B$21,0,1,1)),"买",IF(AND(G544&lt;0,H544&lt;0,OFFSET(G544,-计算结果!B$21,0,1,1)&gt;OFFSET(H544,-计算结果!B$21,0,1,1)),"卖",J543)),IF(计算结果!B$22=2,IF(AND(H544&gt;OFFSET(H544,-计算结果!B$21,0,1,1),B544&lt;OFFSET(B544,-计算结果!B$21,0,1,1)),"买",IF(AND(H544&lt;OFFSET(H544,-计算结果!B$21,0,1,1),B544&gt;OFFSET(B544,-计算结果!B$21,0,1,1)),"卖",J543)),IF(计算结果!B$22=3,IF(AND(I544&gt;0,OFFSET(I544,-计算结果!B$21,0,1,1)&lt;0),"买",IF(AND(I544&lt;0,OFFSET(I544,-计算结果!B$21,0,1,1)&gt;0),"卖",J543)),""))),"买")</f>
        <v>买</v>
      </c>
      <c r="K544" s="4" t="str">
        <f t="shared" ca="1" si="44"/>
        <v/>
      </c>
      <c r="L544" s="3">
        <f ca="1">IF(J543="买",B544/B543-1,0)-IF(K544=1,计算结果!B$17,0)</f>
        <v>8.2095211054979966E-3</v>
      </c>
      <c r="M544" s="2">
        <f t="shared" ca="1" si="43"/>
        <v>2.5287257269319467</v>
      </c>
      <c r="N544" s="3">
        <f ca="1">1-M544/MAX(M$2:M544)</f>
        <v>1.8012105457792971E-2</v>
      </c>
      <c r="P544" s="2"/>
    </row>
    <row r="545" spans="1:16" x14ac:dyDescent="0.15">
      <c r="A545" s="1">
        <v>39177</v>
      </c>
      <c r="B545" s="2">
        <v>2945.04</v>
      </c>
      <c r="C545" s="3">
        <f t="shared" si="41"/>
        <v>1.1408672239355377E-2</v>
      </c>
      <c r="D545" s="3">
        <f>1-B545/MAX(B$2:B545)</f>
        <v>0</v>
      </c>
      <c r="E545" s="4">
        <f>E544*(计算结果!B$18-1)/(计算结果!B$18+1)+B545*2/(计算结果!B$18+1)</f>
        <v>2813.20807228185</v>
      </c>
      <c r="F545" s="4">
        <f>F544*(计算结果!B$19-1)/(计算结果!B$19+1)+B545*2/(计算结果!B$19+1)</f>
        <v>2713.3448350902877</v>
      </c>
      <c r="G545" s="11">
        <f t="shared" si="40"/>
        <v>99.863237191562348</v>
      </c>
      <c r="H545" s="11">
        <f>H544*(计算结果!B$20-1)/(计算结果!B$20+1)+G545*2/(计算结果!B$20+1)</f>
        <v>86.133937474428166</v>
      </c>
      <c r="I545" s="11">
        <f t="shared" si="42"/>
        <v>27.458599434268365</v>
      </c>
      <c r="J545" s="20" t="str">
        <f ca="1">IFERROR(IF(计算结果!B$22=1,IF(AND(G545&gt;0,H545&gt;0,G545&gt;H545,OFFSET(G545,-计算结果!B$21,0,1,1)&lt;OFFSET(H545,-计算结果!B$21,0,1,1)),"买",IF(AND(G545&lt;0,H545&lt;0,OFFSET(G545,-计算结果!B$21,0,1,1)&gt;OFFSET(H545,-计算结果!B$21,0,1,1)),"卖",J544)),IF(计算结果!B$22=2,IF(AND(H545&gt;OFFSET(H545,-计算结果!B$21,0,1,1),B545&lt;OFFSET(B545,-计算结果!B$21,0,1,1)),"买",IF(AND(H545&lt;OFFSET(H545,-计算结果!B$21,0,1,1),B545&gt;OFFSET(B545,-计算结果!B$21,0,1,1)),"卖",J544)),IF(计算结果!B$22=3,IF(AND(I545&gt;0,OFFSET(I545,-计算结果!B$21,0,1,1)&lt;0),"买",IF(AND(I545&lt;0,OFFSET(I545,-计算结果!B$21,0,1,1)&gt;0),"卖",J544)),""))),"买")</f>
        <v>买</v>
      </c>
      <c r="K545" s="4" t="str">
        <f t="shared" ca="1" si="44"/>
        <v/>
      </c>
      <c r="L545" s="3">
        <f ca="1">IF(J544="买",B545/B544-1,0)-IF(K545=1,计算结果!B$17,0)</f>
        <v>1.1408672239355377E-2</v>
      </c>
      <c r="M545" s="2">
        <f t="shared" ca="1" si="43"/>
        <v>2.5575751299337388</v>
      </c>
      <c r="N545" s="3">
        <f ca="1">1-M545/MAX(M$2:M545)</f>
        <v>6.8089274259462984E-3</v>
      </c>
      <c r="P545" s="2"/>
    </row>
    <row r="546" spans="1:16" x14ac:dyDescent="0.15">
      <c r="A546" s="1">
        <v>39178</v>
      </c>
      <c r="B546" s="2">
        <v>2972.01</v>
      </c>
      <c r="C546" s="3">
        <f t="shared" si="41"/>
        <v>9.1577703528644694E-3</v>
      </c>
      <c r="D546" s="3">
        <f>1-B546/MAX(B$2:B546)</f>
        <v>0</v>
      </c>
      <c r="E546" s="4">
        <f>E545*(计算结果!B$18-1)/(计算结果!B$18+1)+B546*2/(计算结果!B$18+1)</f>
        <v>2837.6391380846421</v>
      </c>
      <c r="F546" s="4">
        <f>F545*(计算结果!B$19-1)/(计算结果!B$19+1)+B546*2/(计算结果!B$19+1)</f>
        <v>2732.5052176761924</v>
      </c>
      <c r="G546" s="11">
        <f t="shared" si="40"/>
        <v>105.13392040844974</v>
      </c>
      <c r="H546" s="11">
        <f>H545*(计算结果!B$20-1)/(计算结果!B$20+1)+G546*2/(计算结果!B$20+1)</f>
        <v>89.933934061232492</v>
      </c>
      <c r="I546" s="11">
        <f t="shared" si="42"/>
        <v>30.399972694434496</v>
      </c>
      <c r="J546" s="20" t="str">
        <f ca="1">IFERROR(IF(计算结果!B$22=1,IF(AND(G546&gt;0,H546&gt;0,G546&gt;H546,OFFSET(G546,-计算结果!B$21,0,1,1)&lt;OFFSET(H546,-计算结果!B$21,0,1,1)),"买",IF(AND(G546&lt;0,H546&lt;0,OFFSET(G546,-计算结果!B$21,0,1,1)&gt;OFFSET(H546,-计算结果!B$21,0,1,1)),"卖",J545)),IF(计算结果!B$22=2,IF(AND(H546&gt;OFFSET(H546,-计算结果!B$21,0,1,1),B546&lt;OFFSET(B546,-计算结果!B$21,0,1,1)),"买",IF(AND(H546&lt;OFFSET(H546,-计算结果!B$21,0,1,1),B546&gt;OFFSET(B546,-计算结果!B$21,0,1,1)),"卖",J545)),IF(计算结果!B$22=3,IF(AND(I546&gt;0,OFFSET(I546,-计算结果!B$21,0,1,1)&lt;0),"买",IF(AND(I546&lt;0,OFFSET(I546,-计算结果!B$21,0,1,1)&gt;0),"卖",J545)),""))),"买")</f>
        <v>买</v>
      </c>
      <c r="K546" s="4" t="str">
        <f t="shared" ca="1" si="44"/>
        <v/>
      </c>
      <c r="L546" s="3">
        <f ca="1">IF(J545="买",B546/B545-1,0)-IF(K546=1,计算结果!B$17,0)</f>
        <v>9.1577703528644694E-3</v>
      </c>
      <c r="M546" s="2">
        <f t="shared" ca="1" si="43"/>
        <v>2.5809968156338696</v>
      </c>
      <c r="N546" s="3">
        <f ca="1">1-M546/MAX(M$2:M546)</f>
        <v>0</v>
      </c>
      <c r="P546" s="2"/>
    </row>
    <row r="547" spans="1:16" x14ac:dyDescent="0.15">
      <c r="A547" s="1">
        <v>39181</v>
      </c>
      <c r="B547" s="2">
        <v>3038.17</v>
      </c>
      <c r="C547" s="3">
        <f t="shared" si="41"/>
        <v>2.2261028731397126E-2</v>
      </c>
      <c r="D547" s="3">
        <f>1-B547/MAX(B$2:B547)</f>
        <v>0</v>
      </c>
      <c r="E547" s="4">
        <f>E546*(计算结果!B$18-1)/(计算结果!B$18+1)+B547*2/(计算结果!B$18+1)</f>
        <v>2868.4900399177741</v>
      </c>
      <c r="F547" s="4">
        <f>F546*(计算结果!B$19-1)/(计算结果!B$19+1)+B547*2/(计算结果!B$19+1)</f>
        <v>2755.1470534038817</v>
      </c>
      <c r="G547" s="11">
        <f t="shared" si="40"/>
        <v>113.34298651389236</v>
      </c>
      <c r="H547" s="11">
        <f>H546*(计算结果!B$20-1)/(计算结果!B$20+1)+G547*2/(计算结果!B$20+1)</f>
        <v>94.615744551764465</v>
      </c>
      <c r="I547" s="11">
        <f t="shared" si="42"/>
        <v>37.454483924255783</v>
      </c>
      <c r="J547" s="20" t="str">
        <f ca="1">IFERROR(IF(计算结果!B$22=1,IF(AND(G547&gt;0,H547&gt;0,G547&gt;H547,OFFSET(G547,-计算结果!B$21,0,1,1)&lt;OFFSET(H547,-计算结果!B$21,0,1,1)),"买",IF(AND(G547&lt;0,H547&lt;0,OFFSET(G547,-计算结果!B$21,0,1,1)&gt;OFFSET(H547,-计算结果!B$21,0,1,1)),"卖",J546)),IF(计算结果!B$22=2,IF(AND(H547&gt;OFFSET(H547,-计算结果!B$21,0,1,1),B547&lt;OFFSET(B547,-计算结果!B$21,0,1,1)),"买",IF(AND(H547&lt;OFFSET(H547,-计算结果!B$21,0,1,1),B547&gt;OFFSET(B547,-计算结果!B$21,0,1,1)),"卖",J546)),IF(计算结果!B$22=3,IF(AND(I547&gt;0,OFFSET(I547,-计算结果!B$21,0,1,1)&lt;0),"买",IF(AND(I547&lt;0,OFFSET(I547,-计算结果!B$21,0,1,1)&gt;0),"卖",J546)),""))),"买")</f>
        <v>买</v>
      </c>
      <c r="K547" s="4" t="str">
        <f t="shared" ca="1" si="44"/>
        <v/>
      </c>
      <c r="L547" s="3">
        <f ca="1">IF(J546="买",B547/B546-1,0)-IF(K547=1,计算结果!B$17,0)</f>
        <v>2.2261028731397126E-2</v>
      </c>
      <c r="M547" s="2">
        <f t="shared" ca="1" si="43"/>
        <v>2.6384524599023398</v>
      </c>
      <c r="N547" s="3">
        <f ca="1">1-M547/MAX(M$2:M547)</f>
        <v>0</v>
      </c>
      <c r="P547" s="2"/>
    </row>
    <row r="548" spans="1:16" x14ac:dyDescent="0.15">
      <c r="A548" s="1">
        <v>39182</v>
      </c>
      <c r="B548" s="2">
        <v>3081.57</v>
      </c>
      <c r="C548" s="3">
        <f t="shared" si="41"/>
        <v>1.4284914932344073E-2</v>
      </c>
      <c r="D548" s="3">
        <f>1-B548/MAX(B$2:B548)</f>
        <v>0</v>
      </c>
      <c r="E548" s="4">
        <f>E547*(计算结果!B$18-1)/(计算结果!B$18+1)+B548*2/(计算结果!B$18+1)</f>
        <v>2901.2715722381163</v>
      </c>
      <c r="F548" s="4">
        <f>F547*(计算结果!B$19-1)/(计算结果!B$19+1)+B548*2/(计算结果!B$19+1)</f>
        <v>2779.3265309295202</v>
      </c>
      <c r="G548" s="11">
        <f t="shared" si="40"/>
        <v>121.94504130859605</v>
      </c>
      <c r="H548" s="11">
        <f>H547*(计算结果!B$20-1)/(计算结果!B$20+1)+G548*2/(计算结果!B$20+1)</f>
        <v>100.08160390313078</v>
      </c>
      <c r="I548" s="11">
        <f t="shared" si="42"/>
        <v>43.726874810930525</v>
      </c>
      <c r="J548" s="20" t="str">
        <f ca="1">IFERROR(IF(计算结果!B$22=1,IF(AND(G548&gt;0,H548&gt;0,G548&gt;H548,OFFSET(G548,-计算结果!B$21,0,1,1)&lt;OFFSET(H548,-计算结果!B$21,0,1,1)),"买",IF(AND(G548&lt;0,H548&lt;0,OFFSET(G548,-计算结果!B$21,0,1,1)&gt;OFFSET(H548,-计算结果!B$21,0,1,1)),"卖",J547)),IF(计算结果!B$22=2,IF(AND(H548&gt;OFFSET(H548,-计算结果!B$21,0,1,1),B548&lt;OFFSET(B548,-计算结果!B$21,0,1,1)),"买",IF(AND(H548&lt;OFFSET(H548,-计算结果!B$21,0,1,1),B548&gt;OFFSET(B548,-计算结果!B$21,0,1,1)),"卖",J547)),IF(计算结果!B$22=3,IF(AND(I548&gt;0,OFFSET(I548,-计算结果!B$21,0,1,1)&lt;0),"买",IF(AND(I548&lt;0,OFFSET(I548,-计算结果!B$21,0,1,1)&gt;0),"卖",J547)),""))),"买")</f>
        <v>买</v>
      </c>
      <c r="K548" s="4" t="str">
        <f t="shared" ca="1" si="44"/>
        <v/>
      </c>
      <c r="L548" s="3">
        <f ca="1">IF(J547="买",B548/B547-1,0)-IF(K548=1,计算结果!B$17,0)</f>
        <v>1.4284914932344073E-2</v>
      </c>
      <c r="M548" s="2">
        <f t="shared" ca="1" si="43"/>
        <v>2.6761425288450789</v>
      </c>
      <c r="N548" s="3">
        <f ca="1">1-M548/MAX(M$2:M548)</f>
        <v>0</v>
      </c>
      <c r="P548" s="2"/>
    </row>
    <row r="549" spans="1:16" x14ac:dyDescent="0.15">
      <c r="A549" s="1">
        <v>39183</v>
      </c>
      <c r="B549" s="2">
        <v>3121.32</v>
      </c>
      <c r="C549" s="3">
        <f t="shared" si="41"/>
        <v>1.2899268879175141E-2</v>
      </c>
      <c r="D549" s="3">
        <f>1-B549/MAX(B$2:B549)</f>
        <v>0</v>
      </c>
      <c r="E549" s="4">
        <f>E548*(计算结果!B$18-1)/(计算结果!B$18+1)+B549*2/(计算结果!B$18+1)</f>
        <v>2935.1251765091752</v>
      </c>
      <c r="F549" s="4">
        <f>F548*(计算结果!B$19-1)/(计算结果!B$19+1)+B549*2/(计算结果!B$19+1)</f>
        <v>2804.6593804902968</v>
      </c>
      <c r="G549" s="11">
        <f t="shared" si="40"/>
        <v>130.46579601887834</v>
      </c>
      <c r="H549" s="11">
        <f>H548*(计算结果!B$20-1)/(计算结果!B$20+1)+G549*2/(计算结果!B$20+1)</f>
        <v>106.15844232628029</v>
      </c>
      <c r="I549" s="11">
        <f t="shared" si="42"/>
        <v>48.614707385196084</v>
      </c>
      <c r="J549" s="20" t="str">
        <f ca="1">IFERROR(IF(计算结果!B$22=1,IF(AND(G549&gt;0,H549&gt;0,G549&gt;H549,OFFSET(G549,-计算结果!B$21,0,1,1)&lt;OFFSET(H549,-计算结果!B$21,0,1,1)),"买",IF(AND(G549&lt;0,H549&lt;0,OFFSET(G549,-计算结果!B$21,0,1,1)&gt;OFFSET(H549,-计算结果!B$21,0,1,1)),"卖",J548)),IF(计算结果!B$22=2,IF(AND(H549&gt;OFFSET(H549,-计算结果!B$21,0,1,1),B549&lt;OFFSET(B549,-计算结果!B$21,0,1,1)),"买",IF(AND(H549&lt;OFFSET(H549,-计算结果!B$21,0,1,1),B549&gt;OFFSET(B549,-计算结果!B$21,0,1,1)),"卖",J548)),IF(计算结果!B$22=3,IF(AND(I549&gt;0,OFFSET(I549,-计算结果!B$21,0,1,1)&lt;0),"买",IF(AND(I549&lt;0,OFFSET(I549,-计算结果!B$21,0,1,1)&gt;0),"卖",J548)),""))),"买")</f>
        <v>买</v>
      </c>
      <c r="K549" s="4" t="str">
        <f t="shared" ca="1" si="44"/>
        <v/>
      </c>
      <c r="L549" s="3">
        <f ca="1">IF(J548="买",B549/B548-1,0)-IF(K549=1,计算结果!B$17,0)</f>
        <v>1.2899268879175141E-2</v>
      </c>
      <c r="M549" s="2">
        <f t="shared" ca="1" si="43"/>
        <v>2.7106628108836475</v>
      </c>
      <c r="N549" s="3">
        <f ca="1">1-M549/MAX(M$2:M549)</f>
        <v>0</v>
      </c>
      <c r="P549" s="2"/>
    </row>
    <row r="550" spans="1:16" x14ac:dyDescent="0.15">
      <c r="A550" s="1">
        <v>39184</v>
      </c>
      <c r="B550" s="2">
        <v>3176.44</v>
      </c>
      <c r="C550" s="3">
        <f t="shared" si="41"/>
        <v>1.7659195468583855E-2</v>
      </c>
      <c r="D550" s="3">
        <f>1-B550/MAX(B$2:B550)</f>
        <v>0</v>
      </c>
      <c r="E550" s="4">
        <f>E549*(计算结果!B$18-1)/(计算结果!B$18+1)+B550*2/(计算结果!B$18+1)</f>
        <v>2972.2505339693021</v>
      </c>
      <c r="F550" s="4">
        <f>F549*(计算结果!B$19-1)/(计算结果!B$19+1)+B550*2/(计算结果!B$19+1)</f>
        <v>2832.1986856391636</v>
      </c>
      <c r="G550" s="11">
        <f t="shared" si="40"/>
        <v>140.05184833013845</v>
      </c>
      <c r="H550" s="11">
        <f>H549*(计算结果!B$20-1)/(计算结果!B$20+1)+G550*2/(计算结果!B$20+1)</f>
        <v>112.93712352705194</v>
      </c>
      <c r="I550" s="11">
        <f t="shared" si="42"/>
        <v>54.229449606173034</v>
      </c>
      <c r="J550" s="20" t="str">
        <f ca="1">IFERROR(IF(计算结果!B$22=1,IF(AND(G550&gt;0,H550&gt;0,G550&gt;H550,OFFSET(G550,-计算结果!B$21,0,1,1)&lt;OFFSET(H550,-计算结果!B$21,0,1,1)),"买",IF(AND(G550&lt;0,H550&lt;0,OFFSET(G550,-计算结果!B$21,0,1,1)&gt;OFFSET(H550,-计算结果!B$21,0,1,1)),"卖",J549)),IF(计算结果!B$22=2,IF(AND(H550&gt;OFFSET(H550,-计算结果!B$21,0,1,1),B550&lt;OFFSET(B550,-计算结果!B$21,0,1,1)),"买",IF(AND(H550&lt;OFFSET(H550,-计算结果!B$21,0,1,1),B550&gt;OFFSET(B550,-计算结果!B$21,0,1,1)),"卖",J549)),IF(计算结果!B$22=3,IF(AND(I550&gt;0,OFFSET(I550,-计算结果!B$21,0,1,1)&lt;0),"买",IF(AND(I550&lt;0,OFFSET(I550,-计算结果!B$21,0,1,1)&gt;0),"卖",J549)),""))),"买")</f>
        <v>买</v>
      </c>
      <c r="K550" s="4" t="str">
        <f t="shared" ca="1" si="44"/>
        <v/>
      </c>
      <c r="L550" s="3">
        <f ca="1">IF(J549="买",B550/B549-1,0)-IF(K550=1,计算结果!B$17,0)</f>
        <v>1.7659195468583855E-2</v>
      </c>
      <c r="M550" s="2">
        <f t="shared" ca="1" si="43"/>
        <v>2.7585309353104628</v>
      </c>
      <c r="N550" s="3">
        <f ca="1">1-M550/MAX(M$2:M550)</f>
        <v>0</v>
      </c>
      <c r="P550" s="2"/>
    </row>
    <row r="551" spans="1:16" x14ac:dyDescent="0.15">
      <c r="A551" s="1">
        <v>39185</v>
      </c>
      <c r="B551" s="2">
        <v>3169.23</v>
      </c>
      <c r="C551" s="3">
        <f t="shared" si="41"/>
        <v>-2.2698366725013575E-3</v>
      </c>
      <c r="D551" s="3">
        <f>1-B551/MAX(B$2:B551)</f>
        <v>2.2698366725013575E-3</v>
      </c>
      <c r="E551" s="4">
        <f>E550*(计算结果!B$18-1)/(计算结果!B$18+1)+B551*2/(计算结果!B$18+1)</f>
        <v>3002.5550672047939</v>
      </c>
      <c r="F551" s="4">
        <f>F550*(计算结果!B$19-1)/(计算结果!B$19+1)+B551*2/(计算结果!B$19+1)</f>
        <v>2857.1639681844108</v>
      </c>
      <c r="G551" s="11">
        <f t="shared" si="40"/>
        <v>145.39109902038308</v>
      </c>
      <c r="H551" s="11">
        <f>H550*(计算结果!B$20-1)/(计算结果!B$20+1)+G551*2/(计算结果!B$20+1)</f>
        <v>119.42791862571818</v>
      </c>
      <c r="I551" s="11">
        <f t="shared" si="42"/>
        <v>51.926360789329806</v>
      </c>
      <c r="J551" s="20" t="str">
        <f ca="1">IFERROR(IF(计算结果!B$22=1,IF(AND(G551&gt;0,H551&gt;0,G551&gt;H551,OFFSET(G551,-计算结果!B$21,0,1,1)&lt;OFFSET(H551,-计算结果!B$21,0,1,1)),"买",IF(AND(G551&lt;0,H551&lt;0,OFFSET(G551,-计算结果!B$21,0,1,1)&gt;OFFSET(H551,-计算结果!B$21,0,1,1)),"卖",J550)),IF(计算结果!B$22=2,IF(AND(H551&gt;OFFSET(H551,-计算结果!B$21,0,1,1),B551&lt;OFFSET(B551,-计算结果!B$21,0,1,1)),"买",IF(AND(H551&lt;OFFSET(H551,-计算结果!B$21,0,1,1),B551&gt;OFFSET(B551,-计算结果!B$21,0,1,1)),"卖",J550)),IF(计算结果!B$22=3,IF(AND(I551&gt;0,OFFSET(I551,-计算结果!B$21,0,1,1)&lt;0),"买",IF(AND(I551&lt;0,OFFSET(I551,-计算结果!B$21,0,1,1)&gt;0),"卖",J550)),""))),"买")</f>
        <v>买</v>
      </c>
      <c r="K551" s="4" t="str">
        <f t="shared" ca="1" si="44"/>
        <v/>
      </c>
      <c r="L551" s="3">
        <f ca="1">IF(J550="买",B551/B550-1,0)-IF(K551=1,计算结果!B$17,0)</f>
        <v>-2.2698366725013575E-3</v>
      </c>
      <c r="M551" s="2">
        <f t="shared" ca="1" si="43"/>
        <v>2.7522695206312657</v>
      </c>
      <c r="N551" s="3">
        <f ca="1">1-M551/MAX(M$2:M551)</f>
        <v>2.2698366725013575E-3</v>
      </c>
      <c r="P551" s="2"/>
    </row>
    <row r="552" spans="1:16" x14ac:dyDescent="0.15">
      <c r="A552" s="1">
        <v>39188</v>
      </c>
      <c r="B552" s="2">
        <v>3256</v>
      </c>
      <c r="C552" s="3">
        <f t="shared" si="41"/>
        <v>2.7378890140507206E-2</v>
      </c>
      <c r="D552" s="3">
        <f>1-B552/MAX(B$2:B552)</f>
        <v>0</v>
      </c>
      <c r="E552" s="4">
        <f>E551*(计算结果!B$18-1)/(计算结果!B$18+1)+B552*2/(计算结果!B$18+1)</f>
        <v>3041.5465953271332</v>
      </c>
      <c r="F552" s="4">
        <f>F551*(计算结果!B$19-1)/(计算结果!B$19+1)+B552*2/(计算结果!B$19+1)</f>
        <v>2886.7073779485286</v>
      </c>
      <c r="G552" s="11">
        <f t="shared" si="40"/>
        <v>154.83921737860464</v>
      </c>
      <c r="H552" s="11">
        <f>H551*(计算结果!B$20-1)/(计算结果!B$20+1)+G552*2/(计算结果!B$20+1)</f>
        <v>126.51017837629547</v>
      </c>
      <c r="I552" s="11">
        <f t="shared" si="42"/>
        <v>56.658078004618346</v>
      </c>
      <c r="J552" s="20" t="str">
        <f ca="1">IFERROR(IF(计算结果!B$22=1,IF(AND(G552&gt;0,H552&gt;0,G552&gt;H552,OFFSET(G552,-计算结果!B$21,0,1,1)&lt;OFFSET(H552,-计算结果!B$21,0,1,1)),"买",IF(AND(G552&lt;0,H552&lt;0,OFFSET(G552,-计算结果!B$21,0,1,1)&gt;OFFSET(H552,-计算结果!B$21,0,1,1)),"卖",J551)),IF(计算结果!B$22=2,IF(AND(H552&gt;OFFSET(H552,-计算结果!B$21,0,1,1),B552&lt;OFFSET(B552,-计算结果!B$21,0,1,1)),"买",IF(AND(H552&lt;OFFSET(H552,-计算结果!B$21,0,1,1),B552&gt;OFFSET(B552,-计算结果!B$21,0,1,1)),"卖",J551)),IF(计算结果!B$22=3,IF(AND(I552&gt;0,OFFSET(I552,-计算结果!B$21,0,1,1)&lt;0),"买",IF(AND(I552&lt;0,OFFSET(I552,-计算结果!B$21,0,1,1)&gt;0),"卖",J551)),""))),"买")</f>
        <v>买</v>
      </c>
      <c r="K552" s="4" t="str">
        <f t="shared" ca="1" si="44"/>
        <v/>
      </c>
      <c r="L552" s="3">
        <f ca="1">IF(J551="买",B552/B551-1,0)-IF(K552=1,计算结果!B$17,0)</f>
        <v>2.7378890140507206E-2</v>
      </c>
      <c r="M552" s="2">
        <f t="shared" ca="1" si="43"/>
        <v>2.8276236054736956</v>
      </c>
      <c r="N552" s="3">
        <f ca="1">1-M552/MAX(M$2:M552)</f>
        <v>0</v>
      </c>
      <c r="P552" s="2"/>
    </row>
    <row r="553" spans="1:16" x14ac:dyDescent="0.15">
      <c r="A553" s="1">
        <v>39189</v>
      </c>
      <c r="B553" s="2">
        <v>3283.6</v>
      </c>
      <c r="C553" s="3">
        <f t="shared" si="41"/>
        <v>8.4766584766584607E-3</v>
      </c>
      <c r="D553" s="3">
        <f>1-B553/MAX(B$2:B553)</f>
        <v>0</v>
      </c>
      <c r="E553" s="4">
        <f>E552*(计算结果!B$18-1)/(计算结果!B$18+1)+B553*2/(计算结果!B$18+1)</f>
        <v>3078.7855806614202</v>
      </c>
      <c r="F553" s="4">
        <f>F552*(计算结果!B$19-1)/(计算结果!B$19+1)+B553*2/(计算结果!B$19+1)</f>
        <v>2916.1068314338227</v>
      </c>
      <c r="G553" s="11">
        <f t="shared" si="40"/>
        <v>162.67874922759756</v>
      </c>
      <c r="H553" s="11">
        <f>H552*(计算结果!B$20-1)/(计算结果!B$20+1)+G553*2/(计算结果!B$20+1)</f>
        <v>133.74389254655588</v>
      </c>
      <c r="I553" s="11">
        <f t="shared" si="42"/>
        <v>57.86971336208336</v>
      </c>
      <c r="J553" s="20" t="str">
        <f ca="1">IFERROR(IF(计算结果!B$22=1,IF(AND(G553&gt;0,H553&gt;0,G553&gt;H553,OFFSET(G553,-计算结果!B$21,0,1,1)&lt;OFFSET(H553,-计算结果!B$21,0,1,1)),"买",IF(AND(G553&lt;0,H553&lt;0,OFFSET(G553,-计算结果!B$21,0,1,1)&gt;OFFSET(H553,-计算结果!B$21,0,1,1)),"卖",J552)),IF(计算结果!B$22=2,IF(AND(H553&gt;OFFSET(H553,-计算结果!B$21,0,1,1),B553&lt;OFFSET(B553,-计算结果!B$21,0,1,1)),"买",IF(AND(H553&lt;OFFSET(H553,-计算结果!B$21,0,1,1),B553&gt;OFFSET(B553,-计算结果!B$21,0,1,1)),"卖",J552)),IF(计算结果!B$22=3,IF(AND(I553&gt;0,OFFSET(I553,-计算结果!B$21,0,1,1)&lt;0),"买",IF(AND(I553&lt;0,OFFSET(I553,-计算结果!B$21,0,1,1)&gt;0),"卖",J552)),""))),"买")</f>
        <v>买</v>
      </c>
      <c r="K553" s="4" t="str">
        <f t="shared" ca="1" si="44"/>
        <v/>
      </c>
      <c r="L553" s="3">
        <f ca="1">IF(J552="买",B553/B552-1,0)-IF(K553=1,计算结果!B$17,0)</f>
        <v>8.4766584766584607E-3</v>
      </c>
      <c r="M553" s="2">
        <f t="shared" ca="1" si="43"/>
        <v>2.8515924050778336</v>
      </c>
      <c r="N553" s="3">
        <f ca="1">1-M553/MAX(M$2:M553)</f>
        <v>0</v>
      </c>
      <c r="P553" s="2"/>
    </row>
    <row r="554" spans="1:16" x14ac:dyDescent="0.15">
      <c r="A554" s="1">
        <v>39190</v>
      </c>
      <c r="B554" s="2">
        <v>3304.5</v>
      </c>
      <c r="C554" s="3">
        <f t="shared" si="41"/>
        <v>6.3649652820074731E-3</v>
      </c>
      <c r="D554" s="3">
        <f>1-B554/MAX(B$2:B554)</f>
        <v>0</v>
      </c>
      <c r="E554" s="4">
        <f>E553*(计算结果!B$18-1)/(计算结果!B$18+1)+B554*2/(计算结果!B$18+1)</f>
        <v>3113.5108759442787</v>
      </c>
      <c r="F554" s="4">
        <f>F553*(计算结果!B$19-1)/(计算结果!B$19+1)+B554*2/(计算结果!B$19+1)</f>
        <v>2944.8766957720582</v>
      </c>
      <c r="G554" s="11">
        <f t="shared" si="40"/>
        <v>168.63418017222057</v>
      </c>
      <c r="H554" s="11">
        <f>H553*(计算结果!B$20-1)/(计算结果!B$20+1)+G554*2/(计算结果!B$20+1)</f>
        <v>140.72195007168881</v>
      </c>
      <c r="I554" s="11">
        <f t="shared" si="42"/>
        <v>55.824460201063516</v>
      </c>
      <c r="J554" s="20" t="str">
        <f ca="1">IFERROR(IF(计算结果!B$22=1,IF(AND(G554&gt;0,H554&gt;0,G554&gt;H554,OFFSET(G554,-计算结果!B$21,0,1,1)&lt;OFFSET(H554,-计算结果!B$21,0,1,1)),"买",IF(AND(G554&lt;0,H554&lt;0,OFFSET(G554,-计算结果!B$21,0,1,1)&gt;OFFSET(H554,-计算结果!B$21,0,1,1)),"卖",J553)),IF(计算结果!B$22=2,IF(AND(H554&gt;OFFSET(H554,-计算结果!B$21,0,1,1),B554&lt;OFFSET(B554,-计算结果!B$21,0,1,1)),"买",IF(AND(H554&lt;OFFSET(H554,-计算结果!B$21,0,1,1),B554&gt;OFFSET(B554,-计算结果!B$21,0,1,1)),"卖",J553)),IF(计算结果!B$22=3,IF(AND(I554&gt;0,OFFSET(I554,-计算结果!B$21,0,1,1)&lt;0),"买",IF(AND(I554&lt;0,OFFSET(I554,-计算结果!B$21,0,1,1)&gt;0),"卖",J553)),""))),"买")</f>
        <v>买</v>
      </c>
      <c r="K554" s="4" t="str">
        <f t="shared" ca="1" si="44"/>
        <v/>
      </c>
      <c r="L554" s="3">
        <f ca="1">IF(J553="买",B554/B553-1,0)-IF(K554=1,计算结果!B$17,0)</f>
        <v>6.3649652820074731E-3</v>
      </c>
      <c r="M554" s="2">
        <f t="shared" ca="1" si="43"/>
        <v>2.8697426917345901</v>
      </c>
      <c r="N554" s="3">
        <f ca="1">1-M554/MAX(M$2:M554)</f>
        <v>0</v>
      </c>
      <c r="P554" s="2"/>
    </row>
    <row r="555" spans="1:16" x14ac:dyDescent="0.15">
      <c r="A555" s="1">
        <v>39191</v>
      </c>
      <c r="B555" s="2">
        <v>3150.3</v>
      </c>
      <c r="C555" s="3">
        <f t="shared" si="41"/>
        <v>-4.6663640490240521E-2</v>
      </c>
      <c r="D555" s="3">
        <f>1-B555/MAX(B$2:B555)</f>
        <v>4.6663640490240521E-2</v>
      </c>
      <c r="E555" s="4">
        <f>E554*(计算结果!B$18-1)/(计算结果!B$18+1)+B555*2/(计算结果!B$18+1)</f>
        <v>3119.1707411836205</v>
      </c>
      <c r="F555" s="4">
        <f>F554*(计算结果!B$19-1)/(计算结果!B$19+1)+B555*2/(计算结果!B$19+1)</f>
        <v>2960.0932368259791</v>
      </c>
      <c r="G555" s="11">
        <f t="shared" si="40"/>
        <v>159.07750435764137</v>
      </c>
      <c r="H555" s="11">
        <f>H554*(计算结果!B$20-1)/(计算结果!B$20+1)+G555*2/(计算结果!B$20+1)</f>
        <v>144.39306092887932</v>
      </c>
      <c r="I555" s="11">
        <f t="shared" si="42"/>
        <v>29.368886857524103</v>
      </c>
      <c r="J555" s="20" t="str">
        <f ca="1">IFERROR(IF(计算结果!B$22=1,IF(AND(G555&gt;0,H555&gt;0,G555&gt;H555,OFFSET(G555,-计算结果!B$21,0,1,1)&lt;OFFSET(H555,-计算结果!B$21,0,1,1)),"买",IF(AND(G555&lt;0,H555&lt;0,OFFSET(G555,-计算结果!B$21,0,1,1)&gt;OFFSET(H555,-计算结果!B$21,0,1,1)),"卖",J554)),IF(计算结果!B$22=2,IF(AND(H555&gt;OFFSET(H555,-计算结果!B$21,0,1,1),B555&lt;OFFSET(B555,-计算结果!B$21,0,1,1)),"买",IF(AND(H555&lt;OFFSET(H555,-计算结果!B$21,0,1,1),B555&gt;OFFSET(B555,-计算结果!B$21,0,1,1)),"卖",J554)),IF(计算结果!B$22=3,IF(AND(I555&gt;0,OFFSET(I555,-计算结果!B$21,0,1,1)&lt;0),"买",IF(AND(I555&lt;0,OFFSET(I555,-计算结果!B$21,0,1,1)&gt;0),"卖",J554)),""))),"买")</f>
        <v>买</v>
      </c>
      <c r="K555" s="4" t="str">
        <f t="shared" ca="1" si="44"/>
        <v/>
      </c>
      <c r="L555" s="3">
        <f ca="1">IF(J554="买",B555/B554-1,0)-IF(K555=1,计算结果!B$17,0)</f>
        <v>-4.6663640490240521E-2</v>
      </c>
      <c r="M555" s="2">
        <f t="shared" ca="1" si="43"/>
        <v>2.735830050467992</v>
      </c>
      <c r="N555" s="3">
        <f ca="1">1-M555/MAX(M$2:M555)</f>
        <v>4.6663640490240521E-2</v>
      </c>
      <c r="P555" s="2"/>
    </row>
    <row r="556" spans="1:16" x14ac:dyDescent="0.15">
      <c r="A556" s="1">
        <v>39192</v>
      </c>
      <c r="B556" s="2">
        <v>3289.28</v>
      </c>
      <c r="C556" s="3">
        <f t="shared" si="41"/>
        <v>4.4116433355553486E-2</v>
      </c>
      <c r="D556" s="3">
        <f>1-B556/MAX(B$2:B556)</f>
        <v>4.6058405205022801E-3</v>
      </c>
      <c r="E556" s="4">
        <f>E555*(计算结果!B$18-1)/(计算结果!B$18+1)+B556*2/(计算结果!B$18+1)</f>
        <v>3145.3413963861403</v>
      </c>
      <c r="F556" s="4">
        <f>F555*(计算结果!B$19-1)/(计算结果!B$19+1)+B556*2/(计算结果!B$19+1)</f>
        <v>2984.4774415055358</v>
      </c>
      <c r="G556" s="11">
        <f t="shared" si="40"/>
        <v>160.86395488060452</v>
      </c>
      <c r="H556" s="11">
        <f>H555*(计算结果!B$20-1)/(计算结果!B$20+1)+G556*2/(计算结果!B$20+1)</f>
        <v>147.68723971922435</v>
      </c>
      <c r="I556" s="11">
        <f t="shared" si="42"/>
        <v>26.353430322760346</v>
      </c>
      <c r="J556" s="20" t="str">
        <f ca="1">IFERROR(IF(计算结果!B$22=1,IF(AND(G556&gt;0,H556&gt;0,G556&gt;H556,OFFSET(G556,-计算结果!B$21,0,1,1)&lt;OFFSET(H556,-计算结果!B$21,0,1,1)),"买",IF(AND(G556&lt;0,H556&lt;0,OFFSET(G556,-计算结果!B$21,0,1,1)&gt;OFFSET(H556,-计算结果!B$21,0,1,1)),"卖",J555)),IF(计算结果!B$22=2,IF(AND(H556&gt;OFFSET(H556,-计算结果!B$21,0,1,1),B556&lt;OFFSET(B556,-计算结果!B$21,0,1,1)),"买",IF(AND(H556&lt;OFFSET(H556,-计算结果!B$21,0,1,1),B556&gt;OFFSET(B556,-计算结果!B$21,0,1,1)),"卖",J555)),IF(计算结果!B$22=3,IF(AND(I556&gt;0,OFFSET(I556,-计算结果!B$21,0,1,1)&lt;0),"买",IF(AND(I556&lt;0,OFFSET(I556,-计算结果!B$21,0,1,1)&gt;0),"卖",J555)),""))),"买")</f>
        <v>买</v>
      </c>
      <c r="K556" s="4" t="str">
        <f t="shared" ca="1" si="44"/>
        <v/>
      </c>
      <c r="L556" s="3">
        <f ca="1">IF(J555="买",B556/B555-1,0)-IF(K556=1,计算结果!B$17,0)</f>
        <v>4.4116433355553486E-2</v>
      </c>
      <c r="M556" s="2">
        <f t="shared" ca="1" si="43"/>
        <v>2.8565251145615838</v>
      </c>
      <c r="N556" s="3">
        <f ca="1">1-M556/MAX(M$2:M556)</f>
        <v>4.6058405205022801E-3</v>
      </c>
      <c r="P556" s="2"/>
    </row>
    <row r="557" spans="1:16" x14ac:dyDescent="0.15">
      <c r="A557" s="1">
        <v>39195</v>
      </c>
      <c r="B557" s="2">
        <v>3431.32</v>
      </c>
      <c r="C557" s="3">
        <f t="shared" si="41"/>
        <v>4.3182702597528877E-2</v>
      </c>
      <c r="D557" s="3">
        <f>1-B557/MAX(B$2:B557)</f>
        <v>0</v>
      </c>
      <c r="E557" s="4">
        <f>E556*(计算结果!B$18-1)/(计算结果!B$18+1)+B557*2/(计算结果!B$18+1)</f>
        <v>3189.3381046344266</v>
      </c>
      <c r="F557" s="4">
        <f>F556*(计算结果!B$19-1)/(计算结果!B$19+1)+B557*2/(计算结果!B$19+1)</f>
        <v>3017.5768902829036</v>
      </c>
      <c r="G557" s="11">
        <f t="shared" si="40"/>
        <v>171.76121435152299</v>
      </c>
      <c r="H557" s="11">
        <f>H556*(计算结果!B$20-1)/(计算结果!B$20+1)+G557*2/(计算结果!B$20+1)</f>
        <v>152.50203464568409</v>
      </c>
      <c r="I557" s="11">
        <f t="shared" si="42"/>
        <v>38.518359411677807</v>
      </c>
      <c r="J557" s="20" t="str">
        <f ca="1">IFERROR(IF(计算结果!B$22=1,IF(AND(G557&gt;0,H557&gt;0,G557&gt;H557,OFFSET(G557,-计算结果!B$21,0,1,1)&lt;OFFSET(H557,-计算结果!B$21,0,1,1)),"买",IF(AND(G557&lt;0,H557&lt;0,OFFSET(G557,-计算结果!B$21,0,1,1)&gt;OFFSET(H557,-计算结果!B$21,0,1,1)),"卖",J556)),IF(计算结果!B$22=2,IF(AND(H557&gt;OFFSET(H557,-计算结果!B$21,0,1,1),B557&lt;OFFSET(B557,-计算结果!B$21,0,1,1)),"买",IF(AND(H557&lt;OFFSET(H557,-计算结果!B$21,0,1,1),B557&gt;OFFSET(B557,-计算结果!B$21,0,1,1)),"卖",J556)),IF(计算结果!B$22=3,IF(AND(I557&gt;0,OFFSET(I557,-计算结果!B$21,0,1,1)&lt;0),"买",IF(AND(I557&lt;0,OFFSET(I557,-计算结果!B$21,0,1,1)&gt;0),"卖",J556)),""))),"买")</f>
        <v>买</v>
      </c>
      <c r="K557" s="4" t="str">
        <f t="shared" ca="1" si="44"/>
        <v/>
      </c>
      <c r="L557" s="3">
        <f ca="1">IF(J556="买",B557/B556-1,0)-IF(K557=1,计算结果!B$17,0)</f>
        <v>4.3182702597528877E-2</v>
      </c>
      <c r="M557" s="2">
        <f t="shared" ca="1" si="43"/>
        <v>2.9798775890460689</v>
      </c>
      <c r="N557" s="3">
        <f ca="1">1-M557/MAX(M$2:M557)</f>
        <v>0</v>
      </c>
      <c r="P557" s="2"/>
    </row>
    <row r="558" spans="1:16" x14ac:dyDescent="0.15">
      <c r="A558" s="1">
        <v>39196</v>
      </c>
      <c r="B558" s="2">
        <v>3445.2</v>
      </c>
      <c r="C558" s="3">
        <f t="shared" si="41"/>
        <v>4.0450905191005138E-3</v>
      </c>
      <c r="D558" s="3">
        <f>1-B558/MAX(B$2:B558)</f>
        <v>0</v>
      </c>
      <c r="E558" s="4">
        <f>E557*(计算结果!B$18-1)/(计算结果!B$18+1)+B558*2/(计算结果!B$18+1)</f>
        <v>3228.7014731522072</v>
      </c>
      <c r="F558" s="4">
        <f>F557*(计算结果!B$19-1)/(计算结果!B$19+1)+B558*2/(计算结果!B$19+1)</f>
        <v>3049.2526761878735</v>
      </c>
      <c r="G558" s="11">
        <f t="shared" si="40"/>
        <v>179.44879696433372</v>
      </c>
      <c r="H558" s="11">
        <f>H557*(计算结果!B$20-1)/(计算结果!B$20+1)+G558*2/(计算结果!B$20+1)</f>
        <v>157.89138710941401</v>
      </c>
      <c r="I558" s="11">
        <f t="shared" si="42"/>
        <v>43.114819709839423</v>
      </c>
      <c r="J558" s="20" t="str">
        <f ca="1">IFERROR(IF(计算结果!B$22=1,IF(AND(G558&gt;0,H558&gt;0,G558&gt;H558,OFFSET(G558,-计算结果!B$21,0,1,1)&lt;OFFSET(H558,-计算结果!B$21,0,1,1)),"买",IF(AND(G558&lt;0,H558&lt;0,OFFSET(G558,-计算结果!B$21,0,1,1)&gt;OFFSET(H558,-计算结果!B$21,0,1,1)),"卖",J557)),IF(计算结果!B$22=2,IF(AND(H558&gt;OFFSET(H558,-计算结果!B$21,0,1,1),B558&lt;OFFSET(B558,-计算结果!B$21,0,1,1)),"买",IF(AND(H558&lt;OFFSET(H558,-计算结果!B$21,0,1,1),B558&gt;OFFSET(B558,-计算结果!B$21,0,1,1)),"卖",J557)),IF(计算结果!B$22=3,IF(AND(I558&gt;0,OFFSET(I558,-计算结果!B$21,0,1,1)&lt;0),"买",IF(AND(I558&lt;0,OFFSET(I558,-计算结果!B$21,0,1,1)&gt;0),"卖",J557)),""))),"买")</f>
        <v>买</v>
      </c>
      <c r="K558" s="4" t="str">
        <f t="shared" ca="1" si="44"/>
        <v/>
      </c>
      <c r="L558" s="3">
        <f ca="1">IF(J557="买",B558/B557-1,0)-IF(K558=1,计算结果!B$17,0)</f>
        <v>4.0450905191005138E-3</v>
      </c>
      <c r="M558" s="2">
        <f t="shared" ca="1" si="43"/>
        <v>2.9919314636295993</v>
      </c>
      <c r="N558" s="3">
        <f ca="1">1-M558/MAX(M$2:M558)</f>
        <v>0</v>
      </c>
      <c r="P558" s="2"/>
    </row>
    <row r="559" spans="1:16" x14ac:dyDescent="0.15">
      <c r="A559" s="1">
        <v>39197</v>
      </c>
      <c r="B559" s="2">
        <v>3448.28</v>
      </c>
      <c r="C559" s="3">
        <f t="shared" si="41"/>
        <v>8.93997445721606E-4</v>
      </c>
      <c r="D559" s="3">
        <f>1-B559/MAX(B$2:B559)</f>
        <v>0</v>
      </c>
      <c r="E559" s="4">
        <f>E558*(计算结果!B$18-1)/(计算结果!B$18+1)+B559*2/(计算结果!B$18+1)</f>
        <v>3262.4827849749445</v>
      </c>
      <c r="F559" s="4">
        <f>F558*(计算结果!B$19-1)/(计算结果!B$19+1)+B559*2/(计算结果!B$19+1)</f>
        <v>3078.8102557295124</v>
      </c>
      <c r="G559" s="11">
        <f t="shared" si="40"/>
        <v>183.67252924543209</v>
      </c>
      <c r="H559" s="11">
        <f>H558*(计算结果!B$20-1)/(计算结果!B$20+1)+G559*2/(计算结果!B$20+1)</f>
        <v>163.04761553661763</v>
      </c>
      <c r="I559" s="11">
        <f t="shared" si="42"/>
        <v>41.249827417628921</v>
      </c>
      <c r="J559" s="20" t="str">
        <f ca="1">IFERROR(IF(计算结果!B$22=1,IF(AND(G559&gt;0,H559&gt;0,G559&gt;H559,OFFSET(G559,-计算结果!B$21,0,1,1)&lt;OFFSET(H559,-计算结果!B$21,0,1,1)),"买",IF(AND(G559&lt;0,H559&lt;0,OFFSET(G559,-计算结果!B$21,0,1,1)&gt;OFFSET(H559,-计算结果!B$21,0,1,1)),"卖",J558)),IF(计算结果!B$22=2,IF(AND(H559&gt;OFFSET(H559,-计算结果!B$21,0,1,1),B559&lt;OFFSET(B559,-计算结果!B$21,0,1,1)),"买",IF(AND(H559&lt;OFFSET(H559,-计算结果!B$21,0,1,1),B559&gt;OFFSET(B559,-计算结果!B$21,0,1,1)),"卖",J558)),IF(计算结果!B$22=3,IF(AND(I559&gt;0,OFFSET(I559,-计算结果!B$21,0,1,1)&lt;0),"买",IF(AND(I559&lt;0,OFFSET(I559,-计算结果!B$21,0,1,1)&gt;0),"卖",J558)),""))),"买")</f>
        <v>买</v>
      </c>
      <c r="K559" s="4" t="str">
        <f t="shared" ca="1" si="44"/>
        <v/>
      </c>
      <c r="L559" s="3">
        <f ca="1">IF(J558="买",B559/B558-1,0)-IF(K559=1,计算结果!B$17,0)</f>
        <v>8.93997445721606E-4</v>
      </c>
      <c r="M559" s="2">
        <f t="shared" ca="1" si="43"/>
        <v>2.9946062427158582</v>
      </c>
      <c r="N559" s="3">
        <f ca="1">1-M559/MAX(M$2:M559)</f>
        <v>0</v>
      </c>
      <c r="P559" s="2"/>
    </row>
    <row r="560" spans="1:16" x14ac:dyDescent="0.15">
      <c r="A560" s="1">
        <v>39198</v>
      </c>
      <c r="B560" s="2">
        <v>3493.58</v>
      </c>
      <c r="C560" s="3">
        <f t="shared" si="41"/>
        <v>1.313698423561882E-2</v>
      </c>
      <c r="D560" s="3">
        <f>1-B560/MAX(B$2:B560)</f>
        <v>0</v>
      </c>
      <c r="E560" s="4">
        <f>E559*(计算结果!B$18-1)/(计算结果!B$18+1)+B560*2/(计算结果!B$18+1)</f>
        <v>3298.0362026711064</v>
      </c>
      <c r="F560" s="4">
        <f>F559*(计算结果!B$19-1)/(计算结果!B$19+1)+B560*2/(计算结果!B$19+1)</f>
        <v>3109.5339404902893</v>
      </c>
      <c r="G560" s="11">
        <f t="shared" si="40"/>
        <v>188.50226218081707</v>
      </c>
      <c r="H560" s="11">
        <f>H559*(计算结果!B$20-1)/(计算结果!B$20+1)+G560*2/(计算结果!B$20+1)</f>
        <v>168.1385448654575</v>
      </c>
      <c r="I560" s="11">
        <f t="shared" si="42"/>
        <v>40.727434630719131</v>
      </c>
      <c r="J560" s="20" t="str">
        <f ca="1">IFERROR(IF(计算结果!B$22=1,IF(AND(G560&gt;0,H560&gt;0,G560&gt;H560,OFFSET(G560,-计算结果!B$21,0,1,1)&lt;OFFSET(H560,-计算结果!B$21,0,1,1)),"买",IF(AND(G560&lt;0,H560&lt;0,OFFSET(G560,-计算结果!B$21,0,1,1)&gt;OFFSET(H560,-计算结果!B$21,0,1,1)),"卖",J559)),IF(计算结果!B$22=2,IF(AND(H560&gt;OFFSET(H560,-计算结果!B$21,0,1,1),B560&lt;OFFSET(B560,-计算结果!B$21,0,1,1)),"买",IF(AND(H560&lt;OFFSET(H560,-计算结果!B$21,0,1,1),B560&gt;OFFSET(B560,-计算结果!B$21,0,1,1)),"卖",J559)),IF(计算结果!B$22=3,IF(AND(I560&gt;0,OFFSET(I560,-计算结果!B$21,0,1,1)&lt;0),"买",IF(AND(I560&lt;0,OFFSET(I560,-计算结果!B$21,0,1,1)&gt;0),"卖",J559)),""))),"买")</f>
        <v>买</v>
      </c>
      <c r="K560" s="4" t="str">
        <f t="shared" ca="1" si="44"/>
        <v/>
      </c>
      <c r="L560" s="3">
        <f ca="1">IF(J559="买",B560/B559-1,0)-IF(K560=1,计算结果!B$17,0)</f>
        <v>1.313698423561882E-2</v>
      </c>
      <c r="M560" s="2">
        <f t="shared" ca="1" si="43"/>
        <v>3.033946337718302</v>
      </c>
      <c r="N560" s="3">
        <f ca="1">1-M560/MAX(M$2:M560)</f>
        <v>0</v>
      </c>
      <c r="P560" s="2"/>
    </row>
    <row r="561" spans="1:16" x14ac:dyDescent="0.15">
      <c r="A561" s="1">
        <v>39199</v>
      </c>
      <c r="B561" s="2">
        <v>3470.52</v>
      </c>
      <c r="C561" s="3">
        <f t="shared" si="41"/>
        <v>-6.6006789596917415E-3</v>
      </c>
      <c r="D561" s="3">
        <f>1-B561/MAX(B$2:B561)</f>
        <v>6.6006789596917415E-3</v>
      </c>
      <c r="E561" s="4">
        <f>E560*(计算结果!B$18-1)/(计算结果!B$18+1)+B561*2/(计算结果!B$18+1)</f>
        <v>3324.5721714909359</v>
      </c>
      <c r="F561" s="4">
        <f>F560*(计算结果!B$19-1)/(计算结果!B$19+1)+B561*2/(计算结果!B$19+1)</f>
        <v>3136.2736486021199</v>
      </c>
      <c r="G561" s="11">
        <f t="shared" si="40"/>
        <v>188.29852288881602</v>
      </c>
      <c r="H561" s="11">
        <f>H560*(计算结果!B$20-1)/(计算结果!B$20+1)+G561*2/(计算结果!B$20+1)</f>
        <v>172.1705404701292</v>
      </c>
      <c r="I561" s="11">
        <f t="shared" si="42"/>
        <v>32.255964837373654</v>
      </c>
      <c r="J561" s="20" t="str">
        <f ca="1">IFERROR(IF(计算结果!B$22=1,IF(AND(G561&gt;0,H561&gt;0,G561&gt;H561,OFFSET(G561,-计算结果!B$21,0,1,1)&lt;OFFSET(H561,-计算结果!B$21,0,1,1)),"买",IF(AND(G561&lt;0,H561&lt;0,OFFSET(G561,-计算结果!B$21,0,1,1)&gt;OFFSET(H561,-计算结果!B$21,0,1,1)),"卖",J560)),IF(计算结果!B$22=2,IF(AND(H561&gt;OFFSET(H561,-计算结果!B$21,0,1,1),B561&lt;OFFSET(B561,-计算结果!B$21,0,1,1)),"买",IF(AND(H561&lt;OFFSET(H561,-计算结果!B$21,0,1,1),B561&gt;OFFSET(B561,-计算结果!B$21,0,1,1)),"卖",J560)),IF(计算结果!B$22=3,IF(AND(I561&gt;0,OFFSET(I561,-计算结果!B$21,0,1,1)&lt;0),"买",IF(AND(I561&lt;0,OFFSET(I561,-计算结果!B$21,0,1,1)&gt;0),"卖",J560)),""))),"买")</f>
        <v>买</v>
      </c>
      <c r="K561" s="4" t="str">
        <f t="shared" ca="1" si="44"/>
        <v/>
      </c>
      <c r="L561" s="3">
        <f ca="1">IF(J560="买",B561/B560-1,0)-IF(K561=1,计算结果!B$17,0)</f>
        <v>-6.6006789596917415E-3</v>
      </c>
      <c r="M561" s="2">
        <f t="shared" ca="1" si="43"/>
        <v>3.013920231962091</v>
      </c>
      <c r="N561" s="3">
        <f ca="1">1-M561/MAX(M$2:M561)</f>
        <v>6.6006789596917415E-3</v>
      </c>
      <c r="P561" s="2"/>
    </row>
    <row r="562" spans="1:16" x14ac:dyDescent="0.15">
      <c r="A562" s="1">
        <v>39202</v>
      </c>
      <c r="B562" s="2">
        <v>3558.71</v>
      </c>
      <c r="C562" s="3">
        <f t="shared" si="41"/>
        <v>2.5411177575694666E-2</v>
      </c>
      <c r="D562" s="3">
        <f>1-B562/MAX(B$2:B562)</f>
        <v>0</v>
      </c>
      <c r="E562" s="4">
        <f>E561*(计算结果!B$18-1)/(计算结果!B$18+1)+B562*2/(计算结果!B$18+1)</f>
        <v>3360.5933758769452</v>
      </c>
      <c r="F562" s="4">
        <f>F561*(计算结果!B$19-1)/(计算结果!B$19+1)+B562*2/(计算结果!B$19+1)</f>
        <v>3167.5652301871478</v>
      </c>
      <c r="G562" s="11">
        <f t="shared" si="40"/>
        <v>193.02814568979738</v>
      </c>
      <c r="H562" s="11">
        <f>H561*(计算结果!B$20-1)/(计算结果!B$20+1)+G562*2/(计算结果!B$20+1)</f>
        <v>176.34206151406283</v>
      </c>
      <c r="I562" s="11">
        <f t="shared" si="42"/>
        <v>33.372168351469099</v>
      </c>
      <c r="J562" s="20" t="str">
        <f ca="1">IFERROR(IF(计算结果!B$22=1,IF(AND(G562&gt;0,H562&gt;0,G562&gt;H562,OFFSET(G562,-计算结果!B$21,0,1,1)&lt;OFFSET(H562,-计算结果!B$21,0,1,1)),"买",IF(AND(G562&lt;0,H562&lt;0,OFFSET(G562,-计算结果!B$21,0,1,1)&gt;OFFSET(H562,-计算结果!B$21,0,1,1)),"卖",J561)),IF(计算结果!B$22=2,IF(AND(H562&gt;OFFSET(H562,-计算结果!B$21,0,1,1),B562&lt;OFFSET(B562,-计算结果!B$21,0,1,1)),"买",IF(AND(H562&lt;OFFSET(H562,-计算结果!B$21,0,1,1),B562&gt;OFFSET(B562,-计算结果!B$21,0,1,1)),"卖",J561)),IF(计算结果!B$22=3,IF(AND(I562&gt;0,OFFSET(I562,-计算结果!B$21,0,1,1)&lt;0),"买",IF(AND(I562&lt;0,OFFSET(I562,-计算结果!B$21,0,1,1)&gt;0),"卖",J561)),""))),"买")</f>
        <v>买</v>
      </c>
      <c r="K562" s="4" t="str">
        <f t="shared" ca="1" si="44"/>
        <v/>
      </c>
      <c r="L562" s="3">
        <f ca="1">IF(J561="买",B562/B561-1,0)-IF(K562=1,计算结果!B$17,0)</f>
        <v>2.5411177575694666E-2</v>
      </c>
      <c r="M562" s="2">
        <f t="shared" ca="1" si="43"/>
        <v>3.0905074941754584</v>
      </c>
      <c r="N562" s="3">
        <f ca="1">1-M562/MAX(M$2:M562)</f>
        <v>0</v>
      </c>
      <c r="P562" s="2"/>
    </row>
    <row r="563" spans="1:16" x14ac:dyDescent="0.15">
      <c r="A563" s="1">
        <v>39210</v>
      </c>
      <c r="B563" s="2">
        <v>3686.03</v>
      </c>
      <c r="C563" s="3">
        <f t="shared" si="41"/>
        <v>3.5777009084752676E-2</v>
      </c>
      <c r="D563" s="3">
        <f>1-B563/MAX(B$2:B563)</f>
        <v>0</v>
      </c>
      <c r="E563" s="4">
        <f>E562*(计算结果!B$18-1)/(计算结果!B$18+1)+B563*2/(计算结果!B$18+1)</f>
        <v>3410.6605488189539</v>
      </c>
      <c r="F563" s="4">
        <f>F562*(计算结果!B$19-1)/(计算结果!B$19+1)+B563*2/(计算结果!B$19+1)</f>
        <v>3205.970027951063</v>
      </c>
      <c r="G563" s="11">
        <f t="shared" si="40"/>
        <v>204.69052086789088</v>
      </c>
      <c r="H563" s="11">
        <f>H562*(计算结果!B$20-1)/(计算结果!B$20+1)+G563*2/(计算结果!B$20+1)</f>
        <v>182.01175338482844</v>
      </c>
      <c r="I563" s="11">
        <f t="shared" si="42"/>
        <v>45.357534966124888</v>
      </c>
      <c r="J563" s="20" t="str">
        <f ca="1">IFERROR(IF(计算结果!B$22=1,IF(AND(G563&gt;0,H563&gt;0,G563&gt;H563,OFFSET(G563,-计算结果!B$21,0,1,1)&lt;OFFSET(H563,-计算结果!B$21,0,1,1)),"买",IF(AND(G563&lt;0,H563&lt;0,OFFSET(G563,-计算结果!B$21,0,1,1)&gt;OFFSET(H563,-计算结果!B$21,0,1,1)),"卖",J562)),IF(计算结果!B$22=2,IF(AND(H563&gt;OFFSET(H563,-计算结果!B$21,0,1,1),B563&lt;OFFSET(B563,-计算结果!B$21,0,1,1)),"买",IF(AND(H563&lt;OFFSET(H563,-计算结果!B$21,0,1,1),B563&gt;OFFSET(B563,-计算结果!B$21,0,1,1)),"卖",J562)),IF(计算结果!B$22=3,IF(AND(I563&gt;0,OFFSET(I563,-计算结果!B$21,0,1,1)&lt;0),"买",IF(AND(I563&lt;0,OFFSET(I563,-计算结果!B$21,0,1,1)&gt;0),"卖",J562)),""))),"买")</f>
        <v>买</v>
      </c>
      <c r="K563" s="4" t="str">
        <f t="shared" ca="1" si="44"/>
        <v/>
      </c>
      <c r="L563" s="3">
        <f ca="1">IF(J562="买",B563/B562-1,0)-IF(K563=1,计算结果!B$17,0)</f>
        <v>3.5777009084752676E-2</v>
      </c>
      <c r="M563" s="2">
        <f t="shared" ca="1" si="43"/>
        <v>3.20107660887107</v>
      </c>
      <c r="N563" s="3">
        <f ca="1">1-M563/MAX(M$2:M563)</f>
        <v>0</v>
      </c>
      <c r="P563" s="2"/>
    </row>
    <row r="564" spans="1:16" x14ac:dyDescent="0.15">
      <c r="A564" s="1">
        <v>39211</v>
      </c>
      <c r="B564" s="2">
        <v>3701.28</v>
      </c>
      <c r="C564" s="3">
        <f t="shared" si="41"/>
        <v>4.1372425075216768E-3</v>
      </c>
      <c r="D564" s="3">
        <f>1-B564/MAX(B$2:B564)</f>
        <v>0</v>
      </c>
      <c r="E564" s="4">
        <f>E563*(计算结果!B$18-1)/(计算结果!B$18+1)+B564*2/(计算结果!B$18+1)</f>
        <v>3455.3712336160379</v>
      </c>
      <c r="F564" s="4">
        <f>F563*(计算结果!B$19-1)/(计算结果!B$19+1)+B564*2/(计算结果!B$19+1)</f>
        <v>3242.6596555102437</v>
      </c>
      <c r="G564" s="11">
        <f t="shared" si="40"/>
        <v>212.71157810579416</v>
      </c>
      <c r="H564" s="11">
        <f>H563*(计算结果!B$20-1)/(计算结果!B$20+1)+G564*2/(计算结果!B$20+1)</f>
        <v>188.15171832902161</v>
      </c>
      <c r="I564" s="11">
        <f t="shared" si="42"/>
        <v>49.11971955354511</v>
      </c>
      <c r="J564" s="20" t="str">
        <f ca="1">IFERROR(IF(计算结果!B$22=1,IF(AND(G564&gt;0,H564&gt;0,G564&gt;H564,OFFSET(G564,-计算结果!B$21,0,1,1)&lt;OFFSET(H564,-计算结果!B$21,0,1,1)),"买",IF(AND(G564&lt;0,H564&lt;0,OFFSET(G564,-计算结果!B$21,0,1,1)&gt;OFFSET(H564,-计算结果!B$21,0,1,1)),"卖",J563)),IF(计算结果!B$22=2,IF(AND(H564&gt;OFFSET(H564,-计算结果!B$21,0,1,1),B564&lt;OFFSET(B564,-计算结果!B$21,0,1,1)),"买",IF(AND(H564&lt;OFFSET(H564,-计算结果!B$21,0,1,1),B564&gt;OFFSET(B564,-计算结果!B$21,0,1,1)),"卖",J563)),IF(计算结果!B$22=3,IF(AND(I564&gt;0,OFFSET(I564,-计算结果!B$21,0,1,1)&lt;0),"买",IF(AND(I564&lt;0,OFFSET(I564,-计算结果!B$21,0,1,1)&gt;0),"卖",J563)),""))),"买")</f>
        <v>买</v>
      </c>
      <c r="K564" s="4" t="str">
        <f t="shared" ca="1" si="44"/>
        <v/>
      </c>
      <c r="L564" s="3">
        <f ca="1">IF(J563="买",B564/B563-1,0)-IF(K564=1,计算结果!B$17,0)</f>
        <v>4.1372425075216768E-3</v>
      </c>
      <c r="M564" s="2">
        <f t="shared" ca="1" si="43"/>
        <v>3.2143202390871246</v>
      </c>
      <c r="N564" s="3">
        <f ca="1">1-M564/MAX(M$2:M564)</f>
        <v>0</v>
      </c>
      <c r="P564" s="2"/>
    </row>
    <row r="565" spans="1:16" x14ac:dyDescent="0.15">
      <c r="A565" s="1">
        <v>39212</v>
      </c>
      <c r="B565" s="2">
        <v>3724.51</v>
      </c>
      <c r="C565" s="3">
        <f t="shared" si="41"/>
        <v>6.2762071499589123E-3</v>
      </c>
      <c r="D565" s="3">
        <f>1-B565/MAX(B$2:B565)</f>
        <v>0</v>
      </c>
      <c r="E565" s="4">
        <f>E564*(计算结果!B$18-1)/(计算结果!B$18+1)+B565*2/(计算结果!B$18+1)</f>
        <v>3496.7771976751092</v>
      </c>
      <c r="F565" s="4">
        <f>F564*(计算结果!B$19-1)/(计算结果!B$19+1)+B565*2/(计算结果!B$19+1)</f>
        <v>3278.352273620596</v>
      </c>
      <c r="G565" s="11">
        <f t="shared" si="40"/>
        <v>218.42492405451321</v>
      </c>
      <c r="H565" s="11">
        <f>H564*(计算结果!B$20-1)/(计算结果!B$20+1)+G565*2/(计算结果!B$20+1)</f>
        <v>194.20635947411992</v>
      </c>
      <c r="I565" s="11">
        <f t="shared" si="42"/>
        <v>48.437129160786583</v>
      </c>
      <c r="J565" s="20" t="str">
        <f ca="1">IFERROR(IF(计算结果!B$22=1,IF(AND(G565&gt;0,H565&gt;0,G565&gt;H565,OFFSET(G565,-计算结果!B$21,0,1,1)&lt;OFFSET(H565,-计算结果!B$21,0,1,1)),"买",IF(AND(G565&lt;0,H565&lt;0,OFFSET(G565,-计算结果!B$21,0,1,1)&gt;OFFSET(H565,-计算结果!B$21,0,1,1)),"卖",J564)),IF(计算结果!B$22=2,IF(AND(H565&gt;OFFSET(H565,-计算结果!B$21,0,1,1),B565&lt;OFFSET(B565,-计算结果!B$21,0,1,1)),"买",IF(AND(H565&lt;OFFSET(H565,-计算结果!B$21,0,1,1),B565&gt;OFFSET(B565,-计算结果!B$21,0,1,1)),"卖",J564)),IF(计算结果!B$22=3,IF(AND(I565&gt;0,OFFSET(I565,-计算结果!B$21,0,1,1)&lt;0),"买",IF(AND(I565&lt;0,OFFSET(I565,-计算结果!B$21,0,1,1)&gt;0),"卖",J564)),""))),"买")</f>
        <v>买</v>
      </c>
      <c r="K565" s="4" t="str">
        <f t="shared" ca="1" si="44"/>
        <v/>
      </c>
      <c r="L565" s="3">
        <f ca="1">IF(J564="买",B565/B564-1,0)-IF(K565=1,计算结果!B$17,0)</f>
        <v>6.2762071499589123E-3</v>
      </c>
      <c r="M565" s="2">
        <f t="shared" ca="1" si="43"/>
        <v>3.2344939787539411</v>
      </c>
      <c r="N565" s="3">
        <f ca="1">1-M565/MAX(M$2:M565)</f>
        <v>0</v>
      </c>
      <c r="P565" s="2"/>
    </row>
    <row r="566" spans="1:16" x14ac:dyDescent="0.15">
      <c r="A566" s="1">
        <v>39213</v>
      </c>
      <c r="B566" s="2">
        <v>3702.61</v>
      </c>
      <c r="C566" s="3">
        <f t="shared" si="41"/>
        <v>-5.8799681031868056E-3</v>
      </c>
      <c r="D566" s="3">
        <f>1-B566/MAX(B$2:B566)</f>
        <v>5.8799681031868056E-3</v>
      </c>
      <c r="E566" s="4">
        <f>E565*(计算结果!B$18-1)/(计算结果!B$18+1)+B566*2/(计算结果!B$18+1)</f>
        <v>3528.4437826481694</v>
      </c>
      <c r="F566" s="4">
        <f>F565*(计算结果!B$19-1)/(计算结果!B$19+1)+B566*2/(计算结果!B$19+1)</f>
        <v>3309.7787718709224</v>
      </c>
      <c r="G566" s="11">
        <f t="shared" si="40"/>
        <v>218.66501077724706</v>
      </c>
      <c r="H566" s="11">
        <f>H565*(计算结果!B$20-1)/(计算结果!B$20+1)+G566*2/(计算结果!B$20+1)</f>
        <v>199.09808973474534</v>
      </c>
      <c r="I566" s="11">
        <f t="shared" si="42"/>
        <v>39.133842085003437</v>
      </c>
      <c r="J566" s="20" t="str">
        <f ca="1">IFERROR(IF(计算结果!B$22=1,IF(AND(G566&gt;0,H566&gt;0,G566&gt;H566,OFFSET(G566,-计算结果!B$21,0,1,1)&lt;OFFSET(H566,-计算结果!B$21,0,1,1)),"买",IF(AND(G566&lt;0,H566&lt;0,OFFSET(G566,-计算结果!B$21,0,1,1)&gt;OFFSET(H566,-计算结果!B$21,0,1,1)),"卖",J565)),IF(计算结果!B$22=2,IF(AND(H566&gt;OFFSET(H566,-计算结果!B$21,0,1,1),B566&lt;OFFSET(B566,-计算结果!B$21,0,1,1)),"买",IF(AND(H566&lt;OFFSET(H566,-计算结果!B$21,0,1,1),B566&gt;OFFSET(B566,-计算结果!B$21,0,1,1)),"卖",J565)),IF(计算结果!B$22=3,IF(AND(I566&gt;0,OFFSET(I566,-计算结果!B$21,0,1,1)&lt;0),"买",IF(AND(I566&lt;0,OFFSET(I566,-计算结果!B$21,0,1,1)&gt;0),"卖",J565)),""))),"买")</f>
        <v>买</v>
      </c>
      <c r="K566" s="4" t="str">
        <f t="shared" ca="1" si="44"/>
        <v/>
      </c>
      <c r="L566" s="3">
        <f ca="1">IF(J565="买",B566/B565-1,0)-IF(K566=1,计算结果!B$17,0)</f>
        <v>-5.8799681031868056E-3</v>
      </c>
      <c r="M566" s="2">
        <f t="shared" ca="1" si="43"/>
        <v>3.2154752573289183</v>
      </c>
      <c r="N566" s="3">
        <f ca="1">1-M566/MAX(M$2:M566)</f>
        <v>5.8799681031868056E-3</v>
      </c>
      <c r="P566" s="2"/>
    </row>
    <row r="567" spans="1:16" x14ac:dyDescent="0.15">
      <c r="A567" s="1">
        <v>39216</v>
      </c>
      <c r="B567" s="2">
        <v>3734.42</v>
      </c>
      <c r="C567" s="3">
        <f t="shared" si="41"/>
        <v>8.5912369922838128E-3</v>
      </c>
      <c r="D567" s="3">
        <f>1-B567/MAX(B$2:B567)</f>
        <v>0</v>
      </c>
      <c r="E567" s="4">
        <f>E566*(计算结果!B$18-1)/(计算结果!B$18+1)+B567*2/(计算结果!B$18+1)</f>
        <v>3560.1324314715284</v>
      </c>
      <c r="F567" s="4">
        <f>F566*(计算结果!B$19-1)/(计算结果!B$19+1)+B567*2/(计算结果!B$19+1)</f>
        <v>3341.2336776582611</v>
      </c>
      <c r="G567" s="11">
        <f t="shared" si="40"/>
        <v>218.89875381326738</v>
      </c>
      <c r="H567" s="11">
        <f>H566*(计算结果!B$20-1)/(计算结果!B$20+1)+G567*2/(计算结果!B$20+1)</f>
        <v>203.05822255044973</v>
      </c>
      <c r="I567" s="11">
        <f t="shared" si="42"/>
        <v>31.681062525635298</v>
      </c>
      <c r="J567" s="20" t="str">
        <f ca="1">IFERROR(IF(计算结果!B$22=1,IF(AND(G567&gt;0,H567&gt;0,G567&gt;H567,OFFSET(G567,-计算结果!B$21,0,1,1)&lt;OFFSET(H567,-计算结果!B$21,0,1,1)),"买",IF(AND(G567&lt;0,H567&lt;0,OFFSET(G567,-计算结果!B$21,0,1,1)&gt;OFFSET(H567,-计算结果!B$21,0,1,1)),"卖",J566)),IF(计算结果!B$22=2,IF(AND(H567&gt;OFFSET(H567,-计算结果!B$21,0,1,1),B567&lt;OFFSET(B567,-计算结果!B$21,0,1,1)),"买",IF(AND(H567&lt;OFFSET(H567,-计算结果!B$21,0,1,1),B567&gt;OFFSET(B567,-计算结果!B$21,0,1,1)),"卖",J566)),IF(计算结果!B$22=3,IF(AND(I567&gt;0,OFFSET(I567,-计算结果!B$21,0,1,1)&lt;0),"买",IF(AND(I567&lt;0,OFFSET(I567,-计算结果!B$21,0,1,1)&gt;0),"卖",J566)),""))),"买")</f>
        <v>买</v>
      </c>
      <c r="K567" s="4" t="str">
        <f t="shared" ca="1" si="44"/>
        <v/>
      </c>
      <c r="L567" s="3">
        <f ca="1">IF(J566="买",B567/B566-1,0)-IF(K567=1,计算结果!B$17,0)</f>
        <v>8.5912369922838128E-3</v>
      </c>
      <c r="M567" s="2">
        <f t="shared" ca="1" si="43"/>
        <v>3.243100167307456</v>
      </c>
      <c r="N567" s="3">
        <f ca="1">1-M567/MAX(M$2:M567)</f>
        <v>0</v>
      </c>
      <c r="P567" s="2"/>
    </row>
    <row r="568" spans="1:16" x14ac:dyDescent="0.15">
      <c r="A568" s="1">
        <v>39217</v>
      </c>
      <c r="B568" s="2">
        <v>3604.64</v>
      </c>
      <c r="C568" s="3">
        <f t="shared" si="41"/>
        <v>-3.4752384573775941E-2</v>
      </c>
      <c r="D568" s="3">
        <f>1-B568/MAX(B$2:B568)</f>
        <v>3.4752384573775941E-2</v>
      </c>
      <c r="E568" s="4">
        <f>E567*(计算结果!B$18-1)/(计算结果!B$18+1)+B568*2/(计算结果!B$18+1)</f>
        <v>3566.9797497066779</v>
      </c>
      <c r="F568" s="4">
        <f>F567*(计算结果!B$19-1)/(计算结果!B$19+1)+B568*2/(计算结果!B$19+1)</f>
        <v>3360.7452570909827</v>
      </c>
      <c r="G568" s="11">
        <f t="shared" si="40"/>
        <v>206.23449261569522</v>
      </c>
      <c r="H568" s="11">
        <f>H567*(计算结果!B$20-1)/(计算结果!B$20+1)+G568*2/(计算结果!B$20+1)</f>
        <v>203.69347656349882</v>
      </c>
      <c r="I568" s="11">
        <f t="shared" si="42"/>
        <v>5.0820321043927947</v>
      </c>
      <c r="J568" s="20" t="str">
        <f ca="1">IFERROR(IF(计算结果!B$22=1,IF(AND(G568&gt;0,H568&gt;0,G568&gt;H568,OFFSET(G568,-计算结果!B$21,0,1,1)&lt;OFFSET(H568,-计算结果!B$21,0,1,1)),"买",IF(AND(G568&lt;0,H568&lt;0,OFFSET(G568,-计算结果!B$21,0,1,1)&gt;OFFSET(H568,-计算结果!B$21,0,1,1)),"卖",J567)),IF(计算结果!B$22=2,IF(AND(H568&gt;OFFSET(H568,-计算结果!B$21,0,1,1),B568&lt;OFFSET(B568,-计算结果!B$21,0,1,1)),"买",IF(AND(H568&lt;OFFSET(H568,-计算结果!B$21,0,1,1),B568&gt;OFFSET(B568,-计算结果!B$21,0,1,1)),"卖",J567)),IF(计算结果!B$22=3,IF(AND(I568&gt;0,OFFSET(I568,-计算结果!B$21,0,1,1)&lt;0),"买",IF(AND(I568&lt;0,OFFSET(I568,-计算结果!B$21,0,1,1)&gt;0),"卖",J567)),""))),"买")</f>
        <v>买</v>
      </c>
      <c r="K568" s="4" t="str">
        <f t="shared" ca="1" si="44"/>
        <v/>
      </c>
      <c r="L568" s="3">
        <f ca="1">IF(J567="买",B568/B567-1,0)-IF(K568=1,计算结果!B$17,0)</f>
        <v>-3.4752384573775941E-2</v>
      </c>
      <c r="M568" s="2">
        <f t="shared" ca="1" si="43"/>
        <v>3.1303947030819104</v>
      </c>
      <c r="N568" s="3">
        <f ca="1">1-M568/MAX(M$2:M568)</f>
        <v>3.475238457377583E-2</v>
      </c>
      <c r="P568" s="2"/>
    </row>
    <row r="569" spans="1:16" x14ac:dyDescent="0.15">
      <c r="A569" s="1">
        <v>39218</v>
      </c>
      <c r="B569" s="2">
        <v>3700.29</v>
      </c>
      <c r="C569" s="3">
        <f t="shared" si="41"/>
        <v>2.6535243463979841E-2</v>
      </c>
      <c r="D569" s="3">
        <f>1-B569/MAX(B$2:B569)</f>
        <v>9.1393040954150795E-3</v>
      </c>
      <c r="E569" s="4">
        <f>E568*(计算结果!B$18-1)/(计算结果!B$18+1)+B569*2/(计算结果!B$18+1)</f>
        <v>3587.4890189825733</v>
      </c>
      <c r="F569" s="4">
        <f>F568*(计算结果!B$19-1)/(计算结果!B$19+1)+B569*2/(计算结果!B$19+1)</f>
        <v>3385.8967195286878</v>
      </c>
      <c r="G569" s="11">
        <f t="shared" si="40"/>
        <v>201.59229945388552</v>
      </c>
      <c r="H569" s="11">
        <f>H568*(计算结果!B$20-1)/(计算结果!B$20+1)+G569*2/(计算结果!B$20+1)</f>
        <v>203.27324114157614</v>
      </c>
      <c r="I569" s="11">
        <f t="shared" si="42"/>
        <v>-3.3618833753812396</v>
      </c>
      <c r="J569" s="20" t="str">
        <f ca="1">IFERROR(IF(计算结果!B$22=1,IF(AND(G569&gt;0,H569&gt;0,G569&gt;H569,OFFSET(G569,-计算结果!B$21,0,1,1)&lt;OFFSET(H569,-计算结果!B$21,0,1,1)),"买",IF(AND(G569&lt;0,H569&lt;0,OFFSET(G569,-计算结果!B$21,0,1,1)&gt;OFFSET(H569,-计算结果!B$21,0,1,1)),"卖",J568)),IF(计算结果!B$22=2,IF(AND(H569&gt;OFFSET(H569,-计算结果!B$21,0,1,1),B569&lt;OFFSET(B569,-计算结果!B$21,0,1,1)),"买",IF(AND(H569&lt;OFFSET(H569,-计算结果!B$21,0,1,1),B569&gt;OFFSET(B569,-计算结果!B$21,0,1,1)),"卖",J568)),IF(计算结果!B$22=3,IF(AND(I569&gt;0,OFFSET(I569,-计算结果!B$21,0,1,1)&lt;0),"买",IF(AND(I569&lt;0,OFFSET(I569,-计算结果!B$21,0,1,1)&gt;0),"卖",J568)),""))),"买")</f>
        <v>卖</v>
      </c>
      <c r="K569" s="4">
        <f t="shared" ca="1" si="44"/>
        <v>1</v>
      </c>
      <c r="L569" s="3">
        <f ca="1">IF(J568="买",B569/B568-1,0)-IF(K569=1,计算结果!B$17,0)</f>
        <v>2.6535243463979841E-2</v>
      </c>
      <c r="M569" s="2">
        <f t="shared" ca="1" si="43"/>
        <v>3.2134604886665419</v>
      </c>
      <c r="N569" s="3">
        <f ca="1">1-M569/MAX(M$2:M569)</f>
        <v>9.1393040954149685E-3</v>
      </c>
      <c r="P569" s="2"/>
    </row>
    <row r="570" spans="1:16" x14ac:dyDescent="0.15">
      <c r="A570" s="1">
        <v>39219</v>
      </c>
      <c r="B570" s="2">
        <v>3778.6</v>
      </c>
      <c r="C570" s="3">
        <f t="shared" si="41"/>
        <v>2.116320612708722E-2</v>
      </c>
      <c r="D570" s="3">
        <f>1-B570/MAX(B$2:B570)</f>
        <v>0</v>
      </c>
      <c r="E570" s="4">
        <f>E569*(计算结果!B$18-1)/(计算结果!B$18+1)+B570*2/(计算结果!B$18+1)</f>
        <v>3616.8907083698696</v>
      </c>
      <c r="F570" s="4">
        <f>F569*(计算结果!B$19-1)/(计算结果!B$19+1)+B570*2/(计算结果!B$19+1)</f>
        <v>3414.9858514154516</v>
      </c>
      <c r="G570" s="11">
        <f t="shared" si="40"/>
        <v>201.90485695441794</v>
      </c>
      <c r="H570" s="11">
        <f>H569*(计算结果!B$20-1)/(计算结果!B$20+1)+G570*2/(计算结果!B$20+1)</f>
        <v>202.99956430414449</v>
      </c>
      <c r="I570" s="11">
        <f t="shared" si="42"/>
        <v>-2.1894146994530956</v>
      </c>
      <c r="J570" s="20" t="str">
        <f ca="1">IFERROR(IF(计算结果!B$22=1,IF(AND(G570&gt;0,H570&gt;0,G570&gt;H570,OFFSET(G570,-计算结果!B$21,0,1,1)&lt;OFFSET(H570,-计算结果!B$21,0,1,1)),"买",IF(AND(G570&lt;0,H570&lt;0,OFFSET(G570,-计算结果!B$21,0,1,1)&gt;OFFSET(H570,-计算结果!B$21,0,1,1)),"卖",J569)),IF(计算结果!B$22=2,IF(AND(H570&gt;OFFSET(H570,-计算结果!B$21,0,1,1),B570&lt;OFFSET(B570,-计算结果!B$21,0,1,1)),"买",IF(AND(H570&lt;OFFSET(H570,-计算结果!B$21,0,1,1),B570&gt;OFFSET(B570,-计算结果!B$21,0,1,1)),"卖",J569)),IF(计算结果!B$22=3,IF(AND(I570&gt;0,OFFSET(I570,-计算结果!B$21,0,1,1)&lt;0),"买",IF(AND(I570&lt;0,OFFSET(I570,-计算结果!B$21,0,1,1)&gt;0),"卖",J569)),""))),"买")</f>
        <v>卖</v>
      </c>
      <c r="K570" s="4" t="str">
        <f t="shared" ca="1" si="44"/>
        <v/>
      </c>
      <c r="L570" s="3">
        <f ca="1">IF(J569="买",B570/B569-1,0)-IF(K570=1,计算结果!B$17,0)</f>
        <v>0</v>
      </c>
      <c r="M570" s="2">
        <f t="shared" ca="1" si="43"/>
        <v>3.2134604886665419</v>
      </c>
      <c r="N570" s="3">
        <f ca="1">1-M570/MAX(M$2:M570)</f>
        <v>9.1393040954149685E-3</v>
      </c>
      <c r="P570" s="2"/>
    </row>
    <row r="571" spans="1:16" x14ac:dyDescent="0.15">
      <c r="A571" s="1">
        <v>39220</v>
      </c>
      <c r="B571" s="2">
        <v>3776.63</v>
      </c>
      <c r="C571" s="3">
        <f t="shared" si="41"/>
        <v>-5.2135711639222926E-4</v>
      </c>
      <c r="D571" s="3">
        <f>1-B571/MAX(B$2:B571)</f>
        <v>5.2135711639222926E-4</v>
      </c>
      <c r="E571" s="4">
        <f>E570*(计算结果!B$18-1)/(计算结果!B$18+1)+B571*2/(计算结果!B$18+1)</f>
        <v>3641.4659840052741</v>
      </c>
      <c r="F571" s="4">
        <f>F570*(计算结果!B$19-1)/(计算结果!B$19+1)+B571*2/(计算结果!B$19+1)</f>
        <v>3441.7743068661589</v>
      </c>
      <c r="G571" s="11">
        <f t="shared" si="40"/>
        <v>199.6916771391152</v>
      </c>
      <c r="H571" s="11">
        <f>H570*(计算结果!B$20-1)/(计算结果!B$20+1)+G571*2/(计算结果!B$20+1)</f>
        <v>202.33798687113861</v>
      </c>
      <c r="I571" s="11">
        <f t="shared" si="42"/>
        <v>-5.2926194640468225</v>
      </c>
      <c r="J571" s="20" t="str">
        <f ca="1">IFERROR(IF(计算结果!B$22=1,IF(AND(G571&gt;0,H571&gt;0,G571&gt;H571,OFFSET(G571,-计算结果!B$21,0,1,1)&lt;OFFSET(H571,-计算结果!B$21,0,1,1)),"买",IF(AND(G571&lt;0,H571&lt;0,OFFSET(G571,-计算结果!B$21,0,1,1)&gt;OFFSET(H571,-计算结果!B$21,0,1,1)),"卖",J570)),IF(计算结果!B$22=2,IF(AND(H571&gt;OFFSET(H571,-计算结果!B$21,0,1,1),B571&lt;OFFSET(B571,-计算结果!B$21,0,1,1)),"买",IF(AND(H571&lt;OFFSET(H571,-计算结果!B$21,0,1,1),B571&gt;OFFSET(B571,-计算结果!B$21,0,1,1)),"卖",J570)),IF(计算结果!B$22=3,IF(AND(I571&gt;0,OFFSET(I571,-计算结果!B$21,0,1,1)&lt;0),"买",IF(AND(I571&lt;0,OFFSET(I571,-计算结果!B$21,0,1,1)&gt;0),"卖",J570)),""))),"买")</f>
        <v>卖</v>
      </c>
      <c r="K571" s="4" t="str">
        <f t="shared" ca="1" si="44"/>
        <v/>
      </c>
      <c r="L571" s="3">
        <f ca="1">IF(J570="买",B571/B570-1,0)-IF(K571=1,计算结果!B$17,0)</f>
        <v>0</v>
      </c>
      <c r="M571" s="2">
        <f t="shared" ca="1" si="43"/>
        <v>3.2134604886665419</v>
      </c>
      <c r="N571" s="3">
        <f ca="1">1-M571/MAX(M$2:M571)</f>
        <v>9.1393040954149685E-3</v>
      </c>
      <c r="P571" s="2"/>
    </row>
    <row r="572" spans="1:16" x14ac:dyDescent="0.15">
      <c r="A572" s="1">
        <v>39223</v>
      </c>
      <c r="B572" s="2">
        <v>3831.44</v>
      </c>
      <c r="C572" s="3">
        <f t="shared" si="41"/>
        <v>1.4512938784048135E-2</v>
      </c>
      <c r="D572" s="3">
        <f>1-B572/MAX(B$2:B572)</f>
        <v>0</v>
      </c>
      <c r="E572" s="4">
        <f>E571*(计算结果!B$18-1)/(计算结果!B$18+1)+B572*2/(计算结果!B$18+1)</f>
        <v>3670.6927556967703</v>
      </c>
      <c r="F572" s="4">
        <f>F571*(计算结果!B$19-1)/(计算结果!B$19+1)+B572*2/(计算结果!B$19+1)</f>
        <v>3470.6384322834806</v>
      </c>
      <c r="G572" s="11">
        <f t="shared" si="40"/>
        <v>200.05432341328969</v>
      </c>
      <c r="H572" s="11">
        <f>H571*(计算结果!B$20-1)/(计算结果!B$20+1)+G572*2/(计算结果!B$20+1)</f>
        <v>201.88125417956883</v>
      </c>
      <c r="I572" s="11">
        <f t="shared" si="42"/>
        <v>-3.6538615325582668</v>
      </c>
      <c r="J572" s="20" t="str">
        <f ca="1">IFERROR(IF(计算结果!B$22=1,IF(AND(G572&gt;0,H572&gt;0,G572&gt;H572,OFFSET(G572,-计算结果!B$21,0,1,1)&lt;OFFSET(H572,-计算结果!B$21,0,1,1)),"买",IF(AND(G572&lt;0,H572&lt;0,OFFSET(G572,-计算结果!B$21,0,1,1)&gt;OFFSET(H572,-计算结果!B$21,0,1,1)),"卖",J571)),IF(计算结果!B$22=2,IF(AND(H572&gt;OFFSET(H572,-计算结果!B$21,0,1,1),B572&lt;OFFSET(B572,-计算结果!B$21,0,1,1)),"买",IF(AND(H572&lt;OFFSET(H572,-计算结果!B$21,0,1,1),B572&gt;OFFSET(B572,-计算结果!B$21,0,1,1)),"卖",J571)),IF(计算结果!B$22=3,IF(AND(I572&gt;0,OFFSET(I572,-计算结果!B$21,0,1,1)&lt;0),"买",IF(AND(I572&lt;0,OFFSET(I572,-计算结果!B$21,0,1,1)&gt;0),"卖",J571)),""))),"买")</f>
        <v>卖</v>
      </c>
      <c r="K572" s="4" t="str">
        <f t="shared" ca="1" si="44"/>
        <v/>
      </c>
      <c r="L572" s="3">
        <f ca="1">IF(J571="买",B572/B571-1,0)-IF(K572=1,计算结果!B$17,0)</f>
        <v>0</v>
      </c>
      <c r="M572" s="2">
        <f t="shared" ca="1" si="43"/>
        <v>3.2134604886665419</v>
      </c>
      <c r="N572" s="3">
        <f ca="1">1-M572/MAX(M$2:M572)</f>
        <v>9.1393040954149685E-3</v>
      </c>
      <c r="P572" s="2"/>
    </row>
    <row r="573" spans="1:16" x14ac:dyDescent="0.15">
      <c r="A573" s="1">
        <v>39224</v>
      </c>
      <c r="B573" s="2">
        <v>3870.49</v>
      </c>
      <c r="C573" s="3">
        <f t="shared" si="41"/>
        <v>1.0191990478775503E-2</v>
      </c>
      <c r="D573" s="3">
        <f>1-B573/MAX(B$2:B573)</f>
        <v>0</v>
      </c>
      <c r="E573" s="4">
        <f>E572*(计算结果!B$18-1)/(计算结果!B$18+1)+B573*2/(计算结果!B$18+1)</f>
        <v>3701.4307932818829</v>
      </c>
      <c r="F573" s="4">
        <f>F572*(计算结果!B$19-1)/(计算结果!B$19+1)+B573*2/(计算结果!B$19+1)</f>
        <v>3500.2570669291486</v>
      </c>
      <c r="G573" s="11">
        <f t="shared" si="40"/>
        <v>201.17372635273432</v>
      </c>
      <c r="H573" s="11">
        <f>H572*(计算结果!B$20-1)/(计算结果!B$20+1)+G573*2/(计算结果!B$20+1)</f>
        <v>201.73974861420191</v>
      </c>
      <c r="I573" s="11">
        <f t="shared" si="42"/>
        <v>-1.132044522935189</v>
      </c>
      <c r="J573" s="20" t="str">
        <f ca="1">IFERROR(IF(计算结果!B$22=1,IF(AND(G573&gt;0,H573&gt;0,G573&gt;H573,OFFSET(G573,-计算结果!B$21,0,1,1)&lt;OFFSET(H573,-计算结果!B$21,0,1,1)),"买",IF(AND(G573&lt;0,H573&lt;0,OFFSET(G573,-计算结果!B$21,0,1,1)&gt;OFFSET(H573,-计算结果!B$21,0,1,1)),"卖",J572)),IF(计算结果!B$22=2,IF(AND(H573&gt;OFFSET(H573,-计算结果!B$21,0,1,1),B573&lt;OFFSET(B573,-计算结果!B$21,0,1,1)),"买",IF(AND(H573&lt;OFFSET(H573,-计算结果!B$21,0,1,1),B573&gt;OFFSET(B573,-计算结果!B$21,0,1,1)),"卖",J572)),IF(计算结果!B$22=3,IF(AND(I573&gt;0,OFFSET(I573,-计算结果!B$21,0,1,1)&lt;0),"买",IF(AND(I573&lt;0,OFFSET(I573,-计算结果!B$21,0,1,1)&gt;0),"卖",J572)),""))),"买")</f>
        <v>卖</v>
      </c>
      <c r="K573" s="4" t="str">
        <f t="shared" ca="1" si="44"/>
        <v/>
      </c>
      <c r="L573" s="3">
        <f ca="1">IF(J572="买",B573/B572-1,0)-IF(K573=1,计算结果!B$17,0)</f>
        <v>0</v>
      </c>
      <c r="M573" s="2">
        <f t="shared" ca="1" si="43"/>
        <v>3.2134604886665419</v>
      </c>
      <c r="N573" s="3">
        <f ca="1">1-M573/MAX(M$2:M573)</f>
        <v>9.1393040954149685E-3</v>
      </c>
      <c r="P573" s="2"/>
    </row>
    <row r="574" spans="1:16" x14ac:dyDescent="0.15">
      <c r="A574" s="1">
        <v>39225</v>
      </c>
      <c r="B574" s="2">
        <v>3938.95</v>
      </c>
      <c r="C574" s="3">
        <f t="shared" si="41"/>
        <v>1.7687682954871331E-2</v>
      </c>
      <c r="D574" s="3">
        <f>1-B574/MAX(B$2:B574)</f>
        <v>0</v>
      </c>
      <c r="E574" s="4">
        <f>E573*(计算结果!B$18-1)/(计算结果!B$18+1)+B574*2/(计算结果!B$18+1)</f>
        <v>3737.9722097000549</v>
      </c>
      <c r="F574" s="4">
        <f>F573*(计算结果!B$19-1)/(计算结果!B$19+1)+B574*2/(计算结果!B$19+1)</f>
        <v>3532.7528397492115</v>
      </c>
      <c r="G574" s="11">
        <f t="shared" si="40"/>
        <v>205.21936995084343</v>
      </c>
      <c r="H574" s="11">
        <f>H573*(计算结果!B$20-1)/(计算结果!B$20+1)+G574*2/(计算结果!B$20+1)</f>
        <v>202.43567288153022</v>
      </c>
      <c r="I574" s="11">
        <f t="shared" si="42"/>
        <v>5.5673941386264119</v>
      </c>
      <c r="J574" s="20" t="str">
        <f ca="1">IFERROR(IF(计算结果!B$22=1,IF(AND(G574&gt;0,H574&gt;0,G574&gt;H574,OFFSET(G574,-计算结果!B$21,0,1,1)&lt;OFFSET(H574,-计算结果!B$21,0,1,1)),"买",IF(AND(G574&lt;0,H574&lt;0,OFFSET(G574,-计算结果!B$21,0,1,1)&gt;OFFSET(H574,-计算结果!B$21,0,1,1)),"卖",J573)),IF(计算结果!B$22=2,IF(AND(H574&gt;OFFSET(H574,-计算结果!B$21,0,1,1),B574&lt;OFFSET(B574,-计算结果!B$21,0,1,1)),"买",IF(AND(H574&lt;OFFSET(H574,-计算结果!B$21,0,1,1),B574&gt;OFFSET(B574,-计算结果!B$21,0,1,1)),"卖",J573)),IF(计算结果!B$22=3,IF(AND(I574&gt;0,OFFSET(I574,-计算结果!B$21,0,1,1)&lt;0),"买",IF(AND(I574&lt;0,OFFSET(I574,-计算结果!B$21,0,1,1)&gt;0),"卖",J573)),""))),"买")</f>
        <v>卖</v>
      </c>
      <c r="K574" s="4" t="str">
        <f t="shared" ca="1" si="44"/>
        <v/>
      </c>
      <c r="L574" s="3">
        <f ca="1">IF(J573="买",B574/B573-1,0)-IF(K574=1,计算结果!B$17,0)</f>
        <v>0</v>
      </c>
      <c r="M574" s="2">
        <f t="shared" ca="1" si="43"/>
        <v>3.2134604886665419</v>
      </c>
      <c r="N574" s="3">
        <f ca="1">1-M574/MAX(M$2:M574)</f>
        <v>9.1393040954149685E-3</v>
      </c>
      <c r="P574" s="2"/>
    </row>
    <row r="575" spans="1:16" x14ac:dyDescent="0.15">
      <c r="A575" s="1">
        <v>39226</v>
      </c>
      <c r="B575" s="2">
        <v>3919.75</v>
      </c>
      <c r="C575" s="3">
        <f t="shared" si="41"/>
        <v>-4.8743954607192164E-3</v>
      </c>
      <c r="D575" s="3">
        <f>1-B575/MAX(B$2:B575)</f>
        <v>4.8743954607192164E-3</v>
      </c>
      <c r="E575" s="4">
        <f>E574*(计算结果!B$18-1)/(计算结果!B$18+1)+B575*2/(计算结果!B$18+1)</f>
        <v>3765.9380235923541</v>
      </c>
      <c r="F575" s="4">
        <f>F574*(计算结果!B$19-1)/(计算结果!B$19+1)+B575*2/(计算结果!B$19+1)</f>
        <v>3561.4192960640848</v>
      </c>
      <c r="G575" s="11">
        <f t="shared" si="40"/>
        <v>204.51872752826921</v>
      </c>
      <c r="H575" s="11">
        <f>H574*(计算结果!B$20-1)/(计算结果!B$20+1)+G575*2/(计算结果!B$20+1)</f>
        <v>202.85228381087802</v>
      </c>
      <c r="I575" s="11">
        <f t="shared" si="42"/>
        <v>3.3328874347823785</v>
      </c>
      <c r="J575" s="20" t="str">
        <f ca="1">IFERROR(IF(计算结果!B$22=1,IF(AND(G575&gt;0,H575&gt;0,G575&gt;H575,OFFSET(G575,-计算结果!B$21,0,1,1)&lt;OFFSET(H575,-计算结果!B$21,0,1,1)),"买",IF(AND(G575&lt;0,H575&lt;0,OFFSET(G575,-计算结果!B$21,0,1,1)&gt;OFFSET(H575,-计算结果!B$21,0,1,1)),"卖",J574)),IF(计算结果!B$22=2,IF(AND(H575&gt;OFFSET(H575,-计算结果!B$21,0,1,1),B575&lt;OFFSET(B575,-计算结果!B$21,0,1,1)),"买",IF(AND(H575&lt;OFFSET(H575,-计算结果!B$21,0,1,1),B575&gt;OFFSET(B575,-计算结果!B$21,0,1,1)),"卖",J574)),IF(计算结果!B$22=3,IF(AND(I575&gt;0,OFFSET(I575,-计算结果!B$21,0,1,1)&lt;0),"买",IF(AND(I575&lt;0,OFFSET(I575,-计算结果!B$21,0,1,1)&gt;0),"卖",J574)),""))),"买")</f>
        <v>卖</v>
      </c>
      <c r="K575" s="4" t="str">
        <f t="shared" ca="1" si="44"/>
        <v/>
      </c>
      <c r="L575" s="3">
        <f ca="1">IF(J574="买",B575/B574-1,0)-IF(K575=1,计算结果!B$17,0)</f>
        <v>0</v>
      </c>
      <c r="M575" s="2">
        <f t="shared" ca="1" si="43"/>
        <v>3.2134604886665419</v>
      </c>
      <c r="N575" s="3">
        <f ca="1">1-M575/MAX(M$2:M575)</f>
        <v>9.1393040954149685E-3</v>
      </c>
      <c r="P575" s="2"/>
    </row>
    <row r="576" spans="1:16" x14ac:dyDescent="0.15">
      <c r="A576" s="1">
        <v>39227</v>
      </c>
      <c r="B576" s="2">
        <v>3985.25</v>
      </c>
      <c r="C576" s="3">
        <f t="shared" si="41"/>
        <v>1.6710249378149022E-2</v>
      </c>
      <c r="D576" s="3">
        <f>1-B576/MAX(B$2:B576)</f>
        <v>0</v>
      </c>
      <c r="E576" s="4">
        <f>E575*(计算结果!B$18-1)/(计算结果!B$18+1)+B576*2/(计算结果!B$18+1)</f>
        <v>3799.6783276550691</v>
      </c>
      <c r="F576" s="4">
        <f>F575*(计算结果!B$19-1)/(计算结果!B$19+1)+B576*2/(计算结果!B$19+1)</f>
        <v>3592.8141630223008</v>
      </c>
      <c r="G576" s="11">
        <f t="shared" si="40"/>
        <v>206.86416463276828</v>
      </c>
      <c r="H576" s="11">
        <f>H575*(计算结果!B$20-1)/(计算结果!B$20+1)+G576*2/(计算结果!B$20+1)</f>
        <v>203.65465997525607</v>
      </c>
      <c r="I576" s="11">
        <f t="shared" si="42"/>
        <v>6.4190093150244252</v>
      </c>
      <c r="J576" s="20" t="str">
        <f ca="1">IFERROR(IF(计算结果!B$22=1,IF(AND(G576&gt;0,H576&gt;0,G576&gt;H576,OFFSET(G576,-计算结果!B$21,0,1,1)&lt;OFFSET(H576,-计算结果!B$21,0,1,1)),"买",IF(AND(G576&lt;0,H576&lt;0,OFFSET(G576,-计算结果!B$21,0,1,1)&gt;OFFSET(H576,-计算结果!B$21,0,1,1)),"卖",J575)),IF(计算结果!B$22=2,IF(AND(H576&gt;OFFSET(H576,-计算结果!B$21,0,1,1),B576&lt;OFFSET(B576,-计算结果!B$21,0,1,1)),"买",IF(AND(H576&lt;OFFSET(H576,-计算结果!B$21,0,1,1),B576&gt;OFFSET(B576,-计算结果!B$21,0,1,1)),"卖",J575)),IF(计算结果!B$22=3,IF(AND(I576&gt;0,OFFSET(I576,-计算结果!B$21,0,1,1)&lt;0),"买",IF(AND(I576&lt;0,OFFSET(I576,-计算结果!B$21,0,1,1)&gt;0),"卖",J575)),""))),"买")</f>
        <v>卖</v>
      </c>
      <c r="K576" s="4" t="str">
        <f t="shared" ca="1" si="44"/>
        <v/>
      </c>
      <c r="L576" s="3">
        <f ca="1">IF(J575="买",B576/B575-1,0)-IF(K576=1,计算结果!B$17,0)</f>
        <v>0</v>
      </c>
      <c r="M576" s="2">
        <f t="shared" ca="1" si="43"/>
        <v>3.2134604886665419</v>
      </c>
      <c r="N576" s="3">
        <f ca="1">1-M576/MAX(M$2:M576)</f>
        <v>9.1393040954149685E-3</v>
      </c>
      <c r="P576" s="2"/>
    </row>
    <row r="577" spans="1:16" x14ac:dyDescent="0.15">
      <c r="A577" s="1">
        <v>39230</v>
      </c>
      <c r="B577" s="2">
        <v>4072.58</v>
      </c>
      <c r="C577" s="3">
        <f t="shared" si="41"/>
        <v>2.1913305313342901E-2</v>
      </c>
      <c r="D577" s="3">
        <f>1-B577/MAX(B$2:B577)</f>
        <v>0</v>
      </c>
      <c r="E577" s="4">
        <f>E576*(计算结果!B$18-1)/(计算结果!B$18+1)+B577*2/(计算结果!B$18+1)</f>
        <v>3841.66320032352</v>
      </c>
      <c r="F577" s="4">
        <f>F576*(计算结果!B$19-1)/(计算结果!B$19+1)+B577*2/(计算结果!B$19+1)</f>
        <v>3628.3523731687969</v>
      </c>
      <c r="G577" s="11">
        <f t="shared" si="40"/>
        <v>213.31082715472303</v>
      </c>
      <c r="H577" s="11">
        <f>H576*(计算结果!B$20-1)/(计算结果!B$20+1)+G577*2/(计算结果!B$20+1)</f>
        <v>205.58589341114947</v>
      </c>
      <c r="I577" s="11">
        <f t="shared" si="42"/>
        <v>15.449867487147117</v>
      </c>
      <c r="J577" s="20" t="str">
        <f ca="1">IFERROR(IF(计算结果!B$22=1,IF(AND(G577&gt;0,H577&gt;0,G577&gt;H577,OFFSET(G577,-计算结果!B$21,0,1,1)&lt;OFFSET(H577,-计算结果!B$21,0,1,1)),"买",IF(AND(G577&lt;0,H577&lt;0,OFFSET(G577,-计算结果!B$21,0,1,1)&gt;OFFSET(H577,-计算结果!B$21,0,1,1)),"卖",J576)),IF(计算结果!B$22=2,IF(AND(H577&gt;OFFSET(H577,-计算结果!B$21,0,1,1),B577&lt;OFFSET(B577,-计算结果!B$21,0,1,1)),"买",IF(AND(H577&lt;OFFSET(H577,-计算结果!B$21,0,1,1),B577&gt;OFFSET(B577,-计算结果!B$21,0,1,1)),"卖",J576)),IF(计算结果!B$22=3,IF(AND(I577&gt;0,OFFSET(I577,-计算结果!B$21,0,1,1)&lt;0),"买",IF(AND(I577&lt;0,OFFSET(I577,-计算结果!B$21,0,1,1)&gt;0),"卖",J576)),""))),"买")</f>
        <v>卖</v>
      </c>
      <c r="K577" s="4" t="str">
        <f t="shared" ca="1" si="44"/>
        <v/>
      </c>
      <c r="L577" s="3">
        <f ca="1">IF(J576="买",B577/B576-1,0)-IF(K577=1,计算结果!B$17,0)</f>
        <v>0</v>
      </c>
      <c r="M577" s="2">
        <f t="shared" ca="1" si="43"/>
        <v>3.2134604886665419</v>
      </c>
      <c r="N577" s="3">
        <f ca="1">1-M577/MAX(M$2:M577)</f>
        <v>9.1393040954149685E-3</v>
      </c>
      <c r="P577" s="2"/>
    </row>
    <row r="578" spans="1:16" x14ac:dyDescent="0.15">
      <c r="A578" s="1">
        <v>39231</v>
      </c>
      <c r="B578" s="2">
        <v>4168.29</v>
      </c>
      <c r="C578" s="3">
        <f t="shared" si="41"/>
        <v>2.3501073029873032E-2</v>
      </c>
      <c r="D578" s="3">
        <f>1-B578/MAX(B$2:B578)</f>
        <v>0</v>
      </c>
      <c r="E578" s="4">
        <f>E577*(计算结果!B$18-1)/(计算结果!B$18+1)+B578*2/(计算结果!B$18+1)</f>
        <v>3891.9134771968247</v>
      </c>
      <c r="F578" s="4">
        <f>F577*(计算结果!B$19-1)/(计算结果!B$19+1)+B578*2/(计算结果!B$19+1)</f>
        <v>3668.3477529340712</v>
      </c>
      <c r="G578" s="11">
        <f t="shared" si="40"/>
        <v>223.56572426275352</v>
      </c>
      <c r="H578" s="11">
        <f>H577*(计算结果!B$20-1)/(计算结果!B$20+1)+G578*2/(计算结果!B$20+1)</f>
        <v>209.18185958147026</v>
      </c>
      <c r="I578" s="11">
        <f t="shared" si="42"/>
        <v>28.767729362566513</v>
      </c>
      <c r="J578" s="20" t="str">
        <f ca="1">IFERROR(IF(计算结果!B$22=1,IF(AND(G578&gt;0,H578&gt;0,G578&gt;H578,OFFSET(G578,-计算结果!B$21,0,1,1)&lt;OFFSET(H578,-计算结果!B$21,0,1,1)),"买",IF(AND(G578&lt;0,H578&lt;0,OFFSET(G578,-计算结果!B$21,0,1,1)&gt;OFFSET(H578,-计算结果!B$21,0,1,1)),"卖",J577)),IF(计算结果!B$22=2,IF(AND(H578&gt;OFFSET(H578,-计算结果!B$21,0,1,1),B578&lt;OFFSET(B578,-计算结果!B$21,0,1,1)),"买",IF(AND(H578&lt;OFFSET(H578,-计算结果!B$21,0,1,1),B578&gt;OFFSET(B578,-计算结果!B$21,0,1,1)),"卖",J577)),IF(计算结果!B$22=3,IF(AND(I578&gt;0,OFFSET(I578,-计算结果!B$21,0,1,1)&lt;0),"买",IF(AND(I578&lt;0,OFFSET(I578,-计算结果!B$21,0,1,1)&gt;0),"卖",J577)),""))),"买")</f>
        <v>卖</v>
      </c>
      <c r="K578" s="4" t="str">
        <f t="shared" ca="1" si="44"/>
        <v/>
      </c>
      <c r="L578" s="3">
        <f ca="1">IF(J577="买",B578/B577-1,0)-IF(K578=1,计算结果!B$17,0)</f>
        <v>0</v>
      </c>
      <c r="M578" s="2">
        <f t="shared" ca="1" si="43"/>
        <v>3.2134604886665419</v>
      </c>
      <c r="N578" s="3">
        <f ca="1">1-M578/MAX(M$2:M578)</f>
        <v>9.1393040954149685E-3</v>
      </c>
      <c r="P578" s="2"/>
    </row>
    <row r="579" spans="1:16" x14ac:dyDescent="0.15">
      <c r="A579" s="1">
        <v>39232</v>
      </c>
      <c r="B579" s="2">
        <v>3886.46</v>
      </c>
      <c r="C579" s="3">
        <f t="shared" si="41"/>
        <v>-6.7612858030511314E-2</v>
      </c>
      <c r="D579" s="3">
        <f>1-B579/MAX(B$2:B579)</f>
        <v>6.7612858030511314E-2</v>
      </c>
      <c r="E579" s="4">
        <f>E578*(计算结果!B$18-1)/(计算结果!B$18+1)+B579*2/(计算结果!B$18+1)</f>
        <v>3891.074480705005</v>
      </c>
      <c r="F579" s="4">
        <f>F578*(计算结果!B$19-1)/(计算结果!B$19+1)+B579*2/(计算结果!B$19+1)</f>
        <v>3684.5042156796953</v>
      </c>
      <c r="G579" s="11">
        <f t="shared" ref="G579:G642" si="45">E579-F579</f>
        <v>206.57026502530971</v>
      </c>
      <c r="H579" s="11">
        <f>H578*(计算结果!B$20-1)/(计算结果!B$20+1)+G579*2/(计算结果!B$20+1)</f>
        <v>208.65954067023816</v>
      </c>
      <c r="I579" s="11">
        <f t="shared" si="42"/>
        <v>-4.1785512898568982</v>
      </c>
      <c r="J579" s="20" t="str">
        <f ca="1">IFERROR(IF(计算结果!B$22=1,IF(AND(G579&gt;0,H579&gt;0,G579&gt;H579,OFFSET(G579,-计算结果!B$21,0,1,1)&lt;OFFSET(H579,-计算结果!B$21,0,1,1)),"买",IF(AND(G579&lt;0,H579&lt;0,OFFSET(G579,-计算结果!B$21,0,1,1)&gt;OFFSET(H579,-计算结果!B$21,0,1,1)),"卖",J578)),IF(计算结果!B$22=2,IF(AND(H579&gt;OFFSET(H579,-计算结果!B$21,0,1,1),B579&lt;OFFSET(B579,-计算结果!B$21,0,1,1)),"买",IF(AND(H579&lt;OFFSET(H579,-计算结果!B$21,0,1,1),B579&gt;OFFSET(B579,-计算结果!B$21,0,1,1)),"卖",J578)),IF(计算结果!B$22=3,IF(AND(I579&gt;0,OFFSET(I579,-计算结果!B$21,0,1,1)&lt;0),"买",IF(AND(I579&lt;0,OFFSET(I579,-计算结果!B$21,0,1,1)&gt;0),"卖",J578)),""))),"买")</f>
        <v>卖</v>
      </c>
      <c r="K579" s="4" t="str">
        <f t="shared" ca="1" si="44"/>
        <v/>
      </c>
      <c r="L579" s="3">
        <f ca="1">IF(J578="买",B579/B578-1,0)-IF(K579=1,计算结果!B$17,0)</f>
        <v>0</v>
      </c>
      <c r="M579" s="2">
        <f t="shared" ca="1" si="43"/>
        <v>3.2134604886665419</v>
      </c>
      <c r="N579" s="3">
        <f ca="1">1-M579/MAX(M$2:M579)</f>
        <v>9.1393040954149685E-3</v>
      </c>
      <c r="P579" s="2"/>
    </row>
    <row r="580" spans="1:16" x14ac:dyDescent="0.15">
      <c r="A580" s="1">
        <v>39233</v>
      </c>
      <c r="B580" s="2">
        <v>3927.95</v>
      </c>
      <c r="C580" s="3">
        <f t="shared" ref="C580:C643" si="46">B580/B579-1</f>
        <v>1.0675524770613842E-2</v>
      </c>
      <c r="D580" s="3">
        <f>1-B580/MAX(B$2:B580)</f>
        <v>5.7659136000614231E-2</v>
      </c>
      <c r="E580" s="4">
        <f>E579*(计算结果!B$18-1)/(计算结果!B$18+1)+B580*2/(计算结果!B$18+1)</f>
        <v>3896.7476375196193</v>
      </c>
      <c r="F580" s="4">
        <f>F579*(计算结果!B$19-1)/(计算结果!B$19+1)+B580*2/(计算结果!B$19+1)</f>
        <v>3702.5372367404589</v>
      </c>
      <c r="G580" s="11">
        <f t="shared" si="45"/>
        <v>194.21040077916041</v>
      </c>
      <c r="H580" s="11">
        <f>H579*(计算结果!B$20-1)/(计算结果!B$20+1)+G580*2/(计算结果!B$20+1)</f>
        <v>205.76971269202261</v>
      </c>
      <c r="I580" s="11">
        <f t="shared" ref="I580:I643" si="47">2*(G580-H580)</f>
        <v>-23.118623825724399</v>
      </c>
      <c r="J580" s="20" t="str">
        <f ca="1">IFERROR(IF(计算结果!B$22=1,IF(AND(G580&gt;0,H580&gt;0,G580&gt;H580,OFFSET(G580,-计算结果!B$21,0,1,1)&lt;OFFSET(H580,-计算结果!B$21,0,1,1)),"买",IF(AND(G580&lt;0,H580&lt;0,OFFSET(G580,-计算结果!B$21,0,1,1)&gt;OFFSET(H580,-计算结果!B$21,0,1,1)),"卖",J579)),IF(计算结果!B$22=2,IF(AND(H580&gt;OFFSET(H580,-计算结果!B$21,0,1,1),B580&lt;OFFSET(B580,-计算结果!B$21,0,1,1)),"买",IF(AND(H580&lt;OFFSET(H580,-计算结果!B$21,0,1,1),B580&gt;OFFSET(B580,-计算结果!B$21,0,1,1)),"卖",J579)),IF(计算结果!B$22=3,IF(AND(I580&gt;0,OFFSET(I580,-计算结果!B$21,0,1,1)&lt;0),"买",IF(AND(I580&lt;0,OFFSET(I580,-计算结果!B$21,0,1,1)&gt;0),"卖",J579)),""))),"买")</f>
        <v>卖</v>
      </c>
      <c r="K580" s="4" t="str">
        <f t="shared" ca="1" si="44"/>
        <v/>
      </c>
      <c r="L580" s="3">
        <f ca="1">IF(J579="买",B580/B579-1,0)-IF(K580=1,计算结果!B$17,0)</f>
        <v>0</v>
      </c>
      <c r="M580" s="2">
        <f t="shared" ref="M580:M643" ca="1" si="48">IFERROR(M579*(1+L580),M579)</f>
        <v>3.2134604886665419</v>
      </c>
      <c r="N580" s="3">
        <f ca="1">1-M580/MAX(M$2:M580)</f>
        <v>9.1393040954149685E-3</v>
      </c>
      <c r="P580" s="2"/>
    </row>
    <row r="581" spans="1:16" x14ac:dyDescent="0.15">
      <c r="A581" s="1">
        <v>39234</v>
      </c>
      <c r="B581" s="2">
        <v>3803.96</v>
      </c>
      <c r="C581" s="3">
        <f t="shared" si="46"/>
        <v>-3.1566084089664992E-2</v>
      </c>
      <c r="D581" s="3">
        <f>1-B581/MAX(B$2:B581)</f>
        <v>8.7405146954746438E-2</v>
      </c>
      <c r="E581" s="4">
        <f>E580*(计算结果!B$18-1)/(计算结果!B$18+1)+B581*2/(计算结果!B$18+1)</f>
        <v>3882.4726163627552</v>
      </c>
      <c r="F581" s="4">
        <f>F580*(计算结果!B$19-1)/(计算结果!B$19+1)+B581*2/(计算结果!B$19+1)</f>
        <v>3710.0500340189433</v>
      </c>
      <c r="G581" s="11">
        <f t="shared" si="45"/>
        <v>172.42258234381188</v>
      </c>
      <c r="H581" s="11">
        <f>H580*(计算结果!B$20-1)/(计算结果!B$20+1)+G581*2/(计算结果!B$20+1)</f>
        <v>199.10028662238045</v>
      </c>
      <c r="I581" s="11">
        <f t="shared" si="47"/>
        <v>-53.355408557137139</v>
      </c>
      <c r="J581" s="20" t="str">
        <f ca="1">IFERROR(IF(计算结果!B$22=1,IF(AND(G581&gt;0,H581&gt;0,G581&gt;H581,OFFSET(G581,-计算结果!B$21,0,1,1)&lt;OFFSET(H581,-计算结果!B$21,0,1,1)),"买",IF(AND(G581&lt;0,H581&lt;0,OFFSET(G581,-计算结果!B$21,0,1,1)&gt;OFFSET(H581,-计算结果!B$21,0,1,1)),"卖",J580)),IF(计算结果!B$22=2,IF(AND(H581&gt;OFFSET(H581,-计算结果!B$21,0,1,1),B581&lt;OFFSET(B581,-计算结果!B$21,0,1,1)),"买",IF(AND(H581&lt;OFFSET(H581,-计算结果!B$21,0,1,1),B581&gt;OFFSET(B581,-计算结果!B$21,0,1,1)),"卖",J580)),IF(计算结果!B$22=3,IF(AND(I581&gt;0,OFFSET(I581,-计算结果!B$21,0,1,1)&lt;0),"买",IF(AND(I581&lt;0,OFFSET(I581,-计算结果!B$21,0,1,1)&gt;0),"卖",J580)),""))),"买")</f>
        <v>卖</v>
      </c>
      <c r="K581" s="4" t="str">
        <f t="shared" ref="K581:K644" ca="1" si="49">IF(J580&lt;&gt;J581,1,"")</f>
        <v/>
      </c>
      <c r="L581" s="3">
        <f ca="1">IF(J580="买",B581/B580-1,0)-IF(K581=1,计算结果!B$17,0)</f>
        <v>0</v>
      </c>
      <c r="M581" s="2">
        <f t="shared" ca="1" si="48"/>
        <v>3.2134604886665419</v>
      </c>
      <c r="N581" s="3">
        <f ca="1">1-M581/MAX(M$2:M581)</f>
        <v>9.1393040954149685E-3</v>
      </c>
      <c r="P581" s="2"/>
    </row>
    <row r="582" spans="1:16" x14ac:dyDescent="0.15">
      <c r="A582" s="1">
        <v>39237</v>
      </c>
      <c r="B582" s="2">
        <v>3511.43</v>
      </c>
      <c r="C582" s="3">
        <f t="shared" si="46"/>
        <v>-7.6901439552466422E-2</v>
      </c>
      <c r="D582" s="3">
        <f>1-B582/MAX(B$2:B582)</f>
        <v>0.15758500488209792</v>
      </c>
      <c r="E582" s="4">
        <f>E581*(计算结果!B$18-1)/(计算结果!B$18+1)+B582*2/(计算结果!B$18+1)</f>
        <v>3825.3891369223311</v>
      </c>
      <c r="F582" s="4">
        <f>F581*(计算结果!B$19-1)/(计算结果!B$19+1)+B582*2/(计算结果!B$19+1)</f>
        <v>3695.3374389064293</v>
      </c>
      <c r="G582" s="11">
        <f t="shared" si="45"/>
        <v>130.05169801590182</v>
      </c>
      <c r="H582" s="11">
        <f>H581*(计算结果!B$20-1)/(计算结果!B$20+1)+G582*2/(计算结果!B$20+1)</f>
        <v>185.29056890108473</v>
      </c>
      <c r="I582" s="11">
        <f t="shared" si="47"/>
        <v>-110.47774177036581</v>
      </c>
      <c r="J582" s="20" t="str">
        <f ca="1">IFERROR(IF(计算结果!B$22=1,IF(AND(G582&gt;0,H582&gt;0,G582&gt;H582,OFFSET(G582,-计算结果!B$21,0,1,1)&lt;OFFSET(H582,-计算结果!B$21,0,1,1)),"买",IF(AND(G582&lt;0,H582&lt;0,OFFSET(G582,-计算结果!B$21,0,1,1)&gt;OFFSET(H582,-计算结果!B$21,0,1,1)),"卖",J581)),IF(计算结果!B$22=2,IF(AND(H582&gt;OFFSET(H582,-计算结果!B$21,0,1,1),B582&lt;OFFSET(B582,-计算结果!B$21,0,1,1)),"买",IF(AND(H582&lt;OFFSET(H582,-计算结果!B$21,0,1,1),B582&gt;OFFSET(B582,-计算结果!B$21,0,1,1)),"卖",J581)),IF(计算结果!B$22=3,IF(AND(I582&gt;0,OFFSET(I582,-计算结果!B$21,0,1,1)&lt;0),"买",IF(AND(I582&lt;0,OFFSET(I582,-计算结果!B$21,0,1,1)&gt;0),"卖",J581)),""))),"买")</f>
        <v>卖</v>
      </c>
      <c r="K582" s="4" t="str">
        <f t="shared" ca="1" si="49"/>
        <v/>
      </c>
      <c r="L582" s="3">
        <f ca="1">IF(J581="买",B582/B581-1,0)-IF(K582=1,计算结果!B$17,0)</f>
        <v>0</v>
      </c>
      <c r="M582" s="2">
        <f t="shared" ca="1" si="48"/>
        <v>3.2134604886665419</v>
      </c>
      <c r="N582" s="3">
        <f ca="1">1-M582/MAX(M$2:M582)</f>
        <v>9.1393040954149685E-3</v>
      </c>
      <c r="P582" s="2"/>
    </row>
    <row r="583" spans="1:16" x14ac:dyDescent="0.15">
      <c r="A583" s="1">
        <v>39238</v>
      </c>
      <c r="B583" s="2">
        <v>3634.63</v>
      </c>
      <c r="C583" s="3">
        <f t="shared" si="46"/>
        <v>3.5085421039291687E-2</v>
      </c>
      <c r="D583" s="3">
        <f>1-B583/MAX(B$2:B583)</f>
        <v>0.12802852008857346</v>
      </c>
      <c r="E583" s="4">
        <f>E582*(计算结果!B$18-1)/(计算结果!B$18+1)+B583*2/(计算结果!B$18+1)</f>
        <v>3796.0415773958189</v>
      </c>
      <c r="F583" s="4">
        <f>F582*(计算结果!B$19-1)/(计算结果!B$19+1)+B583*2/(计算结果!B$19+1)</f>
        <v>3690.8405915800272</v>
      </c>
      <c r="G583" s="11">
        <f t="shared" si="45"/>
        <v>105.20098581579168</v>
      </c>
      <c r="H583" s="11">
        <f>H582*(计算结果!B$20-1)/(计算结果!B$20+1)+G583*2/(计算结果!B$20+1)</f>
        <v>169.27265228402609</v>
      </c>
      <c r="I583" s="11">
        <f t="shared" si="47"/>
        <v>-128.14333293646882</v>
      </c>
      <c r="J583" s="20" t="str">
        <f ca="1">IFERROR(IF(计算结果!B$22=1,IF(AND(G583&gt;0,H583&gt;0,G583&gt;H583,OFFSET(G583,-计算结果!B$21,0,1,1)&lt;OFFSET(H583,-计算结果!B$21,0,1,1)),"买",IF(AND(G583&lt;0,H583&lt;0,OFFSET(G583,-计算结果!B$21,0,1,1)&gt;OFFSET(H583,-计算结果!B$21,0,1,1)),"卖",J582)),IF(计算结果!B$22=2,IF(AND(H583&gt;OFFSET(H583,-计算结果!B$21,0,1,1),B583&lt;OFFSET(B583,-计算结果!B$21,0,1,1)),"买",IF(AND(H583&lt;OFFSET(H583,-计算结果!B$21,0,1,1),B583&gt;OFFSET(B583,-计算结果!B$21,0,1,1)),"卖",J582)),IF(计算结果!B$22=3,IF(AND(I583&gt;0,OFFSET(I583,-计算结果!B$21,0,1,1)&lt;0),"买",IF(AND(I583&lt;0,OFFSET(I583,-计算结果!B$21,0,1,1)&gt;0),"卖",J582)),""))),"买")</f>
        <v>卖</v>
      </c>
      <c r="K583" s="4" t="str">
        <f t="shared" ca="1" si="49"/>
        <v/>
      </c>
      <c r="L583" s="3">
        <f ca="1">IF(J582="买",B583/B582-1,0)-IF(K583=1,计算结果!B$17,0)</f>
        <v>0</v>
      </c>
      <c r="M583" s="2">
        <f t="shared" ca="1" si="48"/>
        <v>3.2134604886665419</v>
      </c>
      <c r="N583" s="3">
        <f ca="1">1-M583/MAX(M$2:M583)</f>
        <v>9.1393040954149685E-3</v>
      </c>
      <c r="P583" s="2"/>
    </row>
    <row r="584" spans="1:16" x14ac:dyDescent="0.15">
      <c r="A584" s="1">
        <v>39239</v>
      </c>
      <c r="B584" s="2">
        <v>3677.58</v>
      </c>
      <c r="C584" s="3">
        <f t="shared" si="46"/>
        <v>1.181688369930356E-2</v>
      </c>
      <c r="D584" s="3">
        <f>1-B584/MAX(B$2:B584)</f>
        <v>0.11772453452135045</v>
      </c>
      <c r="E584" s="4">
        <f>E583*(计算结果!B$18-1)/(计算结果!B$18+1)+B584*2/(计算结果!B$18+1)</f>
        <v>3777.8167193349236</v>
      </c>
      <c r="F584" s="4">
        <f>F583*(计算结果!B$19-1)/(计算结果!B$19+1)+B584*2/(计算结果!B$19+1)</f>
        <v>3689.8583255370622</v>
      </c>
      <c r="G584" s="11">
        <f t="shared" si="45"/>
        <v>87.95839379786139</v>
      </c>
      <c r="H584" s="11">
        <f>H583*(计算结果!B$20-1)/(计算结果!B$20+1)+G584*2/(计算结果!B$20+1)</f>
        <v>153.00980058679318</v>
      </c>
      <c r="I584" s="11">
        <f t="shared" si="47"/>
        <v>-130.10281357786357</v>
      </c>
      <c r="J584" s="20" t="str">
        <f ca="1">IFERROR(IF(计算结果!B$22=1,IF(AND(G584&gt;0,H584&gt;0,G584&gt;H584,OFFSET(G584,-计算结果!B$21,0,1,1)&lt;OFFSET(H584,-计算结果!B$21,0,1,1)),"买",IF(AND(G584&lt;0,H584&lt;0,OFFSET(G584,-计算结果!B$21,0,1,1)&gt;OFFSET(H584,-计算结果!B$21,0,1,1)),"卖",J583)),IF(计算结果!B$22=2,IF(AND(H584&gt;OFFSET(H584,-计算结果!B$21,0,1,1),B584&lt;OFFSET(B584,-计算结果!B$21,0,1,1)),"买",IF(AND(H584&lt;OFFSET(H584,-计算结果!B$21,0,1,1),B584&gt;OFFSET(B584,-计算结果!B$21,0,1,1)),"卖",J583)),IF(计算结果!B$22=3,IF(AND(I584&gt;0,OFFSET(I584,-计算结果!B$21,0,1,1)&lt;0),"买",IF(AND(I584&lt;0,OFFSET(I584,-计算结果!B$21,0,1,1)&gt;0),"卖",J583)),""))),"买")</f>
        <v>卖</v>
      </c>
      <c r="K584" s="4" t="str">
        <f t="shared" ca="1" si="49"/>
        <v/>
      </c>
      <c r="L584" s="3">
        <f ca="1">IF(J583="买",B584/B583-1,0)-IF(K584=1,计算结果!B$17,0)</f>
        <v>0</v>
      </c>
      <c r="M584" s="2">
        <f t="shared" ca="1" si="48"/>
        <v>3.2134604886665419</v>
      </c>
      <c r="N584" s="3">
        <f ca="1">1-M584/MAX(M$2:M584)</f>
        <v>9.1393040954149685E-3</v>
      </c>
      <c r="P584" s="2"/>
    </row>
    <row r="585" spans="1:16" x14ac:dyDescent="0.15">
      <c r="A585" s="1">
        <v>39240</v>
      </c>
      <c r="B585" s="2">
        <v>3802.3</v>
      </c>
      <c r="C585" s="3">
        <f t="shared" si="46"/>
        <v>3.3913606230184135E-2</v>
      </c>
      <c r="D585" s="3">
        <f>1-B585/MAX(B$2:B585)</f>
        <v>8.780339179855523E-2</v>
      </c>
      <c r="E585" s="4">
        <f>E584*(计算结果!B$18-1)/(计算结果!B$18+1)+B585*2/(计算结果!B$18+1)</f>
        <v>3781.5833778987817</v>
      </c>
      <c r="F585" s="4">
        <f>F584*(计算结果!B$19-1)/(计算结果!B$19+1)+B585*2/(计算结果!B$19+1)</f>
        <v>3698.1873384602432</v>
      </c>
      <c r="G585" s="11">
        <f t="shared" si="45"/>
        <v>83.396039438538537</v>
      </c>
      <c r="H585" s="11">
        <f>H584*(计算结果!B$20-1)/(计算结果!B$20+1)+G585*2/(计算结果!B$20+1)</f>
        <v>139.08704835714227</v>
      </c>
      <c r="I585" s="11">
        <f t="shared" si="47"/>
        <v>-111.38201783720746</v>
      </c>
      <c r="J585" s="20" t="str">
        <f ca="1">IFERROR(IF(计算结果!B$22=1,IF(AND(G585&gt;0,H585&gt;0,G585&gt;H585,OFFSET(G585,-计算结果!B$21,0,1,1)&lt;OFFSET(H585,-计算结果!B$21,0,1,1)),"买",IF(AND(G585&lt;0,H585&lt;0,OFFSET(G585,-计算结果!B$21,0,1,1)&gt;OFFSET(H585,-计算结果!B$21,0,1,1)),"卖",J584)),IF(计算结果!B$22=2,IF(AND(H585&gt;OFFSET(H585,-计算结果!B$21,0,1,1),B585&lt;OFFSET(B585,-计算结果!B$21,0,1,1)),"买",IF(AND(H585&lt;OFFSET(H585,-计算结果!B$21,0,1,1),B585&gt;OFFSET(B585,-计算结果!B$21,0,1,1)),"卖",J584)),IF(计算结果!B$22=3,IF(AND(I585&gt;0,OFFSET(I585,-计算结果!B$21,0,1,1)&lt;0),"买",IF(AND(I585&lt;0,OFFSET(I585,-计算结果!B$21,0,1,1)&gt;0),"卖",J584)),""))),"买")</f>
        <v>卖</v>
      </c>
      <c r="K585" s="4" t="str">
        <f t="shared" ca="1" si="49"/>
        <v/>
      </c>
      <c r="L585" s="3">
        <f ca="1">IF(J584="买",B585/B584-1,0)-IF(K585=1,计算结果!B$17,0)</f>
        <v>0</v>
      </c>
      <c r="M585" s="2">
        <f t="shared" ca="1" si="48"/>
        <v>3.2134604886665419</v>
      </c>
      <c r="N585" s="3">
        <f ca="1">1-M585/MAX(M$2:M585)</f>
        <v>9.1393040954149685E-3</v>
      </c>
      <c r="P585" s="2"/>
    </row>
    <row r="586" spans="1:16" x14ac:dyDescent="0.15">
      <c r="A586" s="1">
        <v>39241</v>
      </c>
      <c r="B586" s="2">
        <v>3837.87</v>
      </c>
      <c r="C586" s="3">
        <f t="shared" si="46"/>
        <v>9.3548641611655992E-3</v>
      </c>
      <c r="D586" s="3">
        <f>1-B586/MAX(B$2:B586)</f>
        <v>7.9269916440554811E-2</v>
      </c>
      <c r="E586" s="4">
        <f>E585*(计算结果!B$18-1)/(计算结果!B$18+1)+B586*2/(计算结果!B$18+1)</f>
        <v>3790.2428582220464</v>
      </c>
      <c r="F586" s="4">
        <f>F585*(计算结果!B$19-1)/(计算结果!B$19+1)+B586*2/(计算结果!B$19+1)</f>
        <v>3708.5342022780032</v>
      </c>
      <c r="G586" s="11">
        <f t="shared" si="45"/>
        <v>81.70865594404313</v>
      </c>
      <c r="H586" s="11">
        <f>H585*(计算结果!B$20-1)/(计算结果!B$20+1)+G586*2/(计算结果!B$20+1)</f>
        <v>127.61136987452244</v>
      </c>
      <c r="I586" s="11">
        <f t="shared" si="47"/>
        <v>-91.805427860958616</v>
      </c>
      <c r="J586" s="20" t="str">
        <f ca="1">IFERROR(IF(计算结果!B$22=1,IF(AND(G586&gt;0,H586&gt;0,G586&gt;H586,OFFSET(G586,-计算结果!B$21,0,1,1)&lt;OFFSET(H586,-计算结果!B$21,0,1,1)),"买",IF(AND(G586&lt;0,H586&lt;0,OFFSET(G586,-计算结果!B$21,0,1,1)&gt;OFFSET(H586,-计算结果!B$21,0,1,1)),"卖",J585)),IF(计算结果!B$22=2,IF(AND(H586&gt;OFFSET(H586,-计算结果!B$21,0,1,1),B586&lt;OFFSET(B586,-计算结果!B$21,0,1,1)),"买",IF(AND(H586&lt;OFFSET(H586,-计算结果!B$21,0,1,1),B586&gt;OFFSET(B586,-计算结果!B$21,0,1,1)),"卖",J585)),IF(计算结果!B$22=3,IF(AND(I586&gt;0,OFFSET(I586,-计算结果!B$21,0,1,1)&lt;0),"买",IF(AND(I586&lt;0,OFFSET(I586,-计算结果!B$21,0,1,1)&gt;0),"卖",J585)),""))),"买")</f>
        <v>卖</v>
      </c>
      <c r="K586" s="4" t="str">
        <f t="shared" ca="1" si="49"/>
        <v/>
      </c>
      <c r="L586" s="3">
        <f ca="1">IF(J585="买",B586/B585-1,0)-IF(K586=1,计算结果!B$17,0)</f>
        <v>0</v>
      </c>
      <c r="M586" s="2">
        <f t="shared" ca="1" si="48"/>
        <v>3.2134604886665419</v>
      </c>
      <c r="N586" s="3">
        <f ca="1">1-M586/MAX(M$2:M586)</f>
        <v>9.1393040954149685E-3</v>
      </c>
      <c r="P586" s="2"/>
    </row>
    <row r="587" spans="1:16" x14ac:dyDescent="0.15">
      <c r="A587" s="1">
        <v>39244</v>
      </c>
      <c r="B587" s="2">
        <v>3931.86</v>
      </c>
      <c r="C587" s="3">
        <f t="shared" si="46"/>
        <v>2.4490146878346719E-2</v>
      </c>
      <c r="D587" s="3">
        <f>1-B587/MAX(B$2:B587)</f>
        <v>5.6721101458871548E-2</v>
      </c>
      <c r="E587" s="4">
        <f>E586*(计算结果!B$18-1)/(计算结果!B$18+1)+B587*2/(计算结果!B$18+1)</f>
        <v>3812.03011080327</v>
      </c>
      <c r="F587" s="4">
        <f>F586*(计算结果!B$19-1)/(计算结果!B$19+1)+B587*2/(计算结果!B$19+1)</f>
        <v>3725.076853961114</v>
      </c>
      <c r="G587" s="11">
        <f t="shared" si="45"/>
        <v>86.953256842155952</v>
      </c>
      <c r="H587" s="11">
        <f>H586*(计算结果!B$20-1)/(计算结果!B$20+1)+G587*2/(计算结果!B$20+1)</f>
        <v>119.47974726804914</v>
      </c>
      <c r="I587" s="11">
        <f t="shared" si="47"/>
        <v>-65.052980851786373</v>
      </c>
      <c r="J587" s="20" t="str">
        <f ca="1">IFERROR(IF(计算结果!B$22=1,IF(AND(G587&gt;0,H587&gt;0,G587&gt;H587,OFFSET(G587,-计算结果!B$21,0,1,1)&lt;OFFSET(H587,-计算结果!B$21,0,1,1)),"买",IF(AND(G587&lt;0,H587&lt;0,OFFSET(G587,-计算结果!B$21,0,1,1)&gt;OFFSET(H587,-计算结果!B$21,0,1,1)),"卖",J586)),IF(计算结果!B$22=2,IF(AND(H587&gt;OFFSET(H587,-计算结果!B$21,0,1,1),B587&lt;OFFSET(B587,-计算结果!B$21,0,1,1)),"买",IF(AND(H587&lt;OFFSET(H587,-计算结果!B$21,0,1,1),B587&gt;OFFSET(B587,-计算结果!B$21,0,1,1)),"卖",J586)),IF(计算结果!B$22=3,IF(AND(I587&gt;0,OFFSET(I587,-计算结果!B$21,0,1,1)&lt;0),"买",IF(AND(I587&lt;0,OFFSET(I587,-计算结果!B$21,0,1,1)&gt;0),"卖",J586)),""))),"买")</f>
        <v>卖</v>
      </c>
      <c r="K587" s="4" t="str">
        <f t="shared" ca="1" si="49"/>
        <v/>
      </c>
      <c r="L587" s="3">
        <f ca="1">IF(J586="买",B587/B586-1,0)-IF(K587=1,计算结果!B$17,0)</f>
        <v>0</v>
      </c>
      <c r="M587" s="2">
        <f t="shared" ca="1" si="48"/>
        <v>3.2134604886665419</v>
      </c>
      <c r="N587" s="3">
        <f ca="1">1-M587/MAX(M$2:M587)</f>
        <v>9.1393040954149685E-3</v>
      </c>
      <c r="P587" s="2"/>
    </row>
    <row r="588" spans="1:16" x14ac:dyDescent="0.15">
      <c r="A588" s="1">
        <v>39245</v>
      </c>
      <c r="B588" s="2">
        <v>4036.11</v>
      </c>
      <c r="C588" s="3">
        <f t="shared" si="46"/>
        <v>2.6514168866643262E-2</v>
      </c>
      <c r="D588" s="3">
        <f>1-B588/MAX(B$2:B588)</f>
        <v>3.1710845454610892E-2</v>
      </c>
      <c r="E588" s="4">
        <f>E587*(计算结果!B$18-1)/(计算结果!B$18+1)+B588*2/(计算结果!B$18+1)</f>
        <v>3846.5039399104594</v>
      </c>
      <c r="F588" s="4">
        <f>F587*(计算结果!B$19-1)/(计算结果!B$19+1)+B588*2/(计算结果!B$19+1)</f>
        <v>3748.1163462602904</v>
      </c>
      <c r="G588" s="11">
        <f t="shared" si="45"/>
        <v>98.387593650169038</v>
      </c>
      <c r="H588" s="11">
        <f>H587*(计算结果!B$20-1)/(计算结果!B$20+1)+G588*2/(计算结果!B$20+1)</f>
        <v>115.26131654447312</v>
      </c>
      <c r="I588" s="11">
        <f t="shared" si="47"/>
        <v>-33.747445788608161</v>
      </c>
      <c r="J588" s="20" t="str">
        <f ca="1">IFERROR(IF(计算结果!B$22=1,IF(AND(G588&gt;0,H588&gt;0,G588&gt;H588,OFFSET(G588,-计算结果!B$21,0,1,1)&lt;OFFSET(H588,-计算结果!B$21,0,1,1)),"买",IF(AND(G588&lt;0,H588&lt;0,OFFSET(G588,-计算结果!B$21,0,1,1)&gt;OFFSET(H588,-计算结果!B$21,0,1,1)),"卖",J587)),IF(计算结果!B$22=2,IF(AND(H588&gt;OFFSET(H588,-计算结果!B$21,0,1,1),B588&lt;OFFSET(B588,-计算结果!B$21,0,1,1)),"买",IF(AND(H588&lt;OFFSET(H588,-计算结果!B$21,0,1,1),B588&gt;OFFSET(B588,-计算结果!B$21,0,1,1)),"卖",J587)),IF(计算结果!B$22=3,IF(AND(I588&gt;0,OFFSET(I588,-计算结果!B$21,0,1,1)&lt;0),"买",IF(AND(I588&lt;0,OFFSET(I588,-计算结果!B$21,0,1,1)&gt;0),"卖",J587)),""))),"买")</f>
        <v>卖</v>
      </c>
      <c r="K588" s="4" t="str">
        <f t="shared" ca="1" si="49"/>
        <v/>
      </c>
      <c r="L588" s="3">
        <f ca="1">IF(J587="买",B588/B587-1,0)-IF(K588=1,计算结果!B$17,0)</f>
        <v>0</v>
      </c>
      <c r="M588" s="2">
        <f t="shared" ca="1" si="48"/>
        <v>3.2134604886665419</v>
      </c>
      <c r="N588" s="3">
        <f ca="1">1-M588/MAX(M$2:M588)</f>
        <v>9.1393040954149685E-3</v>
      </c>
      <c r="P588" s="2"/>
    </row>
    <row r="589" spans="1:16" x14ac:dyDescent="0.15">
      <c r="A589" s="1">
        <v>39246</v>
      </c>
      <c r="B589" s="2">
        <v>4118.2700000000004</v>
      </c>
      <c r="C589" s="3">
        <f t="shared" si="46"/>
        <v>2.0356234096692294E-2</v>
      </c>
      <c r="D589" s="3">
        <f>1-B589/MAX(B$2:B589)</f>
        <v>1.2000124751396779E-2</v>
      </c>
      <c r="E589" s="4">
        <f>E588*(计算结果!B$18-1)/(计算结果!B$18+1)+B589*2/(计算结果!B$18+1)</f>
        <v>3888.3141030011575</v>
      </c>
      <c r="F589" s="4">
        <f>F588*(计算结果!B$19-1)/(计算结果!B$19+1)+B589*2/(计算结果!B$19+1)</f>
        <v>3775.5351354261948</v>
      </c>
      <c r="G589" s="11">
        <f t="shared" si="45"/>
        <v>112.77896757496273</v>
      </c>
      <c r="H589" s="11">
        <f>H588*(计算结果!B$20-1)/(计算结果!B$20+1)+G589*2/(计算结果!B$20+1)</f>
        <v>114.76484675057104</v>
      </c>
      <c r="I589" s="11">
        <f t="shared" si="47"/>
        <v>-3.9717583512166073</v>
      </c>
      <c r="J589" s="20" t="str">
        <f ca="1">IFERROR(IF(计算结果!B$22=1,IF(AND(G589&gt;0,H589&gt;0,G589&gt;H589,OFFSET(G589,-计算结果!B$21,0,1,1)&lt;OFFSET(H589,-计算结果!B$21,0,1,1)),"买",IF(AND(G589&lt;0,H589&lt;0,OFFSET(G589,-计算结果!B$21,0,1,1)&gt;OFFSET(H589,-计算结果!B$21,0,1,1)),"卖",J588)),IF(计算结果!B$22=2,IF(AND(H589&gt;OFFSET(H589,-计算结果!B$21,0,1,1),B589&lt;OFFSET(B589,-计算结果!B$21,0,1,1)),"买",IF(AND(H589&lt;OFFSET(H589,-计算结果!B$21,0,1,1),B589&gt;OFFSET(B589,-计算结果!B$21,0,1,1)),"卖",J588)),IF(计算结果!B$22=3,IF(AND(I589&gt;0,OFFSET(I589,-计算结果!B$21,0,1,1)&lt;0),"买",IF(AND(I589&lt;0,OFFSET(I589,-计算结果!B$21,0,1,1)&gt;0),"卖",J588)),""))),"买")</f>
        <v>卖</v>
      </c>
      <c r="K589" s="4" t="str">
        <f t="shared" ca="1" si="49"/>
        <v/>
      </c>
      <c r="L589" s="3">
        <f ca="1">IF(J588="买",B589/B588-1,0)-IF(K589=1,计算结果!B$17,0)</f>
        <v>0</v>
      </c>
      <c r="M589" s="2">
        <f t="shared" ca="1" si="48"/>
        <v>3.2134604886665419</v>
      </c>
      <c r="N589" s="3">
        <f ca="1">1-M589/MAX(M$2:M589)</f>
        <v>9.1393040954149685E-3</v>
      </c>
      <c r="P589" s="2"/>
    </row>
    <row r="590" spans="1:16" x14ac:dyDescent="0.15">
      <c r="A590" s="1">
        <v>39247</v>
      </c>
      <c r="B590" s="2">
        <v>4075.82</v>
      </c>
      <c r="C590" s="3">
        <f t="shared" si="46"/>
        <v>-1.0307726302549391E-2</v>
      </c>
      <c r="D590" s="3">
        <f>1-B590/MAX(B$2:B590)</f>
        <v>2.2184157052412279E-2</v>
      </c>
      <c r="E590" s="4">
        <f>E589*(计算结果!B$18-1)/(计算结果!B$18+1)+B590*2/(计算结果!B$18+1)</f>
        <v>3917.161164077902</v>
      </c>
      <c r="F590" s="4">
        <f>F589*(计算结果!B$19-1)/(计算结果!B$19+1)+B590*2/(计算结果!B$19+1)</f>
        <v>3797.7784587279584</v>
      </c>
      <c r="G590" s="11">
        <f t="shared" si="45"/>
        <v>119.38270534994354</v>
      </c>
      <c r="H590" s="11">
        <f>H589*(计算结果!B$20-1)/(计算结果!B$20+1)+G590*2/(计算结果!B$20+1)</f>
        <v>115.68841847044554</v>
      </c>
      <c r="I590" s="11">
        <f t="shared" si="47"/>
        <v>7.3885737589959888</v>
      </c>
      <c r="J590" s="20" t="str">
        <f ca="1">IFERROR(IF(计算结果!B$22=1,IF(AND(G590&gt;0,H590&gt;0,G590&gt;H590,OFFSET(G590,-计算结果!B$21,0,1,1)&lt;OFFSET(H590,-计算结果!B$21,0,1,1)),"买",IF(AND(G590&lt;0,H590&lt;0,OFFSET(G590,-计算结果!B$21,0,1,1)&gt;OFFSET(H590,-计算结果!B$21,0,1,1)),"卖",J589)),IF(计算结果!B$22=2,IF(AND(H590&gt;OFFSET(H590,-计算结果!B$21,0,1,1),B590&lt;OFFSET(B590,-计算结果!B$21,0,1,1)),"买",IF(AND(H590&lt;OFFSET(H590,-计算结果!B$21,0,1,1),B590&gt;OFFSET(B590,-计算结果!B$21,0,1,1)),"卖",J589)),IF(计算结果!B$22=3,IF(AND(I590&gt;0,OFFSET(I590,-计算结果!B$21,0,1,1)&lt;0),"买",IF(AND(I590&lt;0,OFFSET(I590,-计算结果!B$21,0,1,1)&gt;0),"卖",J589)),""))),"买")</f>
        <v>买</v>
      </c>
      <c r="K590" s="4">
        <f t="shared" ca="1" si="49"/>
        <v>1</v>
      </c>
      <c r="L590" s="3">
        <f ca="1">IF(J589="买",B590/B589-1,0)-IF(K590=1,计算结果!B$17,0)</f>
        <v>0</v>
      </c>
      <c r="M590" s="2">
        <f t="shared" ca="1" si="48"/>
        <v>3.2134604886665419</v>
      </c>
      <c r="N590" s="3">
        <f ca="1">1-M590/MAX(M$2:M590)</f>
        <v>9.1393040954149685E-3</v>
      </c>
      <c r="P590" s="2"/>
    </row>
    <row r="591" spans="1:16" x14ac:dyDescent="0.15">
      <c r="A591" s="1">
        <v>39248</v>
      </c>
      <c r="B591" s="2">
        <v>4099.38</v>
      </c>
      <c r="C591" s="3">
        <f t="shared" si="46"/>
        <v>5.7804319130874138E-3</v>
      </c>
      <c r="D591" s="3">
        <f>1-B591/MAX(B$2:B591)</f>
        <v>1.6531959148715636E-2</v>
      </c>
      <c r="E591" s="4">
        <f>E590*(计算结果!B$18-1)/(计算结果!B$18+1)+B591*2/(计算结果!B$18+1)</f>
        <v>3945.19483114284</v>
      </c>
      <c r="F591" s="4">
        <f>F590*(计算结果!B$19-1)/(计算结果!B$19+1)+B591*2/(计算结果!B$19+1)</f>
        <v>3820.1193136369989</v>
      </c>
      <c r="G591" s="11">
        <f t="shared" si="45"/>
        <v>125.07551750584116</v>
      </c>
      <c r="H591" s="11">
        <f>H590*(计算结果!B$20-1)/(计算结果!B$20+1)+G591*2/(计算结果!B$20+1)</f>
        <v>117.56583827752468</v>
      </c>
      <c r="I591" s="11">
        <f t="shared" si="47"/>
        <v>15.019358456632972</v>
      </c>
      <c r="J591" s="20" t="str">
        <f ca="1">IFERROR(IF(计算结果!B$22=1,IF(AND(G591&gt;0,H591&gt;0,G591&gt;H591,OFFSET(G591,-计算结果!B$21,0,1,1)&lt;OFFSET(H591,-计算结果!B$21,0,1,1)),"买",IF(AND(G591&lt;0,H591&lt;0,OFFSET(G591,-计算结果!B$21,0,1,1)&gt;OFFSET(H591,-计算结果!B$21,0,1,1)),"卖",J590)),IF(计算结果!B$22=2,IF(AND(H591&gt;OFFSET(H591,-计算结果!B$21,0,1,1),B591&lt;OFFSET(B591,-计算结果!B$21,0,1,1)),"买",IF(AND(H591&lt;OFFSET(H591,-计算结果!B$21,0,1,1),B591&gt;OFFSET(B591,-计算结果!B$21,0,1,1)),"卖",J590)),IF(计算结果!B$22=3,IF(AND(I591&gt;0,OFFSET(I591,-计算结果!B$21,0,1,1)&lt;0),"买",IF(AND(I591&lt;0,OFFSET(I591,-计算结果!B$21,0,1,1)&gt;0),"卖",J590)),""))),"买")</f>
        <v>买</v>
      </c>
      <c r="K591" s="4" t="str">
        <f t="shared" ca="1" si="49"/>
        <v/>
      </c>
      <c r="L591" s="3">
        <f ca="1">IF(J590="买",B591/B590-1,0)-IF(K591=1,计算结果!B$17,0)</f>
        <v>5.7804319130874138E-3</v>
      </c>
      <c r="M591" s="2">
        <f t="shared" ca="1" si="48"/>
        <v>3.2320356782266755</v>
      </c>
      <c r="N591" s="3">
        <f ca="1">1-M591/MAX(M$2:M591)</f>
        <v>3.4117013073841074E-3</v>
      </c>
      <c r="P591" s="2"/>
    </row>
    <row r="592" spans="1:16" x14ac:dyDescent="0.15">
      <c r="A592" s="1">
        <v>39251</v>
      </c>
      <c r="B592" s="2">
        <v>4227.57</v>
      </c>
      <c r="C592" s="3">
        <f t="shared" si="46"/>
        <v>3.12705823807502E-2</v>
      </c>
      <c r="D592" s="3">
        <f>1-B592/MAX(B$2:B592)</f>
        <v>0</v>
      </c>
      <c r="E592" s="4">
        <f>E591*(计算结果!B$18-1)/(计算结果!B$18+1)+B592*2/(计算结果!B$18+1)</f>
        <v>3988.6371648131726</v>
      </c>
      <c r="F592" s="4">
        <f>F591*(计算结果!B$19-1)/(计算结果!B$19+1)+B592*2/(计算结果!B$19+1)</f>
        <v>3850.3008459601842</v>
      </c>
      <c r="G592" s="11">
        <f t="shared" si="45"/>
        <v>138.33631885298837</v>
      </c>
      <c r="H592" s="11">
        <f>H591*(计算结果!B$20-1)/(计算结果!B$20+1)+G592*2/(计算结果!B$20+1)</f>
        <v>121.71993439261742</v>
      </c>
      <c r="I592" s="11">
        <f t="shared" si="47"/>
        <v>33.232768920741904</v>
      </c>
      <c r="J592" s="20" t="str">
        <f ca="1">IFERROR(IF(计算结果!B$22=1,IF(AND(G592&gt;0,H592&gt;0,G592&gt;H592,OFFSET(G592,-计算结果!B$21,0,1,1)&lt;OFFSET(H592,-计算结果!B$21,0,1,1)),"买",IF(AND(G592&lt;0,H592&lt;0,OFFSET(G592,-计算结果!B$21,0,1,1)&gt;OFFSET(H592,-计算结果!B$21,0,1,1)),"卖",J591)),IF(计算结果!B$22=2,IF(AND(H592&gt;OFFSET(H592,-计算结果!B$21,0,1,1),B592&lt;OFFSET(B592,-计算结果!B$21,0,1,1)),"买",IF(AND(H592&lt;OFFSET(H592,-计算结果!B$21,0,1,1),B592&gt;OFFSET(B592,-计算结果!B$21,0,1,1)),"卖",J591)),IF(计算结果!B$22=3,IF(AND(I592&gt;0,OFFSET(I592,-计算结果!B$21,0,1,1)&lt;0),"买",IF(AND(I592&lt;0,OFFSET(I592,-计算结果!B$21,0,1,1)&gt;0),"卖",J591)),""))),"买")</f>
        <v>买</v>
      </c>
      <c r="K592" s="4" t="str">
        <f t="shared" ca="1" si="49"/>
        <v/>
      </c>
      <c r="L592" s="3">
        <f ca="1">IF(J591="买",B592/B591-1,0)-IF(K592=1,计算结果!B$17,0)</f>
        <v>3.12705823807502E-2</v>
      </c>
      <c r="M592" s="2">
        <f t="shared" ca="1" si="48"/>
        <v>3.3331033161601864</v>
      </c>
      <c r="N592" s="3">
        <f ca="1">1-M592/MAX(M$2:M592)</f>
        <v>0</v>
      </c>
      <c r="P592" s="2"/>
    </row>
    <row r="593" spans="1:16" x14ac:dyDescent="0.15">
      <c r="A593" s="1">
        <v>39252</v>
      </c>
      <c r="B593" s="2">
        <v>4253</v>
      </c>
      <c r="C593" s="3">
        <f t="shared" si="46"/>
        <v>6.0152759150056134E-3</v>
      </c>
      <c r="D593" s="3">
        <f>1-B593/MAX(B$2:B593)</f>
        <v>0</v>
      </c>
      <c r="E593" s="4">
        <f>E592*(计算结果!B$18-1)/(计算结果!B$18+1)+B593*2/(计算结果!B$18+1)</f>
        <v>4029.3083702265308</v>
      </c>
      <c r="F593" s="4">
        <f>F592*(计算结果!B$19-1)/(计算结果!B$19+1)+B593*2/(计算结果!B$19+1)</f>
        <v>3880.1304129260966</v>
      </c>
      <c r="G593" s="11">
        <f t="shared" si="45"/>
        <v>149.17795730043417</v>
      </c>
      <c r="H593" s="11">
        <f>H592*(计算结果!B$20-1)/(计算结果!B$20+1)+G593*2/(计算结果!B$20+1)</f>
        <v>127.21153897418077</v>
      </c>
      <c r="I593" s="11">
        <f t="shared" si="47"/>
        <v>43.932836652506808</v>
      </c>
      <c r="J593" s="20" t="str">
        <f ca="1">IFERROR(IF(计算结果!B$22=1,IF(AND(G593&gt;0,H593&gt;0,G593&gt;H593,OFFSET(G593,-计算结果!B$21,0,1,1)&lt;OFFSET(H593,-计算结果!B$21,0,1,1)),"买",IF(AND(G593&lt;0,H593&lt;0,OFFSET(G593,-计算结果!B$21,0,1,1)&gt;OFFSET(H593,-计算结果!B$21,0,1,1)),"卖",J592)),IF(计算结果!B$22=2,IF(AND(H593&gt;OFFSET(H593,-计算结果!B$21,0,1,1),B593&lt;OFFSET(B593,-计算结果!B$21,0,1,1)),"买",IF(AND(H593&lt;OFFSET(H593,-计算结果!B$21,0,1,1),B593&gt;OFFSET(B593,-计算结果!B$21,0,1,1)),"卖",J592)),IF(计算结果!B$22=3,IF(AND(I593&gt;0,OFFSET(I593,-计算结果!B$21,0,1,1)&lt;0),"买",IF(AND(I593&lt;0,OFFSET(I593,-计算结果!B$21,0,1,1)&gt;0),"卖",J592)),""))),"买")</f>
        <v>买</v>
      </c>
      <c r="K593" s="4" t="str">
        <f t="shared" ca="1" si="49"/>
        <v/>
      </c>
      <c r="L593" s="3">
        <f ca="1">IF(J592="买",B593/B592-1,0)-IF(K593=1,计算结果!B$17,0)</f>
        <v>6.0152759150056134E-3</v>
      </c>
      <c r="M593" s="2">
        <f t="shared" ca="1" si="48"/>
        <v>3.3531528522601102</v>
      </c>
      <c r="N593" s="3">
        <f ca="1">1-M593/MAX(M$2:M593)</f>
        <v>0</v>
      </c>
      <c r="P593" s="2"/>
    </row>
    <row r="594" spans="1:16" x14ac:dyDescent="0.15">
      <c r="A594" s="1">
        <v>39253</v>
      </c>
      <c r="B594" s="2">
        <v>4157.6000000000004</v>
      </c>
      <c r="C594" s="3">
        <f t="shared" si="46"/>
        <v>-2.2431225017634504E-2</v>
      </c>
      <c r="D594" s="3">
        <f>1-B594/MAX(B$2:B594)</f>
        <v>2.2431225017634504E-2</v>
      </c>
      <c r="E594" s="4">
        <f>E593*(计算结果!B$18-1)/(计算结果!B$18+1)+B594*2/(计算结果!B$18+1)</f>
        <v>4049.0455440378332</v>
      </c>
      <c r="F594" s="4">
        <f>F593*(计算结果!B$19-1)/(计算结果!B$19+1)+B594*2/(计算结果!B$19+1)</f>
        <v>3900.6837156723113</v>
      </c>
      <c r="G594" s="11">
        <f t="shared" si="45"/>
        <v>148.36182836552189</v>
      </c>
      <c r="H594" s="11">
        <f>H593*(计算结果!B$20-1)/(计算结果!B$20+1)+G594*2/(计算结果!B$20+1)</f>
        <v>131.44159685244898</v>
      </c>
      <c r="I594" s="11">
        <f t="shared" si="47"/>
        <v>33.840463026145812</v>
      </c>
      <c r="J594" s="20" t="str">
        <f ca="1">IFERROR(IF(计算结果!B$22=1,IF(AND(G594&gt;0,H594&gt;0,G594&gt;H594,OFFSET(G594,-计算结果!B$21,0,1,1)&lt;OFFSET(H594,-计算结果!B$21,0,1,1)),"买",IF(AND(G594&lt;0,H594&lt;0,OFFSET(G594,-计算结果!B$21,0,1,1)&gt;OFFSET(H594,-计算结果!B$21,0,1,1)),"卖",J593)),IF(计算结果!B$22=2,IF(AND(H594&gt;OFFSET(H594,-计算结果!B$21,0,1,1),B594&lt;OFFSET(B594,-计算结果!B$21,0,1,1)),"买",IF(AND(H594&lt;OFFSET(H594,-计算结果!B$21,0,1,1),B594&gt;OFFSET(B594,-计算结果!B$21,0,1,1)),"卖",J593)),IF(计算结果!B$22=3,IF(AND(I594&gt;0,OFFSET(I594,-计算结果!B$21,0,1,1)&lt;0),"买",IF(AND(I594&lt;0,OFFSET(I594,-计算结果!B$21,0,1,1)&gt;0),"卖",J593)),""))),"买")</f>
        <v>买</v>
      </c>
      <c r="K594" s="4" t="str">
        <f t="shared" ca="1" si="49"/>
        <v/>
      </c>
      <c r="L594" s="3">
        <f ca="1">IF(J593="买",B594/B593-1,0)-IF(K594=1,计算结果!B$17,0)</f>
        <v>-2.2431225017634504E-2</v>
      </c>
      <c r="M594" s="2">
        <f t="shared" ca="1" si="48"/>
        <v>3.2779375261125407</v>
      </c>
      <c r="N594" s="3">
        <f ca="1">1-M594/MAX(M$2:M594)</f>
        <v>2.2431225017634504E-2</v>
      </c>
      <c r="P594" s="2"/>
    </row>
    <row r="595" spans="1:16" x14ac:dyDescent="0.15">
      <c r="A595" s="1">
        <v>39254</v>
      </c>
      <c r="B595" s="2">
        <v>4197.28</v>
      </c>
      <c r="C595" s="3">
        <f t="shared" si="46"/>
        <v>9.5439676736577272E-3</v>
      </c>
      <c r="D595" s="3">
        <f>1-B595/MAX(B$2:B595)</f>
        <v>1.310134023042564E-2</v>
      </c>
      <c r="E595" s="4">
        <f>E594*(计算结果!B$18-1)/(计算结果!B$18+1)+B595*2/(计算结果!B$18+1)</f>
        <v>4071.85084495509</v>
      </c>
      <c r="F595" s="4">
        <f>F594*(计算结果!B$19-1)/(计算结果!B$19+1)+B595*2/(计算结果!B$19+1)</f>
        <v>3922.6538108076957</v>
      </c>
      <c r="G595" s="11">
        <f t="shared" si="45"/>
        <v>149.19703414739433</v>
      </c>
      <c r="H595" s="11">
        <f>H594*(计算结果!B$20-1)/(计算结果!B$20+1)+G595*2/(计算结果!B$20+1)</f>
        <v>134.99268431143804</v>
      </c>
      <c r="I595" s="11">
        <f t="shared" si="47"/>
        <v>28.408699671912586</v>
      </c>
      <c r="J595" s="20" t="str">
        <f ca="1">IFERROR(IF(计算结果!B$22=1,IF(AND(G595&gt;0,H595&gt;0,G595&gt;H595,OFFSET(G595,-计算结果!B$21,0,1,1)&lt;OFFSET(H595,-计算结果!B$21,0,1,1)),"买",IF(AND(G595&lt;0,H595&lt;0,OFFSET(G595,-计算结果!B$21,0,1,1)&gt;OFFSET(H595,-计算结果!B$21,0,1,1)),"卖",J594)),IF(计算结果!B$22=2,IF(AND(H595&gt;OFFSET(H595,-计算结果!B$21,0,1,1),B595&lt;OFFSET(B595,-计算结果!B$21,0,1,1)),"买",IF(AND(H595&lt;OFFSET(H595,-计算结果!B$21,0,1,1),B595&gt;OFFSET(B595,-计算结果!B$21,0,1,1)),"卖",J594)),IF(计算结果!B$22=3,IF(AND(I595&gt;0,OFFSET(I595,-计算结果!B$21,0,1,1)&lt;0),"买",IF(AND(I595&lt;0,OFFSET(I595,-计算结果!B$21,0,1,1)&gt;0),"卖",J594)),""))),"买")</f>
        <v>买</v>
      </c>
      <c r="K595" s="4" t="str">
        <f t="shared" ca="1" si="49"/>
        <v/>
      </c>
      <c r="L595" s="3">
        <f ca="1">IF(J594="买",B595/B594-1,0)-IF(K595=1,计算结果!B$17,0)</f>
        <v>9.5439676736577272E-3</v>
      </c>
      <c r="M595" s="2">
        <f t="shared" ca="1" si="48"/>
        <v>3.3092220558980285</v>
      </c>
      <c r="N595" s="3">
        <f ca="1">1-M595/MAX(M$2:M595)</f>
        <v>1.3101340230425529E-2</v>
      </c>
      <c r="P595" s="2"/>
    </row>
    <row r="596" spans="1:16" x14ac:dyDescent="0.15">
      <c r="A596" s="1">
        <v>39255</v>
      </c>
      <c r="B596" s="2">
        <v>4051.43</v>
      </c>
      <c r="C596" s="3">
        <f t="shared" si="46"/>
        <v>-3.474869439255901E-2</v>
      </c>
      <c r="D596" s="3">
        <f>1-B596/MAX(B$2:B596)</f>
        <v>4.7394780155184613E-2</v>
      </c>
      <c r="E596" s="4">
        <f>E595*(计算结果!B$18-1)/(计算结果!B$18+1)+B596*2/(计算结果!B$18+1)</f>
        <v>4068.7091765004611</v>
      </c>
      <c r="F596" s="4">
        <f>F595*(计算结果!B$19-1)/(计算结果!B$19+1)+B596*2/(计算结果!B$19+1)</f>
        <v>3932.1927877849034</v>
      </c>
      <c r="G596" s="11">
        <f t="shared" si="45"/>
        <v>136.5163887155577</v>
      </c>
      <c r="H596" s="11">
        <f>H595*(计算结果!B$20-1)/(计算结果!B$20+1)+G596*2/(计算结果!B$20+1)</f>
        <v>135.29742519226198</v>
      </c>
      <c r="I596" s="11">
        <f t="shared" si="47"/>
        <v>2.437927046591426</v>
      </c>
      <c r="J596" s="20" t="str">
        <f ca="1">IFERROR(IF(计算结果!B$22=1,IF(AND(G596&gt;0,H596&gt;0,G596&gt;H596,OFFSET(G596,-计算结果!B$21,0,1,1)&lt;OFFSET(H596,-计算结果!B$21,0,1,1)),"买",IF(AND(G596&lt;0,H596&lt;0,OFFSET(G596,-计算结果!B$21,0,1,1)&gt;OFFSET(H596,-计算结果!B$21,0,1,1)),"卖",J595)),IF(计算结果!B$22=2,IF(AND(H596&gt;OFFSET(H596,-计算结果!B$21,0,1,1),B596&lt;OFFSET(B596,-计算结果!B$21,0,1,1)),"买",IF(AND(H596&lt;OFFSET(H596,-计算结果!B$21,0,1,1),B596&gt;OFFSET(B596,-计算结果!B$21,0,1,1)),"卖",J595)),IF(计算结果!B$22=3,IF(AND(I596&gt;0,OFFSET(I596,-计算结果!B$21,0,1,1)&lt;0),"买",IF(AND(I596&lt;0,OFFSET(I596,-计算结果!B$21,0,1,1)&gt;0),"卖",J595)),""))),"买")</f>
        <v>买</v>
      </c>
      <c r="K596" s="4" t="str">
        <f t="shared" ca="1" si="49"/>
        <v/>
      </c>
      <c r="L596" s="3">
        <f ca="1">IF(J595="买",B596/B595-1,0)-IF(K596=1,计算结果!B$17,0)</f>
        <v>-3.474869439255901E-2</v>
      </c>
      <c r="M596" s="2">
        <f t="shared" ca="1" si="48"/>
        <v>3.194230910000512</v>
      </c>
      <c r="N596" s="3">
        <f ca="1">1-M596/MAX(M$2:M596)</f>
        <v>4.7394780155184613E-2</v>
      </c>
      <c r="P596" s="2"/>
    </row>
    <row r="597" spans="1:16" x14ac:dyDescent="0.15">
      <c r="A597" s="1">
        <v>39258</v>
      </c>
      <c r="B597" s="2">
        <v>3877.59</v>
      </c>
      <c r="C597" s="3">
        <f t="shared" si="46"/>
        <v>-4.2908306449821354E-2</v>
      </c>
      <c r="D597" s="3">
        <f>1-B597/MAX(B$2:B597)</f>
        <v>8.8269456853985351E-2</v>
      </c>
      <c r="E597" s="4">
        <f>E596*(计算结果!B$18-1)/(计算结果!B$18+1)+B597*2/(计算结果!B$18+1)</f>
        <v>4039.3062262696208</v>
      </c>
      <c r="F597" s="4">
        <f>F596*(计算结果!B$19-1)/(计算结果!B$19+1)+B597*2/(计算结果!B$19+1)</f>
        <v>3928.1481368378732</v>
      </c>
      <c r="G597" s="11">
        <f t="shared" si="45"/>
        <v>111.15808943174761</v>
      </c>
      <c r="H597" s="11">
        <f>H596*(计算结果!B$20-1)/(计算结果!B$20+1)+G597*2/(计算结果!B$20+1)</f>
        <v>130.46955804015911</v>
      </c>
      <c r="I597" s="11">
        <f t="shared" si="47"/>
        <v>-38.622937216823004</v>
      </c>
      <c r="J597" s="20" t="str">
        <f ca="1">IFERROR(IF(计算结果!B$22=1,IF(AND(G597&gt;0,H597&gt;0,G597&gt;H597,OFFSET(G597,-计算结果!B$21,0,1,1)&lt;OFFSET(H597,-计算结果!B$21,0,1,1)),"买",IF(AND(G597&lt;0,H597&lt;0,OFFSET(G597,-计算结果!B$21,0,1,1)&gt;OFFSET(H597,-计算结果!B$21,0,1,1)),"卖",J596)),IF(计算结果!B$22=2,IF(AND(H597&gt;OFFSET(H597,-计算结果!B$21,0,1,1),B597&lt;OFFSET(B597,-计算结果!B$21,0,1,1)),"买",IF(AND(H597&lt;OFFSET(H597,-计算结果!B$21,0,1,1),B597&gt;OFFSET(B597,-计算结果!B$21,0,1,1)),"卖",J596)),IF(计算结果!B$22=3,IF(AND(I597&gt;0,OFFSET(I597,-计算结果!B$21,0,1,1)&lt;0),"买",IF(AND(I597&lt;0,OFFSET(I597,-计算结果!B$21,0,1,1)&gt;0),"卖",J596)),""))),"买")</f>
        <v>买</v>
      </c>
      <c r="K597" s="4" t="str">
        <f t="shared" ca="1" si="49"/>
        <v/>
      </c>
      <c r="L597" s="3">
        <f ca="1">IF(J596="买",B597/B596-1,0)-IF(K597=1,计算结果!B$17,0)</f>
        <v>-4.2908306449821354E-2</v>
      </c>
      <c r="M597" s="2">
        <f t="shared" ca="1" si="48"/>
        <v>3.0571718712427183</v>
      </c>
      <c r="N597" s="3">
        <f ca="1">1-M597/MAX(M$2:M597)</f>
        <v>8.8269456853985462E-2</v>
      </c>
      <c r="P597" s="2"/>
    </row>
    <row r="598" spans="1:16" x14ac:dyDescent="0.15">
      <c r="A598" s="1">
        <v>39259</v>
      </c>
      <c r="B598" s="2">
        <v>3928.21</v>
      </c>
      <c r="C598" s="3">
        <f t="shared" si="46"/>
        <v>1.305450034686495E-2</v>
      </c>
      <c r="D598" s="3">
        <f>1-B598/MAX(B$2:B598)</f>
        <v>7.6367270162238432E-2</v>
      </c>
      <c r="E598" s="4">
        <f>E597*(计算结果!B$18-1)/(计算结果!B$18+1)+B598*2/(计算结果!B$18+1)</f>
        <v>4022.2144991512173</v>
      </c>
      <c r="F598" s="4">
        <f>F597*(计算结果!B$19-1)/(计算结果!B$19+1)+B598*2/(计算结果!B$19+1)</f>
        <v>3928.1527192943267</v>
      </c>
      <c r="G598" s="11">
        <f t="shared" si="45"/>
        <v>94.061779856890553</v>
      </c>
      <c r="H598" s="11">
        <f>H597*(计算结果!B$20-1)/(计算结果!B$20+1)+G598*2/(计算结果!B$20+1)</f>
        <v>123.18800240350541</v>
      </c>
      <c r="I598" s="11">
        <f t="shared" si="47"/>
        <v>-58.25244509322971</v>
      </c>
      <c r="J598" s="20" t="str">
        <f ca="1">IFERROR(IF(计算结果!B$22=1,IF(AND(G598&gt;0,H598&gt;0,G598&gt;H598,OFFSET(G598,-计算结果!B$21,0,1,1)&lt;OFFSET(H598,-计算结果!B$21,0,1,1)),"买",IF(AND(G598&lt;0,H598&lt;0,OFFSET(G598,-计算结果!B$21,0,1,1)&gt;OFFSET(H598,-计算结果!B$21,0,1,1)),"卖",J597)),IF(计算结果!B$22=2,IF(AND(H598&gt;OFFSET(H598,-计算结果!B$21,0,1,1),B598&lt;OFFSET(B598,-计算结果!B$21,0,1,1)),"买",IF(AND(H598&lt;OFFSET(H598,-计算结果!B$21,0,1,1),B598&gt;OFFSET(B598,-计算结果!B$21,0,1,1)),"卖",J597)),IF(计算结果!B$22=3,IF(AND(I598&gt;0,OFFSET(I598,-计算结果!B$21,0,1,1)&lt;0),"买",IF(AND(I598&lt;0,OFFSET(I598,-计算结果!B$21,0,1,1)&gt;0),"卖",J597)),""))),"买")</f>
        <v>买</v>
      </c>
      <c r="K598" s="4" t="str">
        <f t="shared" ca="1" si="49"/>
        <v/>
      </c>
      <c r="L598" s="3">
        <f ca="1">IF(J597="买",B598/B597-1,0)-IF(K598=1,计算结果!B$17,0)</f>
        <v>1.305450034686495E-2</v>
      </c>
      <c r="M598" s="2">
        <f t="shared" ca="1" si="48"/>
        <v>3.0970817224962821</v>
      </c>
      <c r="N598" s="3">
        <f ca="1">1-M598/MAX(M$2:M598)</f>
        <v>7.6367270162238432E-2</v>
      </c>
      <c r="P598" s="2"/>
    </row>
    <row r="599" spans="1:16" x14ac:dyDescent="0.15">
      <c r="A599" s="1">
        <v>39260</v>
      </c>
      <c r="B599" s="2">
        <v>4040.48</v>
      </c>
      <c r="C599" s="3">
        <f t="shared" si="46"/>
        <v>2.8580447582995827E-2</v>
      </c>
      <c r="D599" s="3">
        <f>1-B599/MAX(B$2:B599)</f>
        <v>4.9969433341170988E-2</v>
      </c>
      <c r="E599" s="4">
        <f>E598*(计算结果!B$18-1)/(计算结果!B$18+1)+B599*2/(计算结果!B$18+1)</f>
        <v>4025.0245762048762</v>
      </c>
      <c r="F599" s="4">
        <f>F598*(计算结果!B$19-1)/(计算结果!B$19+1)+B599*2/(计算结果!B$19+1)</f>
        <v>3936.4732586058581</v>
      </c>
      <c r="G599" s="11">
        <f t="shared" si="45"/>
        <v>88.551317599018148</v>
      </c>
      <c r="H599" s="11">
        <f>H598*(计算结果!B$20-1)/(计算结果!B$20+1)+G599*2/(计算结果!B$20+1)</f>
        <v>116.26066544260796</v>
      </c>
      <c r="I599" s="11">
        <f t="shared" si="47"/>
        <v>-55.418695687179621</v>
      </c>
      <c r="J599" s="20" t="str">
        <f ca="1">IFERROR(IF(计算结果!B$22=1,IF(AND(G599&gt;0,H599&gt;0,G599&gt;H599,OFFSET(G599,-计算结果!B$21,0,1,1)&lt;OFFSET(H599,-计算结果!B$21,0,1,1)),"买",IF(AND(G599&lt;0,H599&lt;0,OFFSET(G599,-计算结果!B$21,0,1,1)&gt;OFFSET(H599,-计算结果!B$21,0,1,1)),"卖",J598)),IF(计算结果!B$22=2,IF(AND(H599&gt;OFFSET(H599,-计算结果!B$21,0,1,1),B599&lt;OFFSET(B599,-计算结果!B$21,0,1,1)),"买",IF(AND(H599&lt;OFFSET(H599,-计算结果!B$21,0,1,1),B599&gt;OFFSET(B599,-计算结果!B$21,0,1,1)),"卖",J598)),IF(计算结果!B$22=3,IF(AND(I599&gt;0,OFFSET(I599,-计算结果!B$21,0,1,1)&lt;0),"买",IF(AND(I599&lt;0,OFFSET(I599,-计算结果!B$21,0,1,1)&gt;0),"卖",J598)),""))),"买")</f>
        <v>买</v>
      </c>
      <c r="K599" s="4" t="str">
        <f t="shared" ca="1" si="49"/>
        <v/>
      </c>
      <c r="L599" s="3">
        <f ca="1">IF(J598="买",B599/B598-1,0)-IF(K599=1,计算结果!B$17,0)</f>
        <v>2.8580447582995827E-2</v>
      </c>
      <c r="M599" s="2">
        <f t="shared" ca="1" si="48"/>
        <v>3.1855977043263417</v>
      </c>
      <c r="N599" s="3">
        <f ca="1">1-M599/MAX(M$2:M599)</f>
        <v>4.9969433341170877E-2</v>
      </c>
      <c r="P599" s="2"/>
    </row>
    <row r="600" spans="1:16" x14ac:dyDescent="0.15">
      <c r="A600" s="1">
        <v>39261</v>
      </c>
      <c r="B600" s="2">
        <v>3858.52</v>
      </c>
      <c r="C600" s="3">
        <f t="shared" si="46"/>
        <v>-4.5034253356036946E-2</v>
      </c>
      <c r="D600" s="3">
        <f>1-B600/MAX(B$2:B600)</f>
        <v>9.2753350576063931E-2</v>
      </c>
      <c r="E600" s="4">
        <f>E599*(计算结果!B$18-1)/(计算结果!B$18+1)+B600*2/(计算结果!B$18+1)</f>
        <v>3999.4084875579729</v>
      </c>
      <c r="F600" s="4">
        <f>F599*(计算结果!B$19-1)/(计算结果!B$19+1)+B600*2/(计算结果!B$19+1)</f>
        <v>3930.6989431535721</v>
      </c>
      <c r="G600" s="11">
        <f t="shared" si="45"/>
        <v>68.709544404400731</v>
      </c>
      <c r="H600" s="11">
        <f>H599*(计算结果!B$20-1)/(计算结果!B$20+1)+G600*2/(计算结果!B$20+1)</f>
        <v>106.75044123496652</v>
      </c>
      <c r="I600" s="11">
        <f t="shared" si="47"/>
        <v>-76.08179366113157</v>
      </c>
      <c r="J600" s="20" t="str">
        <f ca="1">IFERROR(IF(计算结果!B$22=1,IF(AND(G600&gt;0,H600&gt;0,G600&gt;H600,OFFSET(G600,-计算结果!B$21,0,1,1)&lt;OFFSET(H600,-计算结果!B$21,0,1,1)),"买",IF(AND(G600&lt;0,H600&lt;0,OFFSET(G600,-计算结果!B$21,0,1,1)&gt;OFFSET(H600,-计算结果!B$21,0,1,1)),"卖",J599)),IF(计算结果!B$22=2,IF(AND(H600&gt;OFFSET(H600,-计算结果!B$21,0,1,1),B600&lt;OFFSET(B600,-计算结果!B$21,0,1,1)),"买",IF(AND(H600&lt;OFFSET(H600,-计算结果!B$21,0,1,1),B600&gt;OFFSET(B600,-计算结果!B$21,0,1,1)),"卖",J599)),IF(计算结果!B$22=3,IF(AND(I600&gt;0,OFFSET(I600,-计算结果!B$21,0,1,1)&lt;0),"买",IF(AND(I600&lt;0,OFFSET(I600,-计算结果!B$21,0,1,1)&gt;0),"卖",J599)),""))),"买")</f>
        <v>卖</v>
      </c>
      <c r="K600" s="4">
        <f t="shared" ca="1" si="49"/>
        <v>1</v>
      </c>
      <c r="L600" s="3">
        <f ca="1">IF(J599="买",B600/B599-1,0)-IF(K600=1,计算结果!B$17,0)</f>
        <v>-4.5034253356036946E-2</v>
      </c>
      <c r="M600" s="2">
        <f t="shared" ca="1" si="48"/>
        <v>3.0421366902192997</v>
      </c>
      <c r="N600" s="3">
        <f ca="1">1-M600/MAX(M$2:M600)</f>
        <v>9.275335057606382E-2</v>
      </c>
      <c r="P600" s="2"/>
    </row>
    <row r="601" spans="1:16" x14ac:dyDescent="0.15">
      <c r="A601" s="1">
        <v>39262</v>
      </c>
      <c r="B601" s="2">
        <v>3764.08</v>
      </c>
      <c r="C601" s="3">
        <f t="shared" si="46"/>
        <v>-2.4475705710997997E-2</v>
      </c>
      <c r="D601" s="3">
        <f>1-B601/MAX(B$2:B601)</f>
        <v>0.11495885257465321</v>
      </c>
      <c r="E601" s="4">
        <f>E600*(计算结果!B$18-1)/(计算结果!B$18+1)+B601*2/(计算结果!B$18+1)</f>
        <v>3963.2041048567457</v>
      </c>
      <c r="F601" s="4">
        <f>F600*(计算结果!B$19-1)/(计算结果!B$19+1)+B601*2/(计算结果!B$19+1)</f>
        <v>3918.3567992162702</v>
      </c>
      <c r="G601" s="11">
        <f t="shared" si="45"/>
        <v>44.847305640475497</v>
      </c>
      <c r="H601" s="11">
        <f>H600*(计算结果!B$20-1)/(计算结果!B$20+1)+G601*2/(计算结果!B$20+1)</f>
        <v>94.369814116068312</v>
      </c>
      <c r="I601" s="11">
        <f t="shared" si="47"/>
        <v>-99.04501695118563</v>
      </c>
      <c r="J601" s="20" t="str">
        <f ca="1">IFERROR(IF(计算结果!B$22=1,IF(AND(G601&gt;0,H601&gt;0,G601&gt;H601,OFFSET(G601,-计算结果!B$21,0,1,1)&lt;OFFSET(H601,-计算结果!B$21,0,1,1)),"买",IF(AND(G601&lt;0,H601&lt;0,OFFSET(G601,-计算结果!B$21,0,1,1)&gt;OFFSET(H601,-计算结果!B$21,0,1,1)),"卖",J600)),IF(计算结果!B$22=2,IF(AND(H601&gt;OFFSET(H601,-计算结果!B$21,0,1,1),B601&lt;OFFSET(B601,-计算结果!B$21,0,1,1)),"买",IF(AND(H601&lt;OFFSET(H601,-计算结果!B$21,0,1,1),B601&gt;OFFSET(B601,-计算结果!B$21,0,1,1)),"卖",J600)),IF(计算结果!B$22=3,IF(AND(I601&gt;0,OFFSET(I601,-计算结果!B$21,0,1,1)&lt;0),"买",IF(AND(I601&lt;0,OFFSET(I601,-计算结果!B$21,0,1,1)&gt;0),"卖",J600)),""))),"买")</f>
        <v>卖</v>
      </c>
      <c r="K601" s="4" t="str">
        <f t="shared" ca="1" si="49"/>
        <v/>
      </c>
      <c r="L601" s="3">
        <f ca="1">IF(J600="买",B601/B600-1,0)-IF(K601=1,计算结果!B$17,0)</f>
        <v>0</v>
      </c>
      <c r="M601" s="2">
        <f t="shared" ca="1" si="48"/>
        <v>3.0421366902192997</v>
      </c>
      <c r="N601" s="3">
        <f ca="1">1-M601/MAX(M$2:M601)</f>
        <v>9.275335057606382E-2</v>
      </c>
      <c r="P601" s="2"/>
    </row>
    <row r="602" spans="1:16" x14ac:dyDescent="0.15">
      <c r="A602" s="1">
        <v>39265</v>
      </c>
      <c r="B602" s="2">
        <v>3757.66</v>
      </c>
      <c r="C602" s="3">
        <f t="shared" si="46"/>
        <v>-1.7055960553442606E-3</v>
      </c>
      <c r="D602" s="3">
        <f>1-B602/MAX(B$2:B602)</f>
        <v>0.11646837526451914</v>
      </c>
      <c r="E602" s="4">
        <f>E601*(计算结果!B$18-1)/(计算结果!B$18+1)+B602*2/(计算结果!B$18+1)</f>
        <v>3931.581934878785</v>
      </c>
      <c r="F602" s="4">
        <f>F601*(计算结果!B$19-1)/(计算结果!B$19+1)+B602*2/(计算结果!B$19+1)</f>
        <v>3906.4533326076576</v>
      </c>
      <c r="G602" s="11">
        <f t="shared" si="45"/>
        <v>25.12860227112742</v>
      </c>
      <c r="H602" s="11">
        <f>H601*(计算结果!B$20-1)/(计算结果!B$20+1)+G602*2/(计算结果!B$20+1)</f>
        <v>80.521571747080131</v>
      </c>
      <c r="I602" s="11">
        <f t="shared" si="47"/>
        <v>-110.78593895190542</v>
      </c>
      <c r="J602" s="20" t="str">
        <f ca="1">IFERROR(IF(计算结果!B$22=1,IF(AND(G602&gt;0,H602&gt;0,G602&gt;H602,OFFSET(G602,-计算结果!B$21,0,1,1)&lt;OFFSET(H602,-计算结果!B$21,0,1,1)),"买",IF(AND(G602&lt;0,H602&lt;0,OFFSET(G602,-计算结果!B$21,0,1,1)&gt;OFFSET(H602,-计算结果!B$21,0,1,1)),"卖",J601)),IF(计算结果!B$22=2,IF(AND(H602&gt;OFFSET(H602,-计算结果!B$21,0,1,1),B602&lt;OFFSET(B602,-计算结果!B$21,0,1,1)),"买",IF(AND(H602&lt;OFFSET(H602,-计算结果!B$21,0,1,1),B602&gt;OFFSET(B602,-计算结果!B$21,0,1,1)),"卖",J601)),IF(计算结果!B$22=3,IF(AND(I602&gt;0,OFFSET(I602,-计算结果!B$21,0,1,1)&lt;0),"买",IF(AND(I602&lt;0,OFFSET(I602,-计算结果!B$21,0,1,1)&gt;0),"卖",J601)),""))),"买")</f>
        <v>卖</v>
      </c>
      <c r="K602" s="4" t="str">
        <f t="shared" ca="1" si="49"/>
        <v/>
      </c>
      <c r="L602" s="3">
        <f ca="1">IF(J601="买",B602/B601-1,0)-IF(K602=1,计算结果!B$17,0)</f>
        <v>0</v>
      </c>
      <c r="M602" s="2">
        <f t="shared" ca="1" si="48"/>
        <v>3.0421366902192997</v>
      </c>
      <c r="N602" s="3">
        <f ca="1">1-M602/MAX(M$2:M602)</f>
        <v>9.275335057606382E-2</v>
      </c>
      <c r="P602" s="2"/>
    </row>
    <row r="603" spans="1:16" x14ac:dyDescent="0.15">
      <c r="A603" s="1">
        <v>39266</v>
      </c>
      <c r="B603" s="2">
        <v>3832.23</v>
      </c>
      <c r="C603" s="3">
        <f t="shared" si="46"/>
        <v>1.9844797027937622E-2</v>
      </c>
      <c r="D603" s="3">
        <f>1-B603/MAX(B$2:B603)</f>
        <v>9.8934869503879641E-2</v>
      </c>
      <c r="E603" s="4">
        <f>E602*(计算结果!B$18-1)/(计算结果!B$18+1)+B603*2/(计算结果!B$18+1)</f>
        <v>3916.2970218205105</v>
      </c>
      <c r="F603" s="4">
        <f>F602*(计算结果!B$19-1)/(计算结果!B$19+1)+B603*2/(计算结果!B$19+1)</f>
        <v>3900.9553079700531</v>
      </c>
      <c r="G603" s="11">
        <f t="shared" si="45"/>
        <v>15.341713850457381</v>
      </c>
      <c r="H603" s="11">
        <f>H602*(计算结果!B$20-1)/(计算结果!B$20+1)+G603*2/(计算结果!B$20+1)</f>
        <v>67.485600167755578</v>
      </c>
      <c r="I603" s="11">
        <f t="shared" si="47"/>
        <v>-104.28777263459639</v>
      </c>
      <c r="J603" s="20" t="str">
        <f ca="1">IFERROR(IF(计算结果!B$22=1,IF(AND(G603&gt;0,H603&gt;0,G603&gt;H603,OFFSET(G603,-计算结果!B$21,0,1,1)&lt;OFFSET(H603,-计算结果!B$21,0,1,1)),"买",IF(AND(G603&lt;0,H603&lt;0,OFFSET(G603,-计算结果!B$21,0,1,1)&gt;OFFSET(H603,-计算结果!B$21,0,1,1)),"卖",J602)),IF(计算结果!B$22=2,IF(AND(H603&gt;OFFSET(H603,-计算结果!B$21,0,1,1),B603&lt;OFFSET(B603,-计算结果!B$21,0,1,1)),"买",IF(AND(H603&lt;OFFSET(H603,-计算结果!B$21,0,1,1),B603&gt;OFFSET(B603,-计算结果!B$21,0,1,1)),"卖",J602)),IF(计算结果!B$22=3,IF(AND(I603&gt;0,OFFSET(I603,-计算结果!B$21,0,1,1)&lt;0),"买",IF(AND(I603&lt;0,OFFSET(I603,-计算结果!B$21,0,1,1)&gt;0),"卖",J602)),""))),"买")</f>
        <v>卖</v>
      </c>
      <c r="K603" s="4" t="str">
        <f t="shared" ca="1" si="49"/>
        <v/>
      </c>
      <c r="L603" s="3">
        <f ca="1">IF(J602="买",B603/B602-1,0)-IF(K603=1,计算结果!B$17,0)</f>
        <v>0</v>
      </c>
      <c r="M603" s="2">
        <f t="shared" ca="1" si="48"/>
        <v>3.0421366902192997</v>
      </c>
      <c r="N603" s="3">
        <f ca="1">1-M603/MAX(M$2:M603)</f>
        <v>9.275335057606382E-2</v>
      </c>
      <c r="P603" s="2"/>
    </row>
    <row r="604" spans="1:16" x14ac:dyDescent="0.15">
      <c r="A604" s="1">
        <v>39267</v>
      </c>
      <c r="B604" s="2">
        <v>3743.58</v>
      </c>
      <c r="C604" s="3">
        <f t="shared" si="46"/>
        <v>-2.3132745164042845E-2</v>
      </c>
      <c r="D604" s="3">
        <f>1-B604/MAX(B$2:B604)</f>
        <v>0.11977897954385142</v>
      </c>
      <c r="E604" s="4">
        <f>E603*(计算结果!B$18-1)/(计算结果!B$18+1)+B604*2/(计算结果!B$18+1)</f>
        <v>3889.7251723096624</v>
      </c>
      <c r="F604" s="4">
        <f>F603*(计算结果!B$19-1)/(计算结果!B$19+1)+B604*2/(计算结果!B$19+1)</f>
        <v>3889.2978777500493</v>
      </c>
      <c r="G604" s="11">
        <f t="shared" si="45"/>
        <v>0.42729455961307394</v>
      </c>
      <c r="H604" s="11">
        <f>H603*(计算结果!B$20-1)/(计算结果!B$20+1)+G604*2/(计算结果!B$20+1)</f>
        <v>54.07393904612708</v>
      </c>
      <c r="I604" s="11">
        <f t="shared" si="47"/>
        <v>-107.29328897302801</v>
      </c>
      <c r="J604" s="20" t="str">
        <f ca="1">IFERROR(IF(计算结果!B$22=1,IF(AND(G604&gt;0,H604&gt;0,G604&gt;H604,OFFSET(G604,-计算结果!B$21,0,1,1)&lt;OFFSET(H604,-计算结果!B$21,0,1,1)),"买",IF(AND(G604&lt;0,H604&lt;0,OFFSET(G604,-计算结果!B$21,0,1,1)&gt;OFFSET(H604,-计算结果!B$21,0,1,1)),"卖",J603)),IF(计算结果!B$22=2,IF(AND(H604&gt;OFFSET(H604,-计算结果!B$21,0,1,1),B604&lt;OFFSET(B604,-计算结果!B$21,0,1,1)),"买",IF(AND(H604&lt;OFFSET(H604,-计算结果!B$21,0,1,1),B604&gt;OFFSET(B604,-计算结果!B$21,0,1,1)),"卖",J603)),IF(计算结果!B$22=3,IF(AND(I604&gt;0,OFFSET(I604,-计算结果!B$21,0,1,1)&lt;0),"买",IF(AND(I604&lt;0,OFFSET(I604,-计算结果!B$21,0,1,1)&gt;0),"卖",J603)),""))),"买")</f>
        <v>卖</v>
      </c>
      <c r="K604" s="4" t="str">
        <f t="shared" ca="1" si="49"/>
        <v/>
      </c>
      <c r="L604" s="3">
        <f ca="1">IF(J603="买",B604/B603-1,0)-IF(K604=1,计算结果!B$17,0)</f>
        <v>0</v>
      </c>
      <c r="M604" s="2">
        <f t="shared" ca="1" si="48"/>
        <v>3.0421366902192997</v>
      </c>
      <c r="N604" s="3">
        <f ca="1">1-M604/MAX(M$2:M604)</f>
        <v>9.275335057606382E-2</v>
      </c>
      <c r="P604" s="2"/>
    </row>
    <row r="605" spans="1:16" x14ac:dyDescent="0.15">
      <c r="A605" s="1">
        <v>39268</v>
      </c>
      <c r="B605" s="2">
        <v>3537.44</v>
      </c>
      <c r="C605" s="3">
        <f t="shared" si="46"/>
        <v>-5.5064937840249129E-2</v>
      </c>
      <c r="D605" s="3">
        <f>1-B605/MAX(B$2:B605)</f>
        <v>0.16824829532094987</v>
      </c>
      <c r="E605" s="4">
        <f>E604*(计算结果!B$18-1)/(计算结果!B$18+1)+B605*2/(计算结果!B$18+1)</f>
        <v>3835.5274534927912</v>
      </c>
      <c r="F605" s="4">
        <f>F604*(计算结果!B$19-1)/(计算结果!B$19+1)+B605*2/(计算结果!B$19+1)</f>
        <v>3863.2343312500457</v>
      </c>
      <c r="G605" s="11">
        <f t="shared" si="45"/>
        <v>-27.70687775725446</v>
      </c>
      <c r="H605" s="11">
        <f>H604*(计算结果!B$20-1)/(计算结果!B$20+1)+G605*2/(计算结果!B$20+1)</f>
        <v>37.717775685450775</v>
      </c>
      <c r="I605" s="11">
        <f t="shared" si="47"/>
        <v>-130.84930688541047</v>
      </c>
      <c r="J605" s="20" t="str">
        <f ca="1">IFERROR(IF(计算结果!B$22=1,IF(AND(G605&gt;0,H605&gt;0,G605&gt;H605,OFFSET(G605,-计算结果!B$21,0,1,1)&lt;OFFSET(H605,-计算结果!B$21,0,1,1)),"买",IF(AND(G605&lt;0,H605&lt;0,OFFSET(G605,-计算结果!B$21,0,1,1)&gt;OFFSET(H605,-计算结果!B$21,0,1,1)),"卖",J604)),IF(计算结果!B$22=2,IF(AND(H605&gt;OFFSET(H605,-计算结果!B$21,0,1,1),B605&lt;OFFSET(B605,-计算结果!B$21,0,1,1)),"买",IF(AND(H605&lt;OFFSET(H605,-计算结果!B$21,0,1,1),B605&gt;OFFSET(B605,-计算结果!B$21,0,1,1)),"卖",J604)),IF(计算结果!B$22=3,IF(AND(I605&gt;0,OFFSET(I605,-计算结果!B$21,0,1,1)&lt;0),"买",IF(AND(I605&lt;0,OFFSET(I605,-计算结果!B$21,0,1,1)&gt;0),"卖",J604)),""))),"买")</f>
        <v>卖</v>
      </c>
      <c r="K605" s="4" t="str">
        <f t="shared" ca="1" si="49"/>
        <v/>
      </c>
      <c r="L605" s="3">
        <f ca="1">IF(J604="买",B605/B604-1,0)-IF(K605=1,计算结果!B$17,0)</f>
        <v>0</v>
      </c>
      <c r="M605" s="2">
        <f t="shared" ca="1" si="48"/>
        <v>3.0421366902192997</v>
      </c>
      <c r="N605" s="3">
        <f ca="1">1-M605/MAX(M$2:M605)</f>
        <v>9.275335057606382E-2</v>
      </c>
      <c r="P605" s="2"/>
    </row>
    <row r="606" spans="1:16" x14ac:dyDescent="0.15">
      <c r="A606" s="1">
        <v>39269</v>
      </c>
      <c r="B606" s="2">
        <v>3710.28</v>
      </c>
      <c r="C606" s="3">
        <f t="shared" si="46"/>
        <v>4.8860192681713377E-2</v>
      </c>
      <c r="D606" s="3">
        <f>1-B606/MAX(B$2:B606)</f>
        <v>0.12760874676698797</v>
      </c>
      <c r="E606" s="4">
        <f>E605*(计算结果!B$18-1)/(计算结果!B$18+1)+B606*2/(计算结果!B$18+1)</f>
        <v>3816.2586144939005</v>
      </c>
      <c r="F606" s="4">
        <f>F605*(计算结果!B$19-1)/(计算结果!B$19+1)+B606*2/(计算结果!B$19+1)</f>
        <v>3851.9043807870794</v>
      </c>
      <c r="G606" s="11">
        <f t="shared" si="45"/>
        <v>-35.645766293178895</v>
      </c>
      <c r="H606" s="11">
        <f>H605*(计算结果!B$20-1)/(计算结果!B$20+1)+G606*2/(计算结果!B$20+1)</f>
        <v>23.045067289724841</v>
      </c>
      <c r="I606" s="11">
        <f t="shared" si="47"/>
        <v>-117.38166716580747</v>
      </c>
      <c r="J606" s="20" t="str">
        <f ca="1">IFERROR(IF(计算结果!B$22=1,IF(AND(G606&gt;0,H606&gt;0,G606&gt;H606,OFFSET(G606,-计算结果!B$21,0,1,1)&lt;OFFSET(H606,-计算结果!B$21,0,1,1)),"买",IF(AND(G606&lt;0,H606&lt;0,OFFSET(G606,-计算结果!B$21,0,1,1)&gt;OFFSET(H606,-计算结果!B$21,0,1,1)),"卖",J605)),IF(计算结果!B$22=2,IF(AND(H606&gt;OFFSET(H606,-计算结果!B$21,0,1,1),B606&lt;OFFSET(B606,-计算结果!B$21,0,1,1)),"买",IF(AND(H606&lt;OFFSET(H606,-计算结果!B$21,0,1,1),B606&gt;OFFSET(B606,-计算结果!B$21,0,1,1)),"卖",J605)),IF(计算结果!B$22=3,IF(AND(I606&gt;0,OFFSET(I606,-计算结果!B$21,0,1,1)&lt;0),"买",IF(AND(I606&lt;0,OFFSET(I606,-计算结果!B$21,0,1,1)&gt;0),"卖",J605)),""))),"买")</f>
        <v>卖</v>
      </c>
      <c r="K606" s="4" t="str">
        <f t="shared" ca="1" si="49"/>
        <v/>
      </c>
      <c r="L606" s="3">
        <f ca="1">IF(J605="买",B606/B605-1,0)-IF(K606=1,计算结果!B$17,0)</f>
        <v>0</v>
      </c>
      <c r="M606" s="2">
        <f t="shared" ca="1" si="48"/>
        <v>3.0421366902192997</v>
      </c>
      <c r="N606" s="3">
        <f ca="1">1-M606/MAX(M$2:M606)</f>
        <v>9.275335057606382E-2</v>
      </c>
      <c r="P606" s="2"/>
    </row>
    <row r="607" spans="1:16" x14ac:dyDescent="0.15">
      <c r="A607" s="1">
        <v>39272</v>
      </c>
      <c r="B607" s="2">
        <v>3821.3</v>
      </c>
      <c r="C607" s="3">
        <f t="shared" si="46"/>
        <v>2.9922270017357144E-2</v>
      </c>
      <c r="D607" s="3">
        <f>1-B607/MAX(B$2:B607)</f>
        <v>0.10150482012696915</v>
      </c>
      <c r="E607" s="4">
        <f>E606*(计算结果!B$18-1)/(计算结果!B$18+1)+B607*2/(计算结果!B$18+1)</f>
        <v>3817.0342122640695</v>
      </c>
      <c r="F607" s="4">
        <f>F606*(计算结果!B$19-1)/(计算结果!B$19+1)+B607*2/(计算结果!B$19+1)</f>
        <v>3849.6373896176665</v>
      </c>
      <c r="G607" s="11">
        <f t="shared" si="45"/>
        <v>-32.603177353596948</v>
      </c>
      <c r="H607" s="11">
        <f>H606*(计算结果!B$20-1)/(计算结果!B$20+1)+G607*2/(计算结果!B$20+1)</f>
        <v>11.915418361060484</v>
      </c>
      <c r="I607" s="11">
        <f t="shared" si="47"/>
        <v>-89.037191429314859</v>
      </c>
      <c r="J607" s="20" t="str">
        <f ca="1">IFERROR(IF(计算结果!B$22=1,IF(AND(G607&gt;0,H607&gt;0,G607&gt;H607,OFFSET(G607,-计算结果!B$21,0,1,1)&lt;OFFSET(H607,-计算结果!B$21,0,1,1)),"买",IF(AND(G607&lt;0,H607&lt;0,OFFSET(G607,-计算结果!B$21,0,1,1)&gt;OFFSET(H607,-计算结果!B$21,0,1,1)),"卖",J606)),IF(计算结果!B$22=2,IF(AND(H607&gt;OFFSET(H607,-计算结果!B$21,0,1,1),B607&lt;OFFSET(B607,-计算结果!B$21,0,1,1)),"买",IF(AND(H607&lt;OFFSET(H607,-计算结果!B$21,0,1,1),B607&gt;OFFSET(B607,-计算结果!B$21,0,1,1)),"卖",J606)),IF(计算结果!B$22=3,IF(AND(I607&gt;0,OFFSET(I607,-计算结果!B$21,0,1,1)&lt;0),"买",IF(AND(I607&lt;0,OFFSET(I607,-计算结果!B$21,0,1,1)&gt;0),"卖",J606)),""))),"买")</f>
        <v>卖</v>
      </c>
      <c r="K607" s="4" t="str">
        <f t="shared" ca="1" si="49"/>
        <v/>
      </c>
      <c r="L607" s="3">
        <f ca="1">IF(J606="买",B607/B606-1,0)-IF(K607=1,计算结果!B$17,0)</f>
        <v>0</v>
      </c>
      <c r="M607" s="2">
        <f t="shared" ca="1" si="48"/>
        <v>3.0421366902192997</v>
      </c>
      <c r="N607" s="3">
        <f ca="1">1-M607/MAX(M$2:M607)</f>
        <v>9.275335057606382E-2</v>
      </c>
      <c r="P607" s="2"/>
    </row>
    <row r="608" spans="1:16" x14ac:dyDescent="0.15">
      <c r="A608" s="1">
        <v>39273</v>
      </c>
      <c r="B608" s="2">
        <v>3775.62</v>
      </c>
      <c r="C608" s="3">
        <f t="shared" si="46"/>
        <v>-1.1954047052050387E-2</v>
      </c>
      <c r="D608" s="3">
        <f>1-B608/MAX(B$2:B608)</f>
        <v>0.11224547378321192</v>
      </c>
      <c r="E608" s="4">
        <f>E607*(计算结果!B$18-1)/(计算结果!B$18+1)+B608*2/(计算结果!B$18+1)</f>
        <v>3810.6627949926742</v>
      </c>
      <c r="F608" s="4">
        <f>F607*(计算结果!B$19-1)/(计算结果!B$19+1)+B608*2/(计算结果!B$19+1)</f>
        <v>3844.154620016358</v>
      </c>
      <c r="G608" s="11">
        <f t="shared" si="45"/>
        <v>-33.491825023683759</v>
      </c>
      <c r="H608" s="11">
        <f>H607*(计算结果!B$20-1)/(计算结果!B$20+1)+G608*2/(计算结果!B$20+1)</f>
        <v>2.8339696841116346</v>
      </c>
      <c r="I608" s="11">
        <f t="shared" si="47"/>
        <v>-72.651589415590792</v>
      </c>
      <c r="J608" s="20" t="str">
        <f ca="1">IFERROR(IF(计算结果!B$22=1,IF(AND(G608&gt;0,H608&gt;0,G608&gt;H608,OFFSET(G608,-计算结果!B$21,0,1,1)&lt;OFFSET(H608,-计算结果!B$21,0,1,1)),"买",IF(AND(G608&lt;0,H608&lt;0,OFFSET(G608,-计算结果!B$21,0,1,1)&gt;OFFSET(H608,-计算结果!B$21,0,1,1)),"卖",J607)),IF(计算结果!B$22=2,IF(AND(H608&gt;OFFSET(H608,-计算结果!B$21,0,1,1),B608&lt;OFFSET(B608,-计算结果!B$21,0,1,1)),"买",IF(AND(H608&lt;OFFSET(H608,-计算结果!B$21,0,1,1),B608&gt;OFFSET(B608,-计算结果!B$21,0,1,1)),"卖",J607)),IF(计算结果!B$22=3,IF(AND(I608&gt;0,OFFSET(I608,-计算结果!B$21,0,1,1)&lt;0),"买",IF(AND(I608&lt;0,OFFSET(I608,-计算结果!B$21,0,1,1)&gt;0),"卖",J607)),""))),"买")</f>
        <v>卖</v>
      </c>
      <c r="K608" s="4" t="str">
        <f t="shared" ca="1" si="49"/>
        <v/>
      </c>
      <c r="L608" s="3">
        <f ca="1">IF(J607="买",B608/B607-1,0)-IF(K608=1,计算结果!B$17,0)</f>
        <v>0</v>
      </c>
      <c r="M608" s="2">
        <f t="shared" ca="1" si="48"/>
        <v>3.0421366902192997</v>
      </c>
      <c r="N608" s="3">
        <f ca="1">1-M608/MAX(M$2:M608)</f>
        <v>9.275335057606382E-2</v>
      </c>
      <c r="P608" s="2"/>
    </row>
    <row r="609" spans="1:16" x14ac:dyDescent="0.15">
      <c r="A609" s="1">
        <v>39274</v>
      </c>
      <c r="B609" s="2">
        <v>3789.87</v>
      </c>
      <c r="C609" s="3">
        <f t="shared" si="46"/>
        <v>3.7742145660846216E-3</v>
      </c>
      <c r="D609" s="3">
        <f>1-B609/MAX(B$2:B609)</f>
        <v>0.10889489771925698</v>
      </c>
      <c r="E609" s="4">
        <f>E608*(计算结果!B$18-1)/(计算结果!B$18+1)+B609*2/(计算结果!B$18+1)</f>
        <v>3807.4639034553402</v>
      </c>
      <c r="F609" s="4">
        <f>F608*(计算结果!B$19-1)/(计算结果!B$19+1)+B609*2/(计算结果!B$19+1)</f>
        <v>3840.1335370521833</v>
      </c>
      <c r="G609" s="11">
        <f t="shared" si="45"/>
        <v>-32.669633596843141</v>
      </c>
      <c r="H609" s="11">
        <f>H608*(计算结果!B$20-1)/(计算结果!B$20+1)+G609*2/(计算结果!B$20+1)</f>
        <v>-4.2667509720793202</v>
      </c>
      <c r="I609" s="11">
        <f t="shared" si="47"/>
        <v>-56.805765249527639</v>
      </c>
      <c r="J609" s="20" t="str">
        <f ca="1">IFERROR(IF(计算结果!B$22=1,IF(AND(G609&gt;0,H609&gt;0,G609&gt;H609,OFFSET(G609,-计算结果!B$21,0,1,1)&lt;OFFSET(H609,-计算结果!B$21,0,1,1)),"买",IF(AND(G609&lt;0,H609&lt;0,OFFSET(G609,-计算结果!B$21,0,1,1)&gt;OFFSET(H609,-计算结果!B$21,0,1,1)),"卖",J608)),IF(计算结果!B$22=2,IF(AND(H609&gt;OFFSET(H609,-计算结果!B$21,0,1,1),B609&lt;OFFSET(B609,-计算结果!B$21,0,1,1)),"买",IF(AND(H609&lt;OFFSET(H609,-计算结果!B$21,0,1,1),B609&gt;OFFSET(B609,-计算结果!B$21,0,1,1)),"卖",J608)),IF(计算结果!B$22=3,IF(AND(I609&gt;0,OFFSET(I609,-计算结果!B$21,0,1,1)&lt;0),"买",IF(AND(I609&lt;0,OFFSET(I609,-计算结果!B$21,0,1,1)&gt;0),"卖",J608)),""))),"买")</f>
        <v>卖</v>
      </c>
      <c r="K609" s="4" t="str">
        <f t="shared" ca="1" si="49"/>
        <v/>
      </c>
      <c r="L609" s="3">
        <f ca="1">IF(J608="买",B609/B608-1,0)-IF(K609=1,计算结果!B$17,0)</f>
        <v>0</v>
      </c>
      <c r="M609" s="2">
        <f t="shared" ca="1" si="48"/>
        <v>3.0421366902192997</v>
      </c>
      <c r="N609" s="3">
        <f ca="1">1-M609/MAX(M$2:M609)</f>
        <v>9.275335057606382E-2</v>
      </c>
      <c r="P609" s="2"/>
    </row>
    <row r="610" spans="1:16" x14ac:dyDescent="0.15">
      <c r="A610" s="1">
        <v>39275</v>
      </c>
      <c r="B610" s="2">
        <v>3816.92</v>
      </c>
      <c r="C610" s="3">
        <f t="shared" si="46"/>
        <v>7.1374479863426377E-3</v>
      </c>
      <c r="D610" s="3">
        <f>1-B610/MAX(B$2:B610)</f>
        <v>0.10253468140136368</v>
      </c>
      <c r="E610" s="4">
        <f>E609*(计算结果!B$18-1)/(计算结果!B$18+1)+B610*2/(计算结果!B$18+1)</f>
        <v>3808.9186875391342</v>
      </c>
      <c r="F610" s="4">
        <f>F609*(计算结果!B$19-1)/(计算结果!B$19+1)+B610*2/(计算结果!B$19+1)</f>
        <v>3838.4140157890588</v>
      </c>
      <c r="G610" s="11">
        <f t="shared" si="45"/>
        <v>-29.495328249924569</v>
      </c>
      <c r="H610" s="11">
        <f>H609*(计算结果!B$20-1)/(计算结果!B$20+1)+G610*2/(计算结果!B$20+1)</f>
        <v>-9.3124664276483706</v>
      </c>
      <c r="I610" s="11">
        <f t="shared" si="47"/>
        <v>-40.365723644552396</v>
      </c>
      <c r="J610" s="20" t="str">
        <f ca="1">IFERROR(IF(计算结果!B$22=1,IF(AND(G610&gt;0,H610&gt;0,G610&gt;H610,OFFSET(G610,-计算结果!B$21,0,1,1)&lt;OFFSET(H610,-计算结果!B$21,0,1,1)),"买",IF(AND(G610&lt;0,H610&lt;0,OFFSET(G610,-计算结果!B$21,0,1,1)&gt;OFFSET(H610,-计算结果!B$21,0,1,1)),"卖",J609)),IF(计算结果!B$22=2,IF(AND(H610&gt;OFFSET(H610,-计算结果!B$21,0,1,1),B610&lt;OFFSET(B610,-计算结果!B$21,0,1,1)),"买",IF(AND(H610&lt;OFFSET(H610,-计算结果!B$21,0,1,1),B610&gt;OFFSET(B610,-计算结果!B$21,0,1,1)),"卖",J609)),IF(计算结果!B$22=3,IF(AND(I610&gt;0,OFFSET(I610,-计算结果!B$21,0,1,1)&lt;0),"买",IF(AND(I610&lt;0,OFFSET(I610,-计算结果!B$21,0,1,1)&gt;0),"卖",J609)),""))),"买")</f>
        <v>卖</v>
      </c>
      <c r="K610" s="4" t="str">
        <f t="shared" ca="1" si="49"/>
        <v/>
      </c>
      <c r="L610" s="3">
        <f ca="1">IF(J609="买",B610/B609-1,0)-IF(K610=1,计算结果!B$17,0)</f>
        <v>0</v>
      </c>
      <c r="M610" s="2">
        <f t="shared" ca="1" si="48"/>
        <v>3.0421366902192997</v>
      </c>
      <c r="N610" s="3">
        <f ca="1">1-M610/MAX(M$2:M610)</f>
        <v>9.275335057606382E-2</v>
      </c>
      <c r="P610" s="2"/>
    </row>
    <row r="611" spans="1:16" x14ac:dyDescent="0.15">
      <c r="A611" s="1">
        <v>39276</v>
      </c>
      <c r="B611" s="2">
        <v>3820.12</v>
      </c>
      <c r="C611" s="3">
        <f t="shared" si="46"/>
        <v>8.3837230017924647E-4</v>
      </c>
      <c r="D611" s="3">
        <f>1-B611/MAX(B$2:B611)</f>
        <v>0.1017822713378792</v>
      </c>
      <c r="E611" s="4">
        <f>E610*(计算结果!B$18-1)/(计算结果!B$18+1)+B611*2/(计算结果!B$18+1)</f>
        <v>3810.6419663792672</v>
      </c>
      <c r="F611" s="4">
        <f>F610*(计算结果!B$19-1)/(计算结果!B$19+1)+B611*2/(计算结果!B$19+1)</f>
        <v>3837.0589035083876</v>
      </c>
      <c r="G611" s="11">
        <f t="shared" si="45"/>
        <v>-26.41693712912047</v>
      </c>
      <c r="H611" s="11">
        <f>H610*(计算结果!B$20-1)/(计算结果!B$20+1)+G611*2/(计算结果!B$20+1)</f>
        <v>-12.733360567942789</v>
      </c>
      <c r="I611" s="11">
        <f t="shared" si="47"/>
        <v>-27.367153122355361</v>
      </c>
      <c r="J611" s="20" t="str">
        <f ca="1">IFERROR(IF(计算结果!B$22=1,IF(AND(G611&gt;0,H611&gt;0,G611&gt;H611,OFFSET(G611,-计算结果!B$21,0,1,1)&lt;OFFSET(H611,-计算结果!B$21,0,1,1)),"买",IF(AND(G611&lt;0,H611&lt;0,OFFSET(G611,-计算结果!B$21,0,1,1)&gt;OFFSET(H611,-计算结果!B$21,0,1,1)),"卖",J610)),IF(计算结果!B$22=2,IF(AND(H611&gt;OFFSET(H611,-计算结果!B$21,0,1,1),B611&lt;OFFSET(B611,-计算结果!B$21,0,1,1)),"买",IF(AND(H611&lt;OFFSET(H611,-计算结果!B$21,0,1,1),B611&gt;OFFSET(B611,-计算结果!B$21,0,1,1)),"卖",J610)),IF(计算结果!B$22=3,IF(AND(I611&gt;0,OFFSET(I611,-计算结果!B$21,0,1,1)&lt;0),"买",IF(AND(I611&lt;0,OFFSET(I611,-计算结果!B$21,0,1,1)&gt;0),"卖",J610)),""))),"买")</f>
        <v>卖</v>
      </c>
      <c r="K611" s="4" t="str">
        <f t="shared" ca="1" si="49"/>
        <v/>
      </c>
      <c r="L611" s="3">
        <f ca="1">IF(J610="买",B611/B610-1,0)-IF(K611=1,计算结果!B$17,0)</f>
        <v>0</v>
      </c>
      <c r="M611" s="2">
        <f t="shared" ca="1" si="48"/>
        <v>3.0421366902192997</v>
      </c>
      <c r="N611" s="3">
        <f ca="1">1-M611/MAX(M$2:M611)</f>
        <v>9.275335057606382E-2</v>
      </c>
      <c r="P611" s="2"/>
    </row>
    <row r="612" spans="1:16" x14ac:dyDescent="0.15">
      <c r="A612" s="1">
        <v>39279</v>
      </c>
      <c r="B612" s="2">
        <v>3697.97</v>
      </c>
      <c r="C612" s="3">
        <f t="shared" si="46"/>
        <v>-3.1975435326638935E-2</v>
      </c>
      <c r="D612" s="3">
        <f>1-B612/MAX(B$2:B612)</f>
        <v>0.13050317422995539</v>
      </c>
      <c r="E612" s="4">
        <f>E611*(计算结果!B$18-1)/(计算结果!B$18+1)+B612*2/(计算结果!B$18+1)</f>
        <v>3793.307817705534</v>
      </c>
      <c r="F612" s="4">
        <f>F611*(计算结果!B$19-1)/(计算结果!B$19+1)+B612*2/(计算结果!B$19+1)</f>
        <v>3826.7560217670257</v>
      </c>
      <c r="G612" s="11">
        <f t="shared" si="45"/>
        <v>-33.448204061491651</v>
      </c>
      <c r="H612" s="11">
        <f>H611*(计算结果!B$20-1)/(计算结果!B$20+1)+G612*2/(计算结果!B$20+1)</f>
        <v>-16.876329266652562</v>
      </c>
      <c r="I612" s="11">
        <f t="shared" si="47"/>
        <v>-33.14374958967818</v>
      </c>
      <c r="J612" s="20" t="str">
        <f ca="1">IFERROR(IF(计算结果!B$22=1,IF(AND(G612&gt;0,H612&gt;0,G612&gt;H612,OFFSET(G612,-计算结果!B$21,0,1,1)&lt;OFFSET(H612,-计算结果!B$21,0,1,1)),"买",IF(AND(G612&lt;0,H612&lt;0,OFFSET(G612,-计算结果!B$21,0,1,1)&gt;OFFSET(H612,-计算结果!B$21,0,1,1)),"卖",J611)),IF(计算结果!B$22=2,IF(AND(H612&gt;OFFSET(H612,-计算结果!B$21,0,1,1),B612&lt;OFFSET(B612,-计算结果!B$21,0,1,1)),"买",IF(AND(H612&lt;OFFSET(H612,-计算结果!B$21,0,1,1),B612&gt;OFFSET(B612,-计算结果!B$21,0,1,1)),"卖",J611)),IF(计算结果!B$22=3,IF(AND(I612&gt;0,OFFSET(I612,-计算结果!B$21,0,1,1)&lt;0),"买",IF(AND(I612&lt;0,OFFSET(I612,-计算结果!B$21,0,1,1)&gt;0),"卖",J611)),""))),"买")</f>
        <v>卖</v>
      </c>
      <c r="K612" s="4" t="str">
        <f t="shared" ca="1" si="49"/>
        <v/>
      </c>
      <c r="L612" s="3">
        <f ca="1">IF(J611="买",B612/B611-1,0)-IF(K612=1,计算结果!B$17,0)</f>
        <v>0</v>
      </c>
      <c r="M612" s="2">
        <f t="shared" ca="1" si="48"/>
        <v>3.0421366902192997</v>
      </c>
      <c r="N612" s="3">
        <f ca="1">1-M612/MAX(M$2:M612)</f>
        <v>9.275335057606382E-2</v>
      </c>
      <c r="P612" s="2"/>
    </row>
    <row r="613" spans="1:16" x14ac:dyDescent="0.15">
      <c r="A613" s="1">
        <v>39280</v>
      </c>
      <c r="B613" s="2">
        <v>3789.65</v>
      </c>
      <c r="C613" s="3">
        <f t="shared" si="46"/>
        <v>2.4791980464957897E-2</v>
      </c>
      <c r="D613" s="3">
        <f>1-B613/MAX(B$2:B613)</f>
        <v>0.10894662591112159</v>
      </c>
      <c r="E613" s="4">
        <f>E612*(计算结果!B$18-1)/(计算结果!B$18+1)+B613*2/(计算结果!B$18+1)</f>
        <v>3792.7450765200674</v>
      </c>
      <c r="F613" s="4">
        <f>F612*(计算结果!B$19-1)/(计算结果!B$19+1)+B613*2/(计算结果!B$19+1)</f>
        <v>3824.0074275620609</v>
      </c>
      <c r="G613" s="11">
        <f t="shared" si="45"/>
        <v>-31.262351041993497</v>
      </c>
      <c r="H613" s="11">
        <f>H612*(计算结果!B$20-1)/(计算结果!B$20+1)+G613*2/(计算结果!B$20+1)</f>
        <v>-19.753533621720749</v>
      </c>
      <c r="I613" s="11">
        <f t="shared" si="47"/>
        <v>-23.017634840545497</v>
      </c>
      <c r="J613" s="20" t="str">
        <f ca="1">IFERROR(IF(计算结果!B$22=1,IF(AND(G613&gt;0,H613&gt;0,G613&gt;H613,OFFSET(G613,-计算结果!B$21,0,1,1)&lt;OFFSET(H613,-计算结果!B$21,0,1,1)),"买",IF(AND(G613&lt;0,H613&lt;0,OFFSET(G613,-计算结果!B$21,0,1,1)&gt;OFFSET(H613,-计算结果!B$21,0,1,1)),"卖",J612)),IF(计算结果!B$22=2,IF(AND(H613&gt;OFFSET(H613,-计算结果!B$21,0,1,1),B613&lt;OFFSET(B613,-计算结果!B$21,0,1,1)),"买",IF(AND(H613&lt;OFFSET(H613,-计算结果!B$21,0,1,1),B613&gt;OFFSET(B613,-计算结果!B$21,0,1,1)),"卖",J612)),IF(计算结果!B$22=3,IF(AND(I613&gt;0,OFFSET(I613,-计算结果!B$21,0,1,1)&lt;0),"买",IF(AND(I613&lt;0,OFFSET(I613,-计算结果!B$21,0,1,1)&gt;0),"卖",J612)),""))),"买")</f>
        <v>卖</v>
      </c>
      <c r="K613" s="4" t="str">
        <f t="shared" ca="1" si="49"/>
        <v/>
      </c>
      <c r="L613" s="3">
        <f ca="1">IF(J612="买",B613/B612-1,0)-IF(K613=1,计算结果!B$17,0)</f>
        <v>0</v>
      </c>
      <c r="M613" s="2">
        <f t="shared" ca="1" si="48"/>
        <v>3.0421366902192997</v>
      </c>
      <c r="N613" s="3">
        <f ca="1">1-M613/MAX(M$2:M613)</f>
        <v>9.275335057606382E-2</v>
      </c>
      <c r="P613" s="2"/>
    </row>
    <row r="614" spans="1:16" x14ac:dyDescent="0.15">
      <c r="A614" s="1">
        <v>39281</v>
      </c>
      <c r="B614" s="2">
        <v>3807.57</v>
      </c>
      <c r="C614" s="3">
        <f t="shared" si="46"/>
        <v>4.7286688744343497E-3</v>
      </c>
      <c r="D614" s="3">
        <f>1-B614/MAX(B$2:B614)</f>
        <v>0.10473312955560776</v>
      </c>
      <c r="E614" s="4">
        <f>E613*(计算结果!B$18-1)/(计算结果!B$18+1)+B614*2/(计算结果!B$18+1)</f>
        <v>3795.0258339785187</v>
      </c>
      <c r="F614" s="4">
        <f>F613*(计算结果!B$19-1)/(计算结果!B$19+1)+B614*2/(计算结果!B$19+1)</f>
        <v>3822.7898403352415</v>
      </c>
      <c r="G614" s="11">
        <f t="shared" si="45"/>
        <v>-27.764006356722803</v>
      </c>
      <c r="H614" s="11">
        <f>H613*(计算结果!B$20-1)/(计算结果!B$20+1)+G614*2/(计算结果!B$20+1)</f>
        <v>-21.355628168721161</v>
      </c>
      <c r="I614" s="11">
        <f t="shared" si="47"/>
        <v>-12.816756376003283</v>
      </c>
      <c r="J614" s="20" t="str">
        <f ca="1">IFERROR(IF(计算结果!B$22=1,IF(AND(G614&gt;0,H614&gt;0,G614&gt;H614,OFFSET(G614,-计算结果!B$21,0,1,1)&lt;OFFSET(H614,-计算结果!B$21,0,1,1)),"买",IF(AND(G614&lt;0,H614&lt;0,OFFSET(G614,-计算结果!B$21,0,1,1)&gt;OFFSET(H614,-计算结果!B$21,0,1,1)),"卖",J613)),IF(计算结果!B$22=2,IF(AND(H614&gt;OFFSET(H614,-计算结果!B$21,0,1,1),B614&lt;OFFSET(B614,-计算结果!B$21,0,1,1)),"买",IF(AND(H614&lt;OFFSET(H614,-计算结果!B$21,0,1,1),B614&gt;OFFSET(B614,-计算结果!B$21,0,1,1)),"卖",J613)),IF(计算结果!B$22=3,IF(AND(I614&gt;0,OFFSET(I614,-计算结果!B$21,0,1,1)&lt;0),"买",IF(AND(I614&lt;0,OFFSET(I614,-计算结果!B$21,0,1,1)&gt;0),"卖",J613)),""))),"买")</f>
        <v>卖</v>
      </c>
      <c r="K614" s="4" t="str">
        <f t="shared" ca="1" si="49"/>
        <v/>
      </c>
      <c r="L614" s="3">
        <f ca="1">IF(J613="买",B614/B613-1,0)-IF(K614=1,计算结果!B$17,0)</f>
        <v>0</v>
      </c>
      <c r="M614" s="2">
        <f t="shared" ca="1" si="48"/>
        <v>3.0421366902192997</v>
      </c>
      <c r="N614" s="3">
        <f ca="1">1-M614/MAX(M$2:M614)</f>
        <v>9.275335057606382E-2</v>
      </c>
      <c r="P614" s="2"/>
    </row>
    <row r="615" spans="1:16" x14ac:dyDescent="0.15">
      <c r="A615" s="1">
        <v>39282</v>
      </c>
      <c r="B615" s="2">
        <v>3807</v>
      </c>
      <c r="C615" s="3">
        <f t="shared" si="46"/>
        <v>-1.4970177829953801E-4</v>
      </c>
      <c r="D615" s="3">
        <f>1-B615/MAX(B$2:B615)</f>
        <v>0.10486715259816604</v>
      </c>
      <c r="E615" s="4">
        <f>E614*(计算结果!B$18-1)/(计算结果!B$18+1)+B615*2/(计算结果!B$18+1)</f>
        <v>3796.8680133664388</v>
      </c>
      <c r="F615" s="4">
        <f>F614*(计算结果!B$19-1)/(计算结果!B$19+1)+B615*2/(计算结果!B$19+1)</f>
        <v>3821.620222532631</v>
      </c>
      <c r="G615" s="11">
        <f t="shared" si="45"/>
        <v>-24.752209166192188</v>
      </c>
      <c r="H615" s="11">
        <f>H614*(计算结果!B$20-1)/(计算结果!B$20+1)+G615*2/(计算结果!B$20+1)</f>
        <v>-22.034944368215363</v>
      </c>
      <c r="I615" s="11">
        <f t="shared" si="47"/>
        <v>-5.4345295959536486</v>
      </c>
      <c r="J615" s="20" t="str">
        <f ca="1">IFERROR(IF(计算结果!B$22=1,IF(AND(G615&gt;0,H615&gt;0,G615&gt;H615,OFFSET(G615,-计算结果!B$21,0,1,1)&lt;OFFSET(H615,-计算结果!B$21,0,1,1)),"买",IF(AND(G615&lt;0,H615&lt;0,OFFSET(G615,-计算结果!B$21,0,1,1)&gt;OFFSET(H615,-计算结果!B$21,0,1,1)),"卖",J614)),IF(计算结果!B$22=2,IF(AND(H615&gt;OFFSET(H615,-计算结果!B$21,0,1,1),B615&lt;OFFSET(B615,-计算结果!B$21,0,1,1)),"买",IF(AND(H615&lt;OFFSET(H615,-计算结果!B$21,0,1,1),B615&gt;OFFSET(B615,-计算结果!B$21,0,1,1)),"卖",J614)),IF(计算结果!B$22=3,IF(AND(I615&gt;0,OFFSET(I615,-计算结果!B$21,0,1,1)&lt;0),"买",IF(AND(I615&lt;0,OFFSET(I615,-计算结果!B$21,0,1,1)&gt;0),"卖",J614)),""))),"买")</f>
        <v>卖</v>
      </c>
      <c r="K615" s="4" t="str">
        <f t="shared" ca="1" si="49"/>
        <v/>
      </c>
      <c r="L615" s="3">
        <f ca="1">IF(J614="买",B615/B614-1,0)-IF(K615=1,计算结果!B$17,0)</f>
        <v>0</v>
      </c>
      <c r="M615" s="2">
        <f t="shared" ca="1" si="48"/>
        <v>3.0421366902192997</v>
      </c>
      <c r="N615" s="3">
        <f ca="1">1-M615/MAX(M$2:M615)</f>
        <v>9.275335057606382E-2</v>
      </c>
      <c r="P615" s="2"/>
    </row>
    <row r="616" spans="1:16" x14ac:dyDescent="0.15">
      <c r="A616" s="1">
        <v>39283</v>
      </c>
      <c r="B616" s="2">
        <v>3971.88</v>
      </c>
      <c r="C616" s="3">
        <f t="shared" si="46"/>
        <v>4.3309692671394728E-2</v>
      </c>
      <c r="D616" s="3">
        <f>1-B616/MAX(B$2:B616)</f>
        <v>6.6099224077121987E-2</v>
      </c>
      <c r="E616" s="4">
        <f>E615*(计算结果!B$18-1)/(计算结果!B$18+1)+B616*2/(计算结果!B$18+1)</f>
        <v>3823.7929343869869</v>
      </c>
      <c r="F616" s="4">
        <f>F615*(计算结果!B$19-1)/(计算结果!B$19+1)+B616*2/(计算结果!B$19+1)</f>
        <v>3832.7505764191028</v>
      </c>
      <c r="G616" s="11">
        <f t="shared" si="45"/>
        <v>-8.9576420321159276</v>
      </c>
      <c r="H616" s="11">
        <f>H615*(计算结果!B$20-1)/(计算结果!B$20+1)+G616*2/(计算结果!B$20+1)</f>
        <v>-19.419483900995477</v>
      </c>
      <c r="I616" s="11">
        <f t="shared" si="47"/>
        <v>20.923683737759099</v>
      </c>
      <c r="J616" s="20" t="str">
        <f ca="1">IFERROR(IF(计算结果!B$22=1,IF(AND(G616&gt;0,H616&gt;0,G616&gt;H616,OFFSET(G616,-计算结果!B$21,0,1,1)&lt;OFFSET(H616,-计算结果!B$21,0,1,1)),"买",IF(AND(G616&lt;0,H616&lt;0,OFFSET(G616,-计算结果!B$21,0,1,1)&gt;OFFSET(H616,-计算结果!B$21,0,1,1)),"卖",J615)),IF(计算结果!B$22=2,IF(AND(H616&gt;OFFSET(H616,-计算结果!B$21,0,1,1),B616&lt;OFFSET(B616,-计算结果!B$21,0,1,1)),"买",IF(AND(H616&lt;OFFSET(H616,-计算结果!B$21,0,1,1),B616&gt;OFFSET(B616,-计算结果!B$21,0,1,1)),"卖",J615)),IF(计算结果!B$22=3,IF(AND(I616&gt;0,OFFSET(I616,-计算结果!B$21,0,1,1)&lt;0),"买",IF(AND(I616&lt;0,OFFSET(I616,-计算结果!B$21,0,1,1)&gt;0),"卖",J615)),""))),"买")</f>
        <v>买</v>
      </c>
      <c r="K616" s="4">
        <f t="shared" ca="1" si="49"/>
        <v>1</v>
      </c>
      <c r="L616" s="3">
        <f ca="1">IF(J615="买",B616/B615-1,0)-IF(K616=1,计算结果!B$17,0)</f>
        <v>0</v>
      </c>
      <c r="M616" s="2">
        <f t="shared" ca="1" si="48"/>
        <v>3.0421366902192997</v>
      </c>
      <c r="N616" s="3">
        <f ca="1">1-M616/MAX(M$2:M616)</f>
        <v>9.275335057606382E-2</v>
      </c>
      <c r="P616" s="2"/>
    </row>
    <row r="617" spans="1:16" x14ac:dyDescent="0.15">
      <c r="A617" s="1">
        <v>39286</v>
      </c>
      <c r="B617" s="2">
        <v>4156.72</v>
      </c>
      <c r="C617" s="3">
        <f t="shared" si="46"/>
        <v>4.653715620814336E-2</v>
      </c>
      <c r="D617" s="3">
        <f>1-B617/MAX(B$2:B617)</f>
        <v>2.2638137785092827E-2</v>
      </c>
      <c r="E617" s="4">
        <f>E616*(计算结果!B$18-1)/(计算结果!B$18+1)+B617*2/(计算结果!B$18+1)</f>
        <v>3875.012482942835</v>
      </c>
      <c r="F617" s="4">
        <f>F616*(计算结果!B$19-1)/(计算结果!B$19+1)+B617*2/(计算结果!B$19+1)</f>
        <v>3856.7483114991692</v>
      </c>
      <c r="G617" s="11">
        <f t="shared" si="45"/>
        <v>18.264171443665873</v>
      </c>
      <c r="H617" s="11">
        <f>H616*(计算结果!B$20-1)/(计算结果!B$20+1)+G617*2/(计算结果!B$20+1)</f>
        <v>-11.882752832063208</v>
      </c>
      <c r="I617" s="11">
        <f t="shared" si="47"/>
        <v>60.293848551458161</v>
      </c>
      <c r="J617" s="20" t="str">
        <f ca="1">IFERROR(IF(计算结果!B$22=1,IF(AND(G617&gt;0,H617&gt;0,G617&gt;H617,OFFSET(G617,-计算结果!B$21,0,1,1)&lt;OFFSET(H617,-计算结果!B$21,0,1,1)),"买",IF(AND(G617&lt;0,H617&lt;0,OFFSET(G617,-计算结果!B$21,0,1,1)&gt;OFFSET(H617,-计算结果!B$21,0,1,1)),"卖",J616)),IF(计算结果!B$22=2,IF(AND(H617&gt;OFFSET(H617,-计算结果!B$21,0,1,1),B617&lt;OFFSET(B617,-计算结果!B$21,0,1,1)),"买",IF(AND(H617&lt;OFFSET(H617,-计算结果!B$21,0,1,1),B617&gt;OFFSET(B617,-计算结果!B$21,0,1,1)),"卖",J616)),IF(计算结果!B$22=3,IF(AND(I617&gt;0,OFFSET(I617,-计算结果!B$21,0,1,1)&lt;0),"买",IF(AND(I617&lt;0,OFFSET(I617,-计算结果!B$21,0,1,1)&gt;0),"卖",J616)),""))),"买")</f>
        <v>买</v>
      </c>
      <c r="K617" s="4" t="str">
        <f t="shared" ca="1" si="49"/>
        <v/>
      </c>
      <c r="L617" s="3">
        <f ca="1">IF(J616="买",B617/B616-1,0)-IF(K617=1,计算结果!B$17,0)</f>
        <v>4.653715620814336E-2</v>
      </c>
      <c r="M617" s="2">
        <f t="shared" ca="1" si="48"/>
        <v>3.1837090805785593</v>
      </c>
      <c r="N617" s="3">
        <f ca="1">1-M617/MAX(M$2:M617)</f>
        <v>5.0532671532507512E-2</v>
      </c>
      <c r="P617" s="2"/>
    </row>
    <row r="618" spans="1:16" x14ac:dyDescent="0.15">
      <c r="A618" s="1">
        <v>39287</v>
      </c>
      <c r="B618" s="2">
        <v>4161.3500000000004</v>
      </c>
      <c r="C618" s="3">
        <f t="shared" si="46"/>
        <v>1.11385900421479E-3</v>
      </c>
      <c r="D618" s="3">
        <f>1-B618/MAX(B$2:B618)</f>
        <v>2.1549494474488506E-2</v>
      </c>
      <c r="E618" s="4">
        <f>E617*(计算结果!B$18-1)/(计算结果!B$18+1)+B618*2/(计算结果!B$18+1)</f>
        <v>3919.0644086439374</v>
      </c>
      <c r="F618" s="4">
        <f>F617*(计算结果!B$19-1)/(计算结果!B$19+1)+B618*2/(计算结果!B$19+1)</f>
        <v>3879.3113995362678</v>
      </c>
      <c r="G618" s="11">
        <f t="shared" si="45"/>
        <v>39.753009107669641</v>
      </c>
      <c r="H618" s="11">
        <f>H617*(计算结果!B$20-1)/(计算结果!B$20+1)+G618*2/(计算结果!B$20+1)</f>
        <v>-1.5556004441166387</v>
      </c>
      <c r="I618" s="11">
        <f t="shared" si="47"/>
        <v>82.617219103572552</v>
      </c>
      <c r="J618" s="20" t="str">
        <f ca="1">IFERROR(IF(计算结果!B$22=1,IF(AND(G618&gt;0,H618&gt;0,G618&gt;H618,OFFSET(G618,-计算结果!B$21,0,1,1)&lt;OFFSET(H618,-计算结果!B$21,0,1,1)),"买",IF(AND(G618&lt;0,H618&lt;0,OFFSET(G618,-计算结果!B$21,0,1,1)&gt;OFFSET(H618,-计算结果!B$21,0,1,1)),"卖",J617)),IF(计算结果!B$22=2,IF(AND(H618&gt;OFFSET(H618,-计算结果!B$21,0,1,1),B618&lt;OFFSET(B618,-计算结果!B$21,0,1,1)),"买",IF(AND(H618&lt;OFFSET(H618,-计算结果!B$21,0,1,1),B618&gt;OFFSET(B618,-计算结果!B$21,0,1,1)),"卖",J617)),IF(计算结果!B$22=3,IF(AND(I618&gt;0,OFFSET(I618,-计算结果!B$21,0,1,1)&lt;0),"买",IF(AND(I618&lt;0,OFFSET(I618,-计算结果!B$21,0,1,1)&gt;0),"卖",J617)),""))),"买")</f>
        <v>买</v>
      </c>
      <c r="K618" s="4" t="str">
        <f t="shared" ca="1" si="49"/>
        <v/>
      </c>
      <c r="L618" s="3">
        <f ca="1">IF(J617="买",B618/B617-1,0)-IF(K618=1,计算结果!B$17,0)</f>
        <v>1.11385900421479E-3</v>
      </c>
      <c r="M618" s="2">
        <f t="shared" ca="1" si="48"/>
        <v>3.1872552836047623</v>
      </c>
      <c r="N618" s="3">
        <f ca="1">1-M618/MAX(M$2:M618)</f>
        <v>4.9475098799486195E-2</v>
      </c>
      <c r="P618" s="2"/>
    </row>
    <row r="619" spans="1:16" x14ac:dyDescent="0.15">
      <c r="A619" s="1">
        <v>39288</v>
      </c>
      <c r="B619" s="2">
        <v>4255.46</v>
      </c>
      <c r="C619" s="3">
        <f t="shared" si="46"/>
        <v>2.2615257068018702E-2</v>
      </c>
      <c r="D619" s="3">
        <f>1-B619/MAX(B$2:B619)</f>
        <v>0</v>
      </c>
      <c r="E619" s="4">
        <f>E618*(计算结果!B$18-1)/(计算结果!B$18+1)+B619*2/(计算结果!B$18+1)</f>
        <v>3970.81757654487</v>
      </c>
      <c r="F619" s="4">
        <f>F618*(计算结果!B$19-1)/(计算结果!B$19+1)+B619*2/(计算结果!B$19+1)</f>
        <v>3907.1742588298775</v>
      </c>
      <c r="G619" s="11">
        <f t="shared" si="45"/>
        <v>63.643317714992463</v>
      </c>
      <c r="H619" s="11">
        <f>H618*(计算结果!B$20-1)/(计算结果!B$20+1)+G619*2/(计算结果!B$20+1)</f>
        <v>11.484183187705183</v>
      </c>
      <c r="I619" s="11">
        <f t="shared" si="47"/>
        <v>104.31826905457456</v>
      </c>
      <c r="J619" s="20" t="str">
        <f ca="1">IFERROR(IF(计算结果!B$22=1,IF(AND(G619&gt;0,H619&gt;0,G619&gt;H619,OFFSET(G619,-计算结果!B$21,0,1,1)&lt;OFFSET(H619,-计算结果!B$21,0,1,1)),"买",IF(AND(G619&lt;0,H619&lt;0,OFFSET(G619,-计算结果!B$21,0,1,1)&gt;OFFSET(H619,-计算结果!B$21,0,1,1)),"卖",J618)),IF(计算结果!B$22=2,IF(AND(H619&gt;OFFSET(H619,-计算结果!B$21,0,1,1),B619&lt;OFFSET(B619,-计算结果!B$21,0,1,1)),"买",IF(AND(H619&lt;OFFSET(H619,-计算结果!B$21,0,1,1),B619&gt;OFFSET(B619,-计算结果!B$21,0,1,1)),"卖",J618)),IF(计算结果!B$22=3,IF(AND(I619&gt;0,OFFSET(I619,-计算结果!B$21,0,1,1)&lt;0),"买",IF(AND(I619&lt;0,OFFSET(I619,-计算结果!B$21,0,1,1)&gt;0),"卖",J618)),""))),"买")</f>
        <v>买</v>
      </c>
      <c r="K619" s="4" t="str">
        <f t="shared" ca="1" si="49"/>
        <v/>
      </c>
      <c r="L619" s="3">
        <f ca="1">IF(J618="买",B619/B618-1,0)-IF(K619=1,计算结果!B$17,0)</f>
        <v>2.2615257068018702E-2</v>
      </c>
      <c r="M619" s="2">
        <f t="shared" ca="1" si="48"/>
        <v>3.2593358811848847</v>
      </c>
      <c r="N619" s="3">
        <f ca="1">1-M619/MAX(M$2:M619)</f>
        <v>2.7978733809283507E-2</v>
      </c>
      <c r="P619" s="2"/>
    </row>
    <row r="620" spans="1:16" x14ac:dyDescent="0.15">
      <c r="A620" s="1">
        <v>39289</v>
      </c>
      <c r="B620" s="2">
        <v>4303.1899999999996</v>
      </c>
      <c r="C620" s="3">
        <f t="shared" si="46"/>
        <v>1.1216178744483551E-2</v>
      </c>
      <c r="D620" s="3">
        <f>1-B620/MAX(B$2:B620)</f>
        <v>0</v>
      </c>
      <c r="E620" s="4">
        <f>E619*(计算结果!B$18-1)/(计算结果!B$18+1)+B620*2/(计算结果!B$18+1)</f>
        <v>4021.951795537967</v>
      </c>
      <c r="F620" s="4">
        <f>F619*(计算结果!B$19-1)/(计算结果!B$19+1)+B620*2/(计算结果!B$19+1)</f>
        <v>3936.5087581758125</v>
      </c>
      <c r="G620" s="11">
        <f t="shared" si="45"/>
        <v>85.443037362154428</v>
      </c>
      <c r="H620" s="11">
        <f>H619*(计算结果!B$20-1)/(计算结果!B$20+1)+G620*2/(计算结果!B$20+1)</f>
        <v>26.275954022595034</v>
      </c>
      <c r="I620" s="11">
        <f t="shared" si="47"/>
        <v>118.33416667911879</v>
      </c>
      <c r="J620" s="20" t="str">
        <f ca="1">IFERROR(IF(计算结果!B$22=1,IF(AND(G620&gt;0,H620&gt;0,G620&gt;H620,OFFSET(G620,-计算结果!B$21,0,1,1)&lt;OFFSET(H620,-计算结果!B$21,0,1,1)),"买",IF(AND(G620&lt;0,H620&lt;0,OFFSET(G620,-计算结果!B$21,0,1,1)&gt;OFFSET(H620,-计算结果!B$21,0,1,1)),"卖",J619)),IF(计算结果!B$22=2,IF(AND(H620&gt;OFFSET(H620,-计算结果!B$21,0,1,1),B620&lt;OFFSET(B620,-计算结果!B$21,0,1,1)),"买",IF(AND(H620&lt;OFFSET(H620,-计算结果!B$21,0,1,1),B620&gt;OFFSET(B620,-计算结果!B$21,0,1,1)),"卖",J619)),IF(计算结果!B$22=3,IF(AND(I620&gt;0,OFFSET(I620,-计算结果!B$21,0,1,1)&lt;0),"买",IF(AND(I620&lt;0,OFFSET(I620,-计算结果!B$21,0,1,1)&gt;0),"卖",J619)),""))),"买")</f>
        <v>买</v>
      </c>
      <c r="K620" s="4" t="str">
        <f t="shared" ca="1" si="49"/>
        <v/>
      </c>
      <c r="L620" s="3">
        <f ca="1">IF(J619="买",B620/B619-1,0)-IF(K620=1,计算结果!B$17,0)</f>
        <v>1.1216178744483551E-2</v>
      </c>
      <c r="M620" s="2">
        <f t="shared" ca="1" si="48"/>
        <v>3.295893175016563</v>
      </c>
      <c r="N620" s="3">
        <f ca="1">1-M620/MAX(M$2:M620)</f>
        <v>1.7076369544249292E-2</v>
      </c>
      <c r="P620" s="2"/>
    </row>
    <row r="621" spans="1:16" x14ac:dyDescent="0.15">
      <c r="A621" s="1">
        <v>39290</v>
      </c>
      <c r="B621" s="2">
        <v>4307.1400000000003</v>
      </c>
      <c r="C621" s="3">
        <f t="shared" si="46"/>
        <v>9.1792367987486578E-4</v>
      </c>
      <c r="D621" s="3">
        <f>1-B621/MAX(B$2:B621)</f>
        <v>0</v>
      </c>
      <c r="E621" s="4">
        <f>E620*(计算结果!B$18-1)/(计算结果!B$18+1)+B621*2/(计算结果!B$18+1)</f>
        <v>4065.8269039167412</v>
      </c>
      <c r="F621" s="4">
        <f>F620*(计算结果!B$19-1)/(计算结果!B$19+1)+B621*2/(计算结果!B$19+1)</f>
        <v>3963.9629242368633</v>
      </c>
      <c r="G621" s="11">
        <f t="shared" si="45"/>
        <v>101.86397967987796</v>
      </c>
      <c r="H621" s="11">
        <f>H620*(计算结果!B$20-1)/(计算结果!B$20+1)+G621*2/(计算结果!B$20+1)</f>
        <v>41.393559154051616</v>
      </c>
      <c r="I621" s="11">
        <f t="shared" si="47"/>
        <v>120.94084105165268</v>
      </c>
      <c r="J621" s="20" t="str">
        <f ca="1">IFERROR(IF(计算结果!B$22=1,IF(AND(G621&gt;0,H621&gt;0,G621&gt;H621,OFFSET(G621,-计算结果!B$21,0,1,1)&lt;OFFSET(H621,-计算结果!B$21,0,1,1)),"买",IF(AND(G621&lt;0,H621&lt;0,OFFSET(G621,-计算结果!B$21,0,1,1)&gt;OFFSET(H621,-计算结果!B$21,0,1,1)),"卖",J620)),IF(计算结果!B$22=2,IF(AND(H621&gt;OFFSET(H621,-计算结果!B$21,0,1,1),B621&lt;OFFSET(B621,-计算结果!B$21,0,1,1)),"买",IF(AND(H621&lt;OFFSET(H621,-计算结果!B$21,0,1,1),B621&gt;OFFSET(B621,-计算结果!B$21,0,1,1)),"卖",J620)),IF(计算结果!B$22=3,IF(AND(I621&gt;0,OFFSET(I621,-计算结果!B$21,0,1,1)&lt;0),"买",IF(AND(I621&lt;0,OFFSET(I621,-计算结果!B$21,0,1,1)&gt;0),"卖",J620)),""))),"买")</f>
        <v>买</v>
      </c>
      <c r="K621" s="4" t="str">
        <f t="shared" ca="1" si="49"/>
        <v/>
      </c>
      <c r="L621" s="3">
        <f ca="1">IF(J620="买",B621/B620-1,0)-IF(K621=1,计算结果!B$17,0)</f>
        <v>9.1792367987486578E-4</v>
      </c>
      <c r="M621" s="2">
        <f t="shared" ca="1" si="48"/>
        <v>3.2989185534082486</v>
      </c>
      <c r="N621" s="3">
        <f ca="1">1-M621/MAX(M$2:M621)</f>
        <v>1.6174120668345449E-2</v>
      </c>
      <c r="P621" s="2"/>
    </row>
    <row r="622" spans="1:16" x14ac:dyDescent="0.15">
      <c r="A622" s="1">
        <v>39293</v>
      </c>
      <c r="B622" s="2">
        <v>4410.3</v>
      </c>
      <c r="C622" s="3">
        <f t="shared" si="46"/>
        <v>2.3950927993982019E-2</v>
      </c>
      <c r="D622" s="3">
        <f>1-B622/MAX(B$2:B622)</f>
        <v>0</v>
      </c>
      <c r="E622" s="4">
        <f>E621*(计算结果!B$18-1)/(计算结果!B$18+1)+B622*2/(计算结果!B$18+1)</f>
        <v>4118.8227648526272</v>
      </c>
      <c r="F622" s="4">
        <f>F621*(计算结果!B$19-1)/(计算结果!B$19+1)+B622*2/(计算结果!B$19+1)</f>
        <v>3997.0249298489471</v>
      </c>
      <c r="G622" s="11">
        <f t="shared" si="45"/>
        <v>121.79783500368012</v>
      </c>
      <c r="H622" s="11">
        <f>H621*(计算结果!B$20-1)/(计算结果!B$20+1)+G622*2/(计算结果!B$20+1)</f>
        <v>57.474414323977314</v>
      </c>
      <c r="I622" s="11">
        <f t="shared" si="47"/>
        <v>128.64684135940561</v>
      </c>
      <c r="J622" s="20" t="str">
        <f ca="1">IFERROR(IF(计算结果!B$22=1,IF(AND(G622&gt;0,H622&gt;0,G622&gt;H622,OFFSET(G622,-计算结果!B$21,0,1,1)&lt;OFFSET(H622,-计算结果!B$21,0,1,1)),"买",IF(AND(G622&lt;0,H622&lt;0,OFFSET(G622,-计算结果!B$21,0,1,1)&gt;OFFSET(H622,-计算结果!B$21,0,1,1)),"卖",J621)),IF(计算结果!B$22=2,IF(AND(H622&gt;OFFSET(H622,-计算结果!B$21,0,1,1),B622&lt;OFFSET(B622,-计算结果!B$21,0,1,1)),"买",IF(AND(H622&lt;OFFSET(H622,-计算结果!B$21,0,1,1),B622&gt;OFFSET(B622,-计算结果!B$21,0,1,1)),"卖",J621)),IF(计算结果!B$22=3,IF(AND(I622&gt;0,OFFSET(I622,-计算结果!B$21,0,1,1)&lt;0),"买",IF(AND(I622&lt;0,OFFSET(I622,-计算结果!B$21,0,1,1)&gt;0),"卖",J621)),""))),"买")</f>
        <v>买</v>
      </c>
      <c r="K622" s="4" t="str">
        <f t="shared" ca="1" si="49"/>
        <v/>
      </c>
      <c r="L622" s="3">
        <f ca="1">IF(J621="买",B622/B621-1,0)-IF(K622=1,计算结果!B$17,0)</f>
        <v>2.3950927993982019E-2</v>
      </c>
      <c r="M622" s="2">
        <f t="shared" ca="1" si="48"/>
        <v>3.377930714138941</v>
      </c>
      <c r="N622" s="3">
        <f ca="1">1-M622/MAX(M$2:M622)</f>
        <v>0</v>
      </c>
      <c r="P622" s="2"/>
    </row>
    <row r="623" spans="1:16" x14ac:dyDescent="0.15">
      <c r="A623" s="1">
        <v>39294</v>
      </c>
      <c r="B623" s="2">
        <v>4460.5600000000004</v>
      </c>
      <c r="C623" s="3">
        <f t="shared" si="46"/>
        <v>1.1396050155318305E-2</v>
      </c>
      <c r="D623" s="3">
        <f>1-B623/MAX(B$2:B623)</f>
        <v>0</v>
      </c>
      <c r="E623" s="4">
        <f>E622*(计算结果!B$18-1)/(计算结果!B$18+1)+B623*2/(计算结果!B$18+1)</f>
        <v>4171.3977241060693</v>
      </c>
      <c r="F623" s="4">
        <f>F622*(计算结果!B$19-1)/(计算结果!B$19+1)+B623*2/(计算结果!B$19+1)</f>
        <v>4031.3608609712473</v>
      </c>
      <c r="G623" s="11">
        <f t="shared" si="45"/>
        <v>140.03686313482194</v>
      </c>
      <c r="H623" s="11">
        <f>H622*(计算结果!B$20-1)/(计算结果!B$20+1)+G623*2/(计算结果!B$20+1)</f>
        <v>73.986904086146239</v>
      </c>
      <c r="I623" s="11">
        <f t="shared" si="47"/>
        <v>132.09991809735141</v>
      </c>
      <c r="J623" s="20" t="str">
        <f ca="1">IFERROR(IF(计算结果!B$22=1,IF(AND(G623&gt;0,H623&gt;0,G623&gt;H623,OFFSET(G623,-计算结果!B$21,0,1,1)&lt;OFFSET(H623,-计算结果!B$21,0,1,1)),"买",IF(AND(G623&lt;0,H623&lt;0,OFFSET(G623,-计算结果!B$21,0,1,1)&gt;OFFSET(H623,-计算结果!B$21,0,1,1)),"卖",J622)),IF(计算结果!B$22=2,IF(AND(H623&gt;OFFSET(H623,-计算结果!B$21,0,1,1),B623&lt;OFFSET(B623,-计算结果!B$21,0,1,1)),"买",IF(AND(H623&lt;OFFSET(H623,-计算结果!B$21,0,1,1),B623&gt;OFFSET(B623,-计算结果!B$21,0,1,1)),"卖",J622)),IF(计算结果!B$22=3,IF(AND(I623&gt;0,OFFSET(I623,-计算结果!B$21,0,1,1)&lt;0),"买",IF(AND(I623&lt;0,OFFSET(I623,-计算结果!B$21,0,1,1)&gt;0),"卖",J622)),""))),"买")</f>
        <v>买</v>
      </c>
      <c r="K623" s="4" t="str">
        <f t="shared" ca="1" si="49"/>
        <v/>
      </c>
      <c r="L623" s="3">
        <f ca="1">IF(J622="买",B623/B622-1,0)-IF(K623=1,计算结果!B$17,0)</f>
        <v>1.1396050155318305E-2</v>
      </c>
      <c r="M623" s="2">
        <f t="shared" ca="1" si="48"/>
        <v>3.4164257819784587</v>
      </c>
      <c r="N623" s="3">
        <f ca="1">1-M623/MAX(M$2:M623)</f>
        <v>0</v>
      </c>
      <c r="P623" s="2"/>
    </row>
    <row r="624" spans="1:16" x14ac:dyDescent="0.15">
      <c r="A624" s="1">
        <v>39295</v>
      </c>
      <c r="B624" s="2">
        <v>4290.4799999999996</v>
      </c>
      <c r="C624" s="3">
        <f t="shared" si="46"/>
        <v>-3.8129741557114127E-2</v>
      </c>
      <c r="D624" s="3">
        <f>1-B624/MAX(B$2:B624)</f>
        <v>3.8129741557114127E-2</v>
      </c>
      <c r="E624" s="4">
        <f>E623*(计算结果!B$18-1)/(计算结果!B$18+1)+B624*2/(计算结果!B$18+1)</f>
        <v>4189.7180742435967</v>
      </c>
      <c r="F624" s="4">
        <f>F623*(计算结果!B$19-1)/(计算结果!B$19+1)+B624*2/(计算结果!B$19+1)</f>
        <v>4050.5548712696736</v>
      </c>
      <c r="G624" s="11">
        <f t="shared" si="45"/>
        <v>139.16320297392303</v>
      </c>
      <c r="H624" s="11">
        <f>H623*(计算结果!B$20-1)/(计算结果!B$20+1)+G624*2/(计算结果!B$20+1)</f>
        <v>87.022163863701593</v>
      </c>
      <c r="I624" s="11">
        <f t="shared" si="47"/>
        <v>104.28207822044288</v>
      </c>
      <c r="J624" s="20" t="str">
        <f ca="1">IFERROR(IF(计算结果!B$22=1,IF(AND(G624&gt;0,H624&gt;0,G624&gt;H624,OFFSET(G624,-计算结果!B$21,0,1,1)&lt;OFFSET(H624,-计算结果!B$21,0,1,1)),"买",IF(AND(G624&lt;0,H624&lt;0,OFFSET(G624,-计算结果!B$21,0,1,1)&gt;OFFSET(H624,-计算结果!B$21,0,1,1)),"卖",J623)),IF(计算结果!B$22=2,IF(AND(H624&gt;OFFSET(H624,-计算结果!B$21,0,1,1),B624&lt;OFFSET(B624,-计算结果!B$21,0,1,1)),"买",IF(AND(H624&lt;OFFSET(H624,-计算结果!B$21,0,1,1),B624&gt;OFFSET(B624,-计算结果!B$21,0,1,1)),"卖",J623)),IF(计算结果!B$22=3,IF(AND(I624&gt;0,OFFSET(I624,-计算结果!B$21,0,1,1)&lt;0),"买",IF(AND(I624&lt;0,OFFSET(I624,-计算结果!B$21,0,1,1)&gt;0),"卖",J623)),""))),"买")</f>
        <v>买</v>
      </c>
      <c r="K624" s="4" t="str">
        <f t="shared" ca="1" si="49"/>
        <v/>
      </c>
      <c r="L624" s="3">
        <f ca="1">IF(J623="买",B624/B623-1,0)-IF(K624=1,计算结果!B$17,0)</f>
        <v>-3.8129741557114127E-2</v>
      </c>
      <c r="M624" s="2">
        <f t="shared" ca="1" si="48"/>
        <v>3.2861583498625584</v>
      </c>
      <c r="N624" s="3">
        <f ca="1">1-M624/MAX(M$2:M624)</f>
        <v>3.8129741557114127E-2</v>
      </c>
      <c r="P624" s="2"/>
    </row>
    <row r="625" spans="1:16" x14ac:dyDescent="0.15">
      <c r="A625" s="1">
        <v>39296</v>
      </c>
      <c r="B625" s="2">
        <v>4436.1899999999996</v>
      </c>
      <c r="C625" s="3">
        <f t="shared" si="46"/>
        <v>3.396123510656146E-2</v>
      </c>
      <c r="D625" s="3">
        <f>1-B625/MAX(B$2:B625)</f>
        <v>5.4634395681261161E-3</v>
      </c>
      <c r="E625" s="4">
        <f>E624*(计算结果!B$18-1)/(计算结果!B$18+1)+B625*2/(计算结果!B$18+1)</f>
        <v>4227.6368320522733</v>
      </c>
      <c r="F625" s="4">
        <f>F624*(计算结果!B$19-1)/(计算结果!B$19+1)+B625*2/(计算结果!B$19+1)</f>
        <v>4079.1204363608085</v>
      </c>
      <c r="G625" s="11">
        <f t="shared" si="45"/>
        <v>148.51639569146482</v>
      </c>
      <c r="H625" s="11">
        <f>H624*(计算结果!B$20-1)/(计算结果!B$20+1)+G625*2/(计算结果!B$20+1)</f>
        <v>99.321010229254227</v>
      </c>
      <c r="I625" s="11">
        <f t="shared" si="47"/>
        <v>98.39077092442119</v>
      </c>
      <c r="J625" s="20" t="str">
        <f ca="1">IFERROR(IF(计算结果!B$22=1,IF(AND(G625&gt;0,H625&gt;0,G625&gt;H625,OFFSET(G625,-计算结果!B$21,0,1,1)&lt;OFFSET(H625,-计算结果!B$21,0,1,1)),"买",IF(AND(G625&lt;0,H625&lt;0,OFFSET(G625,-计算结果!B$21,0,1,1)&gt;OFFSET(H625,-计算结果!B$21,0,1,1)),"卖",J624)),IF(计算结果!B$22=2,IF(AND(H625&gt;OFFSET(H625,-计算结果!B$21,0,1,1),B625&lt;OFFSET(B625,-计算结果!B$21,0,1,1)),"买",IF(AND(H625&lt;OFFSET(H625,-计算结果!B$21,0,1,1),B625&gt;OFFSET(B625,-计算结果!B$21,0,1,1)),"卖",J624)),IF(计算结果!B$22=3,IF(AND(I625&gt;0,OFFSET(I625,-计算结果!B$21,0,1,1)&lt;0),"买",IF(AND(I625&lt;0,OFFSET(I625,-计算结果!B$21,0,1,1)&gt;0),"卖",J624)),""))),"买")</f>
        <v>买</v>
      </c>
      <c r="K625" s="4" t="str">
        <f t="shared" ca="1" si="49"/>
        <v/>
      </c>
      <c r="L625" s="3">
        <f ca="1">IF(J624="买",B625/B624-1,0)-IF(K625=1,计算结果!B$17,0)</f>
        <v>3.396123510656146E-2</v>
      </c>
      <c r="M625" s="2">
        <f t="shared" ca="1" si="48"/>
        <v>3.3977603461796306</v>
      </c>
      <c r="N625" s="3">
        <f ca="1">1-M625/MAX(M$2:M625)</f>
        <v>5.4634395681263381E-3</v>
      </c>
      <c r="P625" s="2"/>
    </row>
    <row r="626" spans="1:16" x14ac:dyDescent="0.15">
      <c r="A626" s="1">
        <v>39297</v>
      </c>
      <c r="B626" s="2">
        <v>4598.38</v>
      </c>
      <c r="C626" s="3">
        <f t="shared" si="46"/>
        <v>3.6560652271431238E-2</v>
      </c>
      <c r="D626" s="3">
        <f>1-B626/MAX(B$2:B626)</f>
        <v>0</v>
      </c>
      <c r="E626" s="4">
        <f>E625*(计算结果!B$18-1)/(计算结果!B$18+1)+B626*2/(计算结果!B$18+1)</f>
        <v>4284.6742425057701</v>
      </c>
      <c r="F626" s="4">
        <f>F625*(计算结果!B$19-1)/(计算结果!B$19+1)+B626*2/(计算结果!B$19+1)</f>
        <v>4117.5841077414898</v>
      </c>
      <c r="G626" s="11">
        <f t="shared" si="45"/>
        <v>167.09013476428026</v>
      </c>
      <c r="H626" s="11">
        <f>H625*(计算结果!B$20-1)/(计算结果!B$20+1)+G626*2/(计算结果!B$20+1)</f>
        <v>112.87483513625943</v>
      </c>
      <c r="I626" s="11">
        <f t="shared" si="47"/>
        <v>108.43059925604166</v>
      </c>
      <c r="J626" s="20" t="str">
        <f ca="1">IFERROR(IF(计算结果!B$22=1,IF(AND(G626&gt;0,H626&gt;0,G626&gt;H626,OFFSET(G626,-计算结果!B$21,0,1,1)&lt;OFFSET(H626,-计算结果!B$21,0,1,1)),"买",IF(AND(G626&lt;0,H626&lt;0,OFFSET(G626,-计算结果!B$21,0,1,1)&gt;OFFSET(H626,-计算结果!B$21,0,1,1)),"卖",J625)),IF(计算结果!B$22=2,IF(AND(H626&gt;OFFSET(H626,-计算结果!B$21,0,1,1),B626&lt;OFFSET(B626,-计算结果!B$21,0,1,1)),"买",IF(AND(H626&lt;OFFSET(H626,-计算结果!B$21,0,1,1),B626&gt;OFFSET(B626,-计算结果!B$21,0,1,1)),"卖",J625)),IF(计算结果!B$22=3,IF(AND(I626&gt;0,OFFSET(I626,-计算结果!B$21,0,1,1)&lt;0),"买",IF(AND(I626&lt;0,OFFSET(I626,-计算结果!B$21,0,1,1)&gt;0),"卖",J625)),""))),"买")</f>
        <v>买</v>
      </c>
      <c r="K626" s="4" t="str">
        <f t="shared" ca="1" si="49"/>
        <v/>
      </c>
      <c r="L626" s="3">
        <f ca="1">IF(J625="买",B626/B625-1,0)-IF(K626=1,计算结果!B$17,0)</f>
        <v>3.6560652271431238E-2</v>
      </c>
      <c r="M626" s="2">
        <f t="shared" ca="1" si="48"/>
        <v>3.5219846806979618</v>
      </c>
      <c r="N626" s="3">
        <f ca="1">1-M626/MAX(M$2:M626)</f>
        <v>0</v>
      </c>
      <c r="P626" s="2"/>
    </row>
    <row r="627" spans="1:16" x14ac:dyDescent="0.15">
      <c r="A627" s="1">
        <v>39300</v>
      </c>
      <c r="B627" s="2">
        <v>4703.9799999999996</v>
      </c>
      <c r="C627" s="3">
        <f t="shared" si="46"/>
        <v>2.2964609275440306E-2</v>
      </c>
      <c r="D627" s="3">
        <f>1-B627/MAX(B$2:B627)</f>
        <v>0</v>
      </c>
      <c r="E627" s="4">
        <f>E626*(计算结果!B$18-1)/(计算结果!B$18+1)+B627*2/(计算结果!B$18+1)</f>
        <v>4349.1828205818056</v>
      </c>
      <c r="F627" s="4">
        <f>F626*(计算结果!B$19-1)/(计算结果!B$19+1)+B627*2/(计算结果!B$19+1)</f>
        <v>4161.0208405013791</v>
      </c>
      <c r="G627" s="11">
        <f t="shared" si="45"/>
        <v>188.16198008042647</v>
      </c>
      <c r="H627" s="11">
        <f>H626*(计算结果!B$20-1)/(计算结果!B$20+1)+G627*2/(计算结果!B$20+1)</f>
        <v>127.93226412509284</v>
      </c>
      <c r="I627" s="11">
        <f t="shared" si="47"/>
        <v>120.45943191066726</v>
      </c>
      <c r="J627" s="20" t="str">
        <f ca="1">IFERROR(IF(计算结果!B$22=1,IF(AND(G627&gt;0,H627&gt;0,G627&gt;H627,OFFSET(G627,-计算结果!B$21,0,1,1)&lt;OFFSET(H627,-计算结果!B$21,0,1,1)),"买",IF(AND(G627&lt;0,H627&lt;0,OFFSET(G627,-计算结果!B$21,0,1,1)&gt;OFFSET(H627,-计算结果!B$21,0,1,1)),"卖",J626)),IF(计算结果!B$22=2,IF(AND(H627&gt;OFFSET(H627,-计算结果!B$21,0,1,1),B627&lt;OFFSET(B627,-计算结果!B$21,0,1,1)),"买",IF(AND(H627&lt;OFFSET(H627,-计算结果!B$21,0,1,1),B627&gt;OFFSET(B627,-计算结果!B$21,0,1,1)),"卖",J626)),IF(计算结果!B$22=3,IF(AND(I627&gt;0,OFFSET(I627,-计算结果!B$21,0,1,1)&lt;0),"买",IF(AND(I627&lt;0,OFFSET(I627,-计算结果!B$21,0,1,1)&gt;0),"卖",J626)),""))),"买")</f>
        <v>买</v>
      </c>
      <c r="K627" s="4" t="str">
        <f t="shared" ca="1" si="49"/>
        <v/>
      </c>
      <c r="L627" s="3">
        <f ca="1">IF(J626="买",B627/B626-1,0)-IF(K627=1,计算结果!B$17,0)</f>
        <v>2.2964609275440306E-2</v>
      </c>
      <c r="M627" s="2">
        <f t="shared" ca="1" si="48"/>
        <v>3.6028656827642767</v>
      </c>
      <c r="N627" s="3">
        <f ca="1">1-M627/MAX(M$2:M627)</f>
        <v>0</v>
      </c>
      <c r="P627" s="2"/>
    </row>
    <row r="628" spans="1:16" x14ac:dyDescent="0.15">
      <c r="A628" s="1">
        <v>39301</v>
      </c>
      <c r="B628" s="2">
        <v>4724.55</v>
      </c>
      <c r="C628" s="3">
        <f t="shared" si="46"/>
        <v>4.3728927418911212E-3</v>
      </c>
      <c r="D628" s="3">
        <f>1-B628/MAX(B$2:B628)</f>
        <v>0</v>
      </c>
      <c r="E628" s="4">
        <f>E627*(计算结果!B$18-1)/(计算结果!B$18+1)+B628*2/(计算结果!B$18+1)</f>
        <v>4406.9316174153746</v>
      </c>
      <c r="F628" s="4">
        <f>F627*(计算结果!B$19-1)/(计算结果!B$19+1)+B628*2/(计算结果!B$19+1)</f>
        <v>4202.7637412049808</v>
      </c>
      <c r="G628" s="11">
        <f t="shared" si="45"/>
        <v>204.16787621039384</v>
      </c>
      <c r="H628" s="11">
        <f>H627*(计算结果!B$20-1)/(计算结果!B$20+1)+G628*2/(计算结果!B$20+1)</f>
        <v>143.17938654215305</v>
      </c>
      <c r="I628" s="11">
        <f t="shared" si="47"/>
        <v>121.97697933648158</v>
      </c>
      <c r="J628" s="20" t="str">
        <f ca="1">IFERROR(IF(计算结果!B$22=1,IF(AND(G628&gt;0,H628&gt;0,G628&gt;H628,OFFSET(G628,-计算结果!B$21,0,1,1)&lt;OFFSET(H628,-计算结果!B$21,0,1,1)),"买",IF(AND(G628&lt;0,H628&lt;0,OFFSET(G628,-计算结果!B$21,0,1,1)&gt;OFFSET(H628,-计算结果!B$21,0,1,1)),"卖",J627)),IF(计算结果!B$22=2,IF(AND(H628&gt;OFFSET(H628,-计算结果!B$21,0,1,1),B628&lt;OFFSET(B628,-计算结果!B$21,0,1,1)),"买",IF(AND(H628&lt;OFFSET(H628,-计算结果!B$21,0,1,1),B628&gt;OFFSET(B628,-计算结果!B$21,0,1,1)),"卖",J627)),IF(计算结果!B$22=3,IF(AND(I628&gt;0,OFFSET(I628,-计算结果!B$21,0,1,1)&lt;0),"买",IF(AND(I628&lt;0,OFFSET(I628,-计算结果!B$21,0,1,1)&gt;0),"卖",J627)),""))),"买")</f>
        <v>买</v>
      </c>
      <c r="K628" s="4" t="str">
        <f t="shared" ca="1" si="49"/>
        <v/>
      </c>
      <c r="L628" s="3">
        <f ca="1">IF(J627="买",B628/B627-1,0)-IF(K628=1,计算结果!B$17,0)</f>
        <v>4.3728927418911212E-3</v>
      </c>
      <c r="M628" s="2">
        <f t="shared" ca="1" si="48"/>
        <v>3.6186206279584452</v>
      </c>
      <c r="N628" s="3">
        <f ca="1">1-M628/MAX(M$2:M628)</f>
        <v>0</v>
      </c>
      <c r="P628" s="2"/>
    </row>
    <row r="629" spans="1:16" x14ac:dyDescent="0.15">
      <c r="A629" s="1">
        <v>39302</v>
      </c>
      <c r="B629" s="2">
        <v>4668.09</v>
      </c>
      <c r="C629" s="3">
        <f t="shared" si="46"/>
        <v>-1.1950344477251851E-2</v>
      </c>
      <c r="D629" s="3">
        <f>1-B629/MAX(B$2:B629)</f>
        <v>1.1950344477251851E-2</v>
      </c>
      <c r="E629" s="4">
        <f>E628*(计算结果!B$18-1)/(计算结果!B$18+1)+B629*2/(计算结果!B$18+1)</f>
        <v>4447.1098301207012</v>
      </c>
      <c r="F629" s="4">
        <f>F628*(计算结果!B$19-1)/(计算结果!B$19+1)+B629*2/(计算结果!B$19+1)</f>
        <v>4237.232352967575</v>
      </c>
      <c r="G629" s="11">
        <f t="shared" si="45"/>
        <v>209.87747715312616</v>
      </c>
      <c r="H629" s="11">
        <f>H628*(计算结果!B$20-1)/(计算结果!B$20+1)+G629*2/(计算结果!B$20+1)</f>
        <v>156.51900466434768</v>
      </c>
      <c r="I629" s="11">
        <f t="shared" si="47"/>
        <v>106.71694497755698</v>
      </c>
      <c r="J629" s="20" t="str">
        <f ca="1">IFERROR(IF(计算结果!B$22=1,IF(AND(G629&gt;0,H629&gt;0,G629&gt;H629,OFFSET(G629,-计算结果!B$21,0,1,1)&lt;OFFSET(H629,-计算结果!B$21,0,1,1)),"买",IF(AND(G629&lt;0,H629&lt;0,OFFSET(G629,-计算结果!B$21,0,1,1)&gt;OFFSET(H629,-计算结果!B$21,0,1,1)),"卖",J628)),IF(计算结果!B$22=2,IF(AND(H629&gt;OFFSET(H629,-计算结果!B$21,0,1,1),B629&lt;OFFSET(B629,-计算结果!B$21,0,1,1)),"买",IF(AND(H629&lt;OFFSET(H629,-计算结果!B$21,0,1,1),B629&gt;OFFSET(B629,-计算结果!B$21,0,1,1)),"卖",J628)),IF(计算结果!B$22=3,IF(AND(I629&gt;0,OFFSET(I629,-计算结果!B$21,0,1,1)&lt;0),"买",IF(AND(I629&lt;0,OFFSET(I629,-计算结果!B$21,0,1,1)&gt;0),"卖",J628)),""))),"买")</f>
        <v>买</v>
      </c>
      <c r="K629" s="4" t="str">
        <f t="shared" ca="1" si="49"/>
        <v/>
      </c>
      <c r="L629" s="3">
        <f ca="1">IF(J628="买",B629/B628-1,0)-IF(K629=1,计算结果!B$17,0)</f>
        <v>-1.1950344477251851E-2</v>
      </c>
      <c r="M629" s="2">
        <f t="shared" ca="1" si="48"/>
        <v>3.5753768649218522</v>
      </c>
      <c r="N629" s="3">
        <f ca="1">1-M629/MAX(M$2:M629)</f>
        <v>1.1950344477251851E-2</v>
      </c>
      <c r="P629" s="2"/>
    </row>
    <row r="630" spans="1:16" x14ac:dyDescent="0.15">
      <c r="A630" s="1">
        <v>39303</v>
      </c>
      <c r="B630" s="2">
        <v>4777.29</v>
      </c>
      <c r="C630" s="3">
        <f t="shared" si="46"/>
        <v>2.3392865176121269E-2</v>
      </c>
      <c r="D630" s="3">
        <f>1-B630/MAX(B$2:B630)</f>
        <v>0</v>
      </c>
      <c r="E630" s="4">
        <f>E629*(计算结果!B$18-1)/(计算结果!B$18+1)+B630*2/(计算结果!B$18+1)</f>
        <v>4497.9067793329014</v>
      </c>
      <c r="F630" s="4">
        <f>F629*(计算结果!B$19-1)/(计算结果!B$19+1)+B630*2/(计算结果!B$19+1)</f>
        <v>4277.236623118125</v>
      </c>
      <c r="G630" s="11">
        <f t="shared" si="45"/>
        <v>220.6701562147764</v>
      </c>
      <c r="H630" s="11">
        <f>H629*(计算结果!B$20-1)/(计算结果!B$20+1)+G630*2/(计算结果!B$20+1)</f>
        <v>169.34923497443341</v>
      </c>
      <c r="I630" s="11">
        <f t="shared" si="47"/>
        <v>102.64184248068597</v>
      </c>
      <c r="J630" s="20" t="str">
        <f ca="1">IFERROR(IF(计算结果!B$22=1,IF(AND(G630&gt;0,H630&gt;0,G630&gt;H630,OFFSET(G630,-计算结果!B$21,0,1,1)&lt;OFFSET(H630,-计算结果!B$21,0,1,1)),"买",IF(AND(G630&lt;0,H630&lt;0,OFFSET(G630,-计算结果!B$21,0,1,1)&gt;OFFSET(H630,-计算结果!B$21,0,1,1)),"卖",J629)),IF(计算结果!B$22=2,IF(AND(H630&gt;OFFSET(H630,-计算结果!B$21,0,1,1),B630&lt;OFFSET(B630,-计算结果!B$21,0,1,1)),"买",IF(AND(H630&lt;OFFSET(H630,-计算结果!B$21,0,1,1),B630&gt;OFFSET(B630,-计算结果!B$21,0,1,1)),"卖",J629)),IF(计算结果!B$22=3,IF(AND(I630&gt;0,OFFSET(I630,-计算结果!B$21,0,1,1)&lt;0),"买",IF(AND(I630&lt;0,OFFSET(I630,-计算结果!B$21,0,1,1)&gt;0),"卖",J629)),""))),"买")</f>
        <v>买</v>
      </c>
      <c r="K630" s="4" t="str">
        <f t="shared" ca="1" si="49"/>
        <v/>
      </c>
      <c r="L630" s="3">
        <f ca="1">IF(J629="买",B630/B629-1,0)-IF(K630=1,计算结果!B$17,0)</f>
        <v>2.3392865176121269E-2</v>
      </c>
      <c r="M630" s="2">
        <f t="shared" ca="1" si="48"/>
        <v>3.6590151738767922</v>
      </c>
      <c r="N630" s="3">
        <f ca="1">1-M630/MAX(M$2:M630)</f>
        <v>0</v>
      </c>
      <c r="P630" s="2"/>
    </row>
    <row r="631" spans="1:16" x14ac:dyDescent="0.15">
      <c r="A631" s="1">
        <v>39304</v>
      </c>
      <c r="B631" s="2">
        <v>4726.68</v>
      </c>
      <c r="C631" s="3">
        <f t="shared" si="46"/>
        <v>-1.059387225812114E-2</v>
      </c>
      <c r="D631" s="3">
        <f>1-B631/MAX(B$2:B631)</f>
        <v>1.059387225812114E-2</v>
      </c>
      <c r="E631" s="4">
        <f>E630*(计算结果!B$18-1)/(计算结果!B$18+1)+B631*2/(计算结果!B$18+1)</f>
        <v>4533.1026594355317</v>
      </c>
      <c r="F631" s="4">
        <f>F630*(计算结果!B$19-1)/(计算结果!B$19+1)+B631*2/(计算结果!B$19+1)</f>
        <v>4310.528725109375</v>
      </c>
      <c r="G631" s="11">
        <f t="shared" si="45"/>
        <v>222.57393432615663</v>
      </c>
      <c r="H631" s="11">
        <f>H630*(计算结果!B$20-1)/(计算结果!B$20+1)+G631*2/(计算结果!B$20+1)</f>
        <v>179.99417484477806</v>
      </c>
      <c r="I631" s="11">
        <f t="shared" si="47"/>
        <v>85.159518962757147</v>
      </c>
      <c r="J631" s="20" t="str">
        <f ca="1">IFERROR(IF(计算结果!B$22=1,IF(AND(G631&gt;0,H631&gt;0,G631&gt;H631,OFFSET(G631,-计算结果!B$21,0,1,1)&lt;OFFSET(H631,-计算结果!B$21,0,1,1)),"买",IF(AND(G631&lt;0,H631&lt;0,OFFSET(G631,-计算结果!B$21,0,1,1)&gt;OFFSET(H631,-计算结果!B$21,0,1,1)),"卖",J630)),IF(计算结果!B$22=2,IF(AND(H631&gt;OFFSET(H631,-计算结果!B$21,0,1,1),B631&lt;OFFSET(B631,-计算结果!B$21,0,1,1)),"买",IF(AND(H631&lt;OFFSET(H631,-计算结果!B$21,0,1,1),B631&gt;OFFSET(B631,-计算结果!B$21,0,1,1)),"卖",J630)),IF(计算结果!B$22=3,IF(AND(I631&gt;0,OFFSET(I631,-计算结果!B$21,0,1,1)&lt;0),"买",IF(AND(I631&lt;0,OFFSET(I631,-计算结果!B$21,0,1,1)&gt;0),"卖",J630)),""))),"买")</f>
        <v>买</v>
      </c>
      <c r="K631" s="4" t="str">
        <f t="shared" ca="1" si="49"/>
        <v/>
      </c>
      <c r="L631" s="3">
        <f ca="1">IF(J630="买",B631/B630-1,0)-IF(K631=1,计算结果!B$17,0)</f>
        <v>-1.059387225812114E-2</v>
      </c>
      <c r="M631" s="2">
        <f t="shared" ca="1" si="48"/>
        <v>3.6202520345342144</v>
      </c>
      <c r="N631" s="3">
        <f ca="1">1-M631/MAX(M$2:M631)</f>
        <v>1.059387225812114E-2</v>
      </c>
      <c r="P631" s="2"/>
    </row>
    <row r="632" spans="1:16" x14ac:dyDescent="0.15">
      <c r="A632" s="1">
        <v>39307</v>
      </c>
      <c r="B632" s="2">
        <v>4721.1899999999996</v>
      </c>
      <c r="C632" s="3">
        <f t="shared" si="46"/>
        <v>-1.1614917870472752E-3</v>
      </c>
      <c r="D632" s="3">
        <f>1-B632/MAX(B$2:B632)</f>
        <v>1.1743059349547669E-2</v>
      </c>
      <c r="E632" s="4">
        <f>E631*(计算结果!B$18-1)/(计算结果!B$18+1)+B632*2/(计算结果!B$18+1)</f>
        <v>4562.0391733685265</v>
      </c>
      <c r="F632" s="4">
        <f>F631*(计算结果!B$19-1)/(计算结果!B$19+1)+B632*2/(计算结果!B$19+1)</f>
        <v>4340.9480788049768</v>
      </c>
      <c r="G632" s="11">
        <f t="shared" si="45"/>
        <v>221.09109456354963</v>
      </c>
      <c r="H632" s="11">
        <f>H631*(计算结果!B$20-1)/(计算结果!B$20+1)+G632*2/(计算结果!B$20+1)</f>
        <v>188.2135587885324</v>
      </c>
      <c r="I632" s="11">
        <f t="shared" si="47"/>
        <v>65.755071550034472</v>
      </c>
      <c r="J632" s="20" t="str">
        <f ca="1">IFERROR(IF(计算结果!B$22=1,IF(AND(G632&gt;0,H632&gt;0,G632&gt;H632,OFFSET(G632,-计算结果!B$21,0,1,1)&lt;OFFSET(H632,-计算结果!B$21,0,1,1)),"买",IF(AND(G632&lt;0,H632&lt;0,OFFSET(G632,-计算结果!B$21,0,1,1)&gt;OFFSET(H632,-计算结果!B$21,0,1,1)),"卖",J631)),IF(计算结果!B$22=2,IF(AND(H632&gt;OFFSET(H632,-计算结果!B$21,0,1,1),B632&lt;OFFSET(B632,-计算结果!B$21,0,1,1)),"买",IF(AND(H632&lt;OFFSET(H632,-计算结果!B$21,0,1,1),B632&gt;OFFSET(B632,-计算结果!B$21,0,1,1)),"卖",J631)),IF(计算结果!B$22=3,IF(AND(I632&gt;0,OFFSET(I632,-计算结果!B$21,0,1,1)&lt;0),"买",IF(AND(I632&lt;0,OFFSET(I632,-计算结果!B$21,0,1,1)&gt;0),"卖",J631)),""))),"买")</f>
        <v>买</v>
      </c>
      <c r="K632" s="4" t="str">
        <f t="shared" ca="1" si="49"/>
        <v/>
      </c>
      <c r="L632" s="3">
        <f ca="1">IF(J631="买",B632/B631-1,0)-IF(K632=1,计算结果!B$17,0)</f>
        <v>-1.1614917870472752E-3</v>
      </c>
      <c r="M632" s="2">
        <f t="shared" ca="1" si="48"/>
        <v>3.6160471415290618</v>
      </c>
      <c r="N632" s="3">
        <f ca="1">1-M632/MAX(M$2:M632)</f>
        <v>1.1743059349547558E-2</v>
      </c>
      <c r="P632" s="2"/>
    </row>
    <row r="633" spans="1:16" x14ac:dyDescent="0.15">
      <c r="A633" s="1">
        <v>39308</v>
      </c>
      <c r="B633" s="2">
        <v>4795.57</v>
      </c>
      <c r="C633" s="3">
        <f t="shared" si="46"/>
        <v>1.5754502572444595E-2</v>
      </c>
      <c r="D633" s="3">
        <f>1-B633/MAX(B$2:B633)</f>
        <v>0</v>
      </c>
      <c r="E633" s="4">
        <f>E632*(计算结果!B$18-1)/(计算结果!B$18+1)+B633*2/(计算结果!B$18+1)</f>
        <v>4597.9669928502917</v>
      </c>
      <c r="F633" s="4">
        <f>F632*(计算结果!B$19-1)/(计算结果!B$19+1)+B633*2/(计算结果!B$19+1)</f>
        <v>4374.6237766712748</v>
      </c>
      <c r="G633" s="11">
        <f t="shared" si="45"/>
        <v>223.34321617901696</v>
      </c>
      <c r="H633" s="11">
        <f>H632*(计算结果!B$20-1)/(计算结果!B$20+1)+G633*2/(计算结果!B$20+1)</f>
        <v>195.2394902666293</v>
      </c>
      <c r="I633" s="11">
        <f t="shared" si="47"/>
        <v>56.207451824775319</v>
      </c>
      <c r="J633" s="20" t="str">
        <f ca="1">IFERROR(IF(计算结果!B$22=1,IF(AND(G633&gt;0,H633&gt;0,G633&gt;H633,OFFSET(G633,-计算结果!B$21,0,1,1)&lt;OFFSET(H633,-计算结果!B$21,0,1,1)),"买",IF(AND(G633&lt;0,H633&lt;0,OFFSET(G633,-计算结果!B$21,0,1,1)&gt;OFFSET(H633,-计算结果!B$21,0,1,1)),"卖",J632)),IF(计算结果!B$22=2,IF(AND(H633&gt;OFFSET(H633,-计算结果!B$21,0,1,1),B633&lt;OFFSET(B633,-计算结果!B$21,0,1,1)),"买",IF(AND(H633&lt;OFFSET(H633,-计算结果!B$21,0,1,1),B633&gt;OFFSET(B633,-计算结果!B$21,0,1,1)),"卖",J632)),IF(计算结果!B$22=3,IF(AND(I633&gt;0,OFFSET(I633,-计算结果!B$21,0,1,1)&lt;0),"买",IF(AND(I633&lt;0,OFFSET(I633,-计算结果!B$21,0,1,1)&gt;0),"卖",J632)),""))),"买")</f>
        <v>买</v>
      </c>
      <c r="K633" s="4" t="str">
        <f t="shared" ca="1" si="49"/>
        <v/>
      </c>
      <c r="L633" s="3">
        <f ca="1">IF(J632="买",B633/B632-1,0)-IF(K633=1,计算结果!B$17,0)</f>
        <v>1.5754502572444595E-2</v>
      </c>
      <c r="M633" s="2">
        <f t="shared" ca="1" si="48"/>
        <v>3.6730161655223625</v>
      </c>
      <c r="N633" s="3">
        <f ca="1">1-M633/MAX(M$2:M633)</f>
        <v>0</v>
      </c>
      <c r="P633" s="2"/>
    </row>
    <row r="634" spans="1:16" x14ac:dyDescent="0.15">
      <c r="A634" s="1">
        <v>39309</v>
      </c>
      <c r="B634" s="2">
        <v>4798.75</v>
      </c>
      <c r="C634" s="3">
        <f t="shared" si="46"/>
        <v>6.6311199711410751E-4</v>
      </c>
      <c r="D634" s="3">
        <f>1-B634/MAX(B$2:B634)</f>
        <v>0</v>
      </c>
      <c r="E634" s="4">
        <f>E633*(计算结果!B$18-1)/(计算结果!B$18+1)+B634*2/(计算结果!B$18+1)</f>
        <v>4628.8566862579391</v>
      </c>
      <c r="F634" s="4">
        <f>F633*(计算结果!B$19-1)/(计算结果!B$19+1)+B634*2/(计算结果!B$19+1)</f>
        <v>4406.0405339548843</v>
      </c>
      <c r="G634" s="11">
        <f t="shared" si="45"/>
        <v>222.81615230305488</v>
      </c>
      <c r="H634" s="11">
        <f>H633*(计算结果!B$20-1)/(计算结果!B$20+1)+G634*2/(计算结果!B$20+1)</f>
        <v>200.75482267391442</v>
      </c>
      <c r="I634" s="11">
        <f t="shared" si="47"/>
        <v>44.122659258280919</v>
      </c>
      <c r="J634" s="20" t="str">
        <f ca="1">IFERROR(IF(计算结果!B$22=1,IF(AND(G634&gt;0,H634&gt;0,G634&gt;H634,OFFSET(G634,-计算结果!B$21,0,1,1)&lt;OFFSET(H634,-计算结果!B$21,0,1,1)),"买",IF(AND(G634&lt;0,H634&lt;0,OFFSET(G634,-计算结果!B$21,0,1,1)&gt;OFFSET(H634,-计算结果!B$21,0,1,1)),"卖",J633)),IF(计算结果!B$22=2,IF(AND(H634&gt;OFFSET(H634,-计算结果!B$21,0,1,1),B634&lt;OFFSET(B634,-计算结果!B$21,0,1,1)),"买",IF(AND(H634&lt;OFFSET(H634,-计算结果!B$21,0,1,1),B634&gt;OFFSET(B634,-计算结果!B$21,0,1,1)),"卖",J633)),IF(计算结果!B$22=3,IF(AND(I634&gt;0,OFFSET(I634,-计算结果!B$21,0,1,1)&lt;0),"买",IF(AND(I634&lt;0,OFFSET(I634,-计算结果!B$21,0,1,1)&gt;0),"卖",J633)),""))),"买")</f>
        <v>买</v>
      </c>
      <c r="K634" s="4" t="str">
        <f t="shared" ca="1" si="49"/>
        <v/>
      </c>
      <c r="L634" s="3">
        <f ca="1">IF(J633="买",B634/B633-1,0)-IF(K634=1,计算结果!B$17,0)</f>
        <v>6.6311199711410751E-4</v>
      </c>
      <c r="M634" s="2">
        <f t="shared" ca="1" si="48"/>
        <v>3.6754517866073146</v>
      </c>
      <c r="N634" s="3">
        <f ca="1">1-M634/MAX(M$2:M634)</f>
        <v>0</v>
      </c>
      <c r="P634" s="2"/>
    </row>
    <row r="635" spans="1:16" x14ac:dyDescent="0.15">
      <c r="A635" s="1">
        <v>39310</v>
      </c>
      <c r="B635" s="2">
        <v>4721.9399999999996</v>
      </c>
      <c r="C635" s="3">
        <f t="shared" si="46"/>
        <v>-1.6006251628028267E-2</v>
      </c>
      <c r="D635" s="3">
        <f>1-B635/MAX(B$2:B635)</f>
        <v>1.6006251628028267E-2</v>
      </c>
      <c r="E635" s="4">
        <f>E634*(计算结果!B$18-1)/(计算结果!B$18+1)+B635*2/(计算结果!B$18+1)</f>
        <v>4643.1771960644101</v>
      </c>
      <c r="F635" s="4">
        <f>F634*(计算结果!B$19-1)/(计算结果!B$19+1)+B635*2/(计算结果!B$19+1)</f>
        <v>4429.4404944026701</v>
      </c>
      <c r="G635" s="11">
        <f t="shared" si="45"/>
        <v>213.73670166173997</v>
      </c>
      <c r="H635" s="11">
        <f>H634*(计算结果!B$20-1)/(计算结果!B$20+1)+G635*2/(计算结果!B$20+1)</f>
        <v>203.35119847147953</v>
      </c>
      <c r="I635" s="11">
        <f t="shared" si="47"/>
        <v>20.771006380520873</v>
      </c>
      <c r="J635" s="20" t="str">
        <f ca="1">IFERROR(IF(计算结果!B$22=1,IF(AND(G635&gt;0,H635&gt;0,G635&gt;H635,OFFSET(G635,-计算结果!B$21,0,1,1)&lt;OFFSET(H635,-计算结果!B$21,0,1,1)),"买",IF(AND(G635&lt;0,H635&lt;0,OFFSET(G635,-计算结果!B$21,0,1,1)&gt;OFFSET(H635,-计算结果!B$21,0,1,1)),"卖",J634)),IF(计算结果!B$22=2,IF(AND(H635&gt;OFFSET(H635,-计算结果!B$21,0,1,1),B635&lt;OFFSET(B635,-计算结果!B$21,0,1,1)),"买",IF(AND(H635&lt;OFFSET(H635,-计算结果!B$21,0,1,1),B635&gt;OFFSET(B635,-计算结果!B$21,0,1,1)),"卖",J634)),IF(计算结果!B$22=3,IF(AND(I635&gt;0,OFFSET(I635,-计算结果!B$21,0,1,1)&lt;0),"买",IF(AND(I635&lt;0,OFFSET(I635,-计算结果!B$21,0,1,1)&gt;0),"卖",J634)),""))),"买")</f>
        <v>买</v>
      </c>
      <c r="K635" s="4" t="str">
        <f t="shared" ca="1" si="49"/>
        <v/>
      </c>
      <c r="L635" s="3">
        <f ca="1">IF(J634="买",B635/B634-1,0)-IF(K635=1,计算结果!B$17,0)</f>
        <v>-1.6006251628028267E-2</v>
      </c>
      <c r="M635" s="2">
        <f t="shared" ca="1" si="48"/>
        <v>3.6166215804641917</v>
      </c>
      <c r="N635" s="3">
        <f ca="1">1-M635/MAX(M$2:M635)</f>
        <v>1.6006251628028378E-2</v>
      </c>
      <c r="P635" s="2"/>
    </row>
    <row r="636" spans="1:16" x14ac:dyDescent="0.15">
      <c r="A636" s="1">
        <v>39311</v>
      </c>
      <c r="B636" s="2">
        <v>4626.58</v>
      </c>
      <c r="C636" s="3">
        <f t="shared" si="46"/>
        <v>-2.0195089306513814E-2</v>
      </c>
      <c r="D636" s="3">
        <f>1-B636/MAX(B$2:B636)</f>
        <v>3.5878093253451482E-2</v>
      </c>
      <c r="E636" s="4">
        <f>E635*(计算结果!B$18-1)/(计算结果!B$18+1)+B636*2/(计算结果!B$18+1)</f>
        <v>4640.6237812852705</v>
      </c>
      <c r="F636" s="4">
        <f>F635*(计算结果!B$19-1)/(计算结果!B$19+1)+B636*2/(计算结果!B$19+1)</f>
        <v>4444.0434207432127</v>
      </c>
      <c r="G636" s="11">
        <f t="shared" si="45"/>
        <v>196.58036054205786</v>
      </c>
      <c r="H636" s="11">
        <f>H635*(计算结果!B$20-1)/(计算结果!B$20+1)+G636*2/(计算结果!B$20+1)</f>
        <v>201.99703088559522</v>
      </c>
      <c r="I636" s="11">
        <f t="shared" si="47"/>
        <v>-10.833340687074724</v>
      </c>
      <c r="J636" s="20" t="str">
        <f ca="1">IFERROR(IF(计算结果!B$22=1,IF(AND(G636&gt;0,H636&gt;0,G636&gt;H636,OFFSET(G636,-计算结果!B$21,0,1,1)&lt;OFFSET(H636,-计算结果!B$21,0,1,1)),"买",IF(AND(G636&lt;0,H636&lt;0,OFFSET(G636,-计算结果!B$21,0,1,1)&gt;OFFSET(H636,-计算结果!B$21,0,1,1)),"卖",J635)),IF(计算结果!B$22=2,IF(AND(H636&gt;OFFSET(H636,-计算结果!B$21,0,1,1),B636&lt;OFFSET(B636,-计算结果!B$21,0,1,1)),"买",IF(AND(H636&lt;OFFSET(H636,-计算结果!B$21,0,1,1),B636&gt;OFFSET(B636,-计算结果!B$21,0,1,1)),"卖",J635)),IF(计算结果!B$22=3,IF(AND(I636&gt;0,OFFSET(I636,-计算结果!B$21,0,1,1)&lt;0),"买",IF(AND(I636&lt;0,OFFSET(I636,-计算结果!B$21,0,1,1)&gt;0),"卖",J635)),""))),"买")</f>
        <v>卖</v>
      </c>
      <c r="K636" s="4">
        <f t="shared" ca="1" si="49"/>
        <v>1</v>
      </c>
      <c r="L636" s="3">
        <f ca="1">IF(J635="买",B636/B635-1,0)-IF(K636=1,计算结果!B$17,0)</f>
        <v>-2.0195089306513814E-2</v>
      </c>
      <c r="M636" s="2">
        <f t="shared" ca="1" si="48"/>
        <v>3.5435835846588524</v>
      </c>
      <c r="N636" s="3">
        <f ca="1">1-M636/MAX(M$2:M636)</f>
        <v>3.5878093253451482E-2</v>
      </c>
      <c r="P636" s="2"/>
    </row>
    <row r="637" spans="1:16" x14ac:dyDescent="0.15">
      <c r="A637" s="1">
        <v>39314</v>
      </c>
      <c r="B637" s="2">
        <v>4885.43</v>
      </c>
      <c r="C637" s="3">
        <f t="shared" si="46"/>
        <v>5.5948454365859934E-2</v>
      </c>
      <c r="D637" s="3">
        <f>1-B637/MAX(B$2:B637)</f>
        <v>0</v>
      </c>
      <c r="E637" s="4">
        <f>E636*(计算结果!B$18-1)/(计算结果!B$18+1)+B637*2/(计算结果!B$18+1)</f>
        <v>4678.2862764721522</v>
      </c>
      <c r="F637" s="4">
        <f>F636*(计算结果!B$19-1)/(计算结果!B$19+1)+B637*2/(计算结果!B$19+1)</f>
        <v>4476.7387229103824</v>
      </c>
      <c r="G637" s="11">
        <f t="shared" si="45"/>
        <v>201.54755356176975</v>
      </c>
      <c r="H637" s="11">
        <f>H636*(计算结果!B$20-1)/(计算结果!B$20+1)+G637*2/(计算结果!B$20+1)</f>
        <v>201.90713542083014</v>
      </c>
      <c r="I637" s="11">
        <f t="shared" si="47"/>
        <v>-0.7191637181207966</v>
      </c>
      <c r="J637" s="20" t="str">
        <f ca="1">IFERROR(IF(计算结果!B$22=1,IF(AND(G637&gt;0,H637&gt;0,G637&gt;H637,OFFSET(G637,-计算结果!B$21,0,1,1)&lt;OFFSET(H637,-计算结果!B$21,0,1,1)),"买",IF(AND(G637&lt;0,H637&lt;0,OFFSET(G637,-计算结果!B$21,0,1,1)&gt;OFFSET(H637,-计算结果!B$21,0,1,1)),"卖",J636)),IF(计算结果!B$22=2,IF(AND(H637&gt;OFFSET(H637,-计算结果!B$21,0,1,1),B637&lt;OFFSET(B637,-计算结果!B$21,0,1,1)),"买",IF(AND(H637&lt;OFFSET(H637,-计算结果!B$21,0,1,1),B637&gt;OFFSET(B637,-计算结果!B$21,0,1,1)),"卖",J636)),IF(计算结果!B$22=3,IF(AND(I637&gt;0,OFFSET(I637,-计算结果!B$21,0,1,1)&lt;0),"买",IF(AND(I637&lt;0,OFFSET(I637,-计算结果!B$21,0,1,1)&gt;0),"卖",J636)),""))),"买")</f>
        <v>卖</v>
      </c>
      <c r="K637" s="4" t="str">
        <f t="shared" ca="1" si="49"/>
        <v/>
      </c>
      <c r="L637" s="3">
        <f ca="1">IF(J636="买",B637/B636-1,0)-IF(K637=1,计算结果!B$17,0)</f>
        <v>0</v>
      </c>
      <c r="M637" s="2">
        <f t="shared" ca="1" si="48"/>
        <v>3.5435835846588524</v>
      </c>
      <c r="N637" s="3">
        <f ca="1">1-M637/MAX(M$2:M637)</f>
        <v>3.5878093253451482E-2</v>
      </c>
      <c r="P637" s="2"/>
    </row>
    <row r="638" spans="1:16" x14ac:dyDescent="0.15">
      <c r="A638" s="1">
        <v>39315</v>
      </c>
      <c r="B638" s="2">
        <v>4972.71</v>
      </c>
      <c r="C638" s="3">
        <f t="shared" si="46"/>
        <v>1.786536701989383E-2</v>
      </c>
      <c r="D638" s="3">
        <f>1-B638/MAX(B$2:B638)</f>
        <v>0</v>
      </c>
      <c r="E638" s="4">
        <f>E637*(计算结果!B$18-1)/(计算结果!B$18+1)+B638*2/(计算结果!B$18+1)</f>
        <v>4723.5822339379747</v>
      </c>
      <c r="F638" s="4">
        <f>F637*(计算结果!B$19-1)/(计算结果!B$19+1)+B638*2/(计算结果!B$19+1)</f>
        <v>4513.4773360281315</v>
      </c>
      <c r="G638" s="11">
        <f t="shared" si="45"/>
        <v>210.1048979098432</v>
      </c>
      <c r="H638" s="11">
        <f>H637*(计算结果!B$20-1)/(计算结果!B$20+1)+G638*2/(计算结果!B$20+1)</f>
        <v>203.54668791863276</v>
      </c>
      <c r="I638" s="11">
        <f t="shared" si="47"/>
        <v>13.116419982420894</v>
      </c>
      <c r="J638" s="20" t="str">
        <f ca="1">IFERROR(IF(计算结果!B$22=1,IF(AND(G638&gt;0,H638&gt;0,G638&gt;H638,OFFSET(G638,-计算结果!B$21,0,1,1)&lt;OFFSET(H638,-计算结果!B$21,0,1,1)),"买",IF(AND(G638&lt;0,H638&lt;0,OFFSET(G638,-计算结果!B$21,0,1,1)&gt;OFFSET(H638,-计算结果!B$21,0,1,1)),"卖",J637)),IF(计算结果!B$22=2,IF(AND(H638&gt;OFFSET(H638,-计算结果!B$21,0,1,1),B638&lt;OFFSET(B638,-计算结果!B$21,0,1,1)),"买",IF(AND(H638&lt;OFFSET(H638,-计算结果!B$21,0,1,1),B638&gt;OFFSET(B638,-计算结果!B$21,0,1,1)),"卖",J637)),IF(计算结果!B$22=3,IF(AND(I638&gt;0,OFFSET(I638,-计算结果!B$21,0,1,1)&lt;0),"买",IF(AND(I638&lt;0,OFFSET(I638,-计算结果!B$21,0,1,1)&gt;0),"卖",J637)),""))),"买")</f>
        <v>卖</v>
      </c>
      <c r="K638" s="4" t="str">
        <f t="shared" ca="1" si="49"/>
        <v/>
      </c>
      <c r="L638" s="3">
        <f ca="1">IF(J637="买",B638/B637-1,0)-IF(K638=1,计算结果!B$17,0)</f>
        <v>0</v>
      </c>
      <c r="M638" s="2">
        <f t="shared" ca="1" si="48"/>
        <v>3.5435835846588524</v>
      </c>
      <c r="N638" s="3">
        <f ca="1">1-M638/MAX(M$2:M638)</f>
        <v>3.5878093253451482E-2</v>
      </c>
      <c r="P638" s="2"/>
    </row>
    <row r="639" spans="1:16" x14ac:dyDescent="0.15">
      <c r="A639" s="1">
        <v>39316</v>
      </c>
      <c r="B639" s="2">
        <v>5051.6899999999996</v>
      </c>
      <c r="C639" s="3">
        <f t="shared" si="46"/>
        <v>1.5882687709518395E-2</v>
      </c>
      <c r="D639" s="3">
        <f>1-B639/MAX(B$2:B639)</f>
        <v>0</v>
      </c>
      <c r="E639" s="4">
        <f>E638*(计算结果!B$18-1)/(计算结果!B$18+1)+B639*2/(计算结果!B$18+1)</f>
        <v>4774.0603517936706</v>
      </c>
      <c r="F639" s="4">
        <f>F638*(计算结果!B$19-1)/(计算结果!B$19+1)+B639*2/(计算结果!B$19+1)</f>
        <v>4553.3449407667886</v>
      </c>
      <c r="G639" s="11">
        <f t="shared" si="45"/>
        <v>220.71541102688207</v>
      </c>
      <c r="H639" s="11">
        <f>H638*(计算结果!B$20-1)/(计算结果!B$20+1)+G639*2/(计算结果!B$20+1)</f>
        <v>206.98043254028261</v>
      </c>
      <c r="I639" s="11">
        <f t="shared" si="47"/>
        <v>27.469956973198919</v>
      </c>
      <c r="J639" s="20" t="str">
        <f ca="1">IFERROR(IF(计算结果!B$22=1,IF(AND(G639&gt;0,H639&gt;0,G639&gt;H639,OFFSET(G639,-计算结果!B$21,0,1,1)&lt;OFFSET(H639,-计算结果!B$21,0,1,1)),"买",IF(AND(G639&lt;0,H639&lt;0,OFFSET(G639,-计算结果!B$21,0,1,1)&gt;OFFSET(H639,-计算结果!B$21,0,1,1)),"卖",J638)),IF(计算结果!B$22=2,IF(AND(H639&gt;OFFSET(H639,-计算结果!B$21,0,1,1),B639&lt;OFFSET(B639,-计算结果!B$21,0,1,1)),"买",IF(AND(H639&lt;OFFSET(H639,-计算结果!B$21,0,1,1),B639&gt;OFFSET(B639,-计算结果!B$21,0,1,1)),"卖",J638)),IF(计算结果!B$22=3,IF(AND(I639&gt;0,OFFSET(I639,-计算结果!B$21,0,1,1)&lt;0),"买",IF(AND(I639&lt;0,OFFSET(I639,-计算结果!B$21,0,1,1)&gt;0),"卖",J638)),""))),"买")</f>
        <v>卖</v>
      </c>
      <c r="K639" s="4" t="str">
        <f t="shared" ca="1" si="49"/>
        <v/>
      </c>
      <c r="L639" s="3">
        <f ca="1">IF(J638="买",B639/B638-1,0)-IF(K639=1,计算结果!B$17,0)</f>
        <v>0</v>
      </c>
      <c r="M639" s="2">
        <f t="shared" ca="1" si="48"/>
        <v>3.5435835846588524</v>
      </c>
      <c r="N639" s="3">
        <f ca="1">1-M639/MAX(M$2:M639)</f>
        <v>3.5878093253451482E-2</v>
      </c>
      <c r="P639" s="2"/>
    </row>
    <row r="640" spans="1:16" x14ac:dyDescent="0.15">
      <c r="A640" s="1">
        <v>39317</v>
      </c>
      <c r="B640" s="2">
        <v>5135.93</v>
      </c>
      <c r="C640" s="3">
        <f t="shared" si="46"/>
        <v>1.6675607568952255E-2</v>
      </c>
      <c r="D640" s="3">
        <f>1-B640/MAX(B$2:B640)</f>
        <v>0</v>
      </c>
      <c r="E640" s="4">
        <f>E639*(计算结果!B$18-1)/(计算结果!B$18+1)+B640*2/(计算结果!B$18+1)</f>
        <v>4829.7326053638753</v>
      </c>
      <c r="F640" s="4">
        <f>F639*(计算结果!B$19-1)/(计算结果!B$19+1)+B640*2/(计算结果!B$19+1)</f>
        <v>4596.4993895988782</v>
      </c>
      <c r="G640" s="11">
        <f t="shared" si="45"/>
        <v>233.23321576499711</v>
      </c>
      <c r="H640" s="11">
        <f>H639*(计算结果!B$20-1)/(计算结果!B$20+1)+G640*2/(计算结果!B$20+1)</f>
        <v>212.2309891852255</v>
      </c>
      <c r="I640" s="11">
        <f t="shared" si="47"/>
        <v>42.004453159543232</v>
      </c>
      <c r="J640" s="20" t="str">
        <f ca="1">IFERROR(IF(计算结果!B$22=1,IF(AND(G640&gt;0,H640&gt;0,G640&gt;H640,OFFSET(G640,-计算结果!B$21,0,1,1)&lt;OFFSET(H640,-计算结果!B$21,0,1,1)),"买",IF(AND(G640&lt;0,H640&lt;0,OFFSET(G640,-计算结果!B$21,0,1,1)&gt;OFFSET(H640,-计算结果!B$21,0,1,1)),"卖",J639)),IF(计算结果!B$22=2,IF(AND(H640&gt;OFFSET(H640,-计算结果!B$21,0,1,1),B640&lt;OFFSET(B640,-计算结果!B$21,0,1,1)),"买",IF(AND(H640&lt;OFFSET(H640,-计算结果!B$21,0,1,1),B640&gt;OFFSET(B640,-计算结果!B$21,0,1,1)),"卖",J639)),IF(计算结果!B$22=3,IF(AND(I640&gt;0,OFFSET(I640,-计算结果!B$21,0,1,1)&lt;0),"买",IF(AND(I640&lt;0,OFFSET(I640,-计算结果!B$21,0,1,1)&gt;0),"卖",J639)),""))),"买")</f>
        <v>卖</v>
      </c>
      <c r="K640" s="4" t="str">
        <f t="shared" ca="1" si="49"/>
        <v/>
      </c>
      <c r="L640" s="3">
        <f ca="1">IF(J639="买",B640/B639-1,0)-IF(K640=1,计算结果!B$17,0)</f>
        <v>0</v>
      </c>
      <c r="M640" s="2">
        <f t="shared" ca="1" si="48"/>
        <v>3.5435835846588524</v>
      </c>
      <c r="N640" s="3">
        <f ca="1">1-M640/MAX(M$2:M640)</f>
        <v>3.5878093253451482E-2</v>
      </c>
      <c r="P640" s="2"/>
    </row>
    <row r="641" spans="1:16" x14ac:dyDescent="0.15">
      <c r="A641" s="1">
        <v>39318</v>
      </c>
      <c r="B641" s="2">
        <v>5217.58</v>
      </c>
      <c r="C641" s="3">
        <f t="shared" si="46"/>
        <v>1.5897802345436807E-2</v>
      </c>
      <c r="D641" s="3">
        <f>1-B641/MAX(B$2:B641)</f>
        <v>0</v>
      </c>
      <c r="E641" s="4">
        <f>E640*(计算结果!B$18-1)/(计算结果!B$18+1)+B641*2/(计算结果!B$18+1)</f>
        <v>4889.4014353078946</v>
      </c>
      <c r="F641" s="4">
        <f>F640*(计算结果!B$19-1)/(计算结果!B$19+1)+B641*2/(计算结果!B$19+1)</f>
        <v>4642.5053607397022</v>
      </c>
      <c r="G641" s="11">
        <f t="shared" si="45"/>
        <v>246.89607456819249</v>
      </c>
      <c r="H641" s="11">
        <f>H640*(计算结果!B$20-1)/(计算结果!B$20+1)+G641*2/(计算结果!B$20+1)</f>
        <v>219.16400626181888</v>
      </c>
      <c r="I641" s="11">
        <f t="shared" si="47"/>
        <v>55.464136612747211</v>
      </c>
      <c r="J641" s="20" t="str">
        <f ca="1">IFERROR(IF(计算结果!B$22=1,IF(AND(G641&gt;0,H641&gt;0,G641&gt;H641,OFFSET(G641,-计算结果!B$21,0,1,1)&lt;OFFSET(H641,-计算结果!B$21,0,1,1)),"买",IF(AND(G641&lt;0,H641&lt;0,OFFSET(G641,-计算结果!B$21,0,1,1)&gt;OFFSET(H641,-计算结果!B$21,0,1,1)),"卖",J640)),IF(计算结果!B$22=2,IF(AND(H641&gt;OFFSET(H641,-计算结果!B$21,0,1,1),B641&lt;OFFSET(B641,-计算结果!B$21,0,1,1)),"买",IF(AND(H641&lt;OFFSET(H641,-计算结果!B$21,0,1,1),B641&gt;OFFSET(B641,-计算结果!B$21,0,1,1)),"卖",J640)),IF(计算结果!B$22=3,IF(AND(I641&gt;0,OFFSET(I641,-计算结果!B$21,0,1,1)&lt;0),"买",IF(AND(I641&lt;0,OFFSET(I641,-计算结果!B$21,0,1,1)&gt;0),"卖",J640)),""))),"买")</f>
        <v>卖</v>
      </c>
      <c r="K641" s="4" t="str">
        <f t="shared" ca="1" si="49"/>
        <v/>
      </c>
      <c r="L641" s="3">
        <f ca="1">IF(J640="买",B641/B640-1,0)-IF(K641=1,计算结果!B$17,0)</f>
        <v>0</v>
      </c>
      <c r="M641" s="2">
        <f t="shared" ca="1" si="48"/>
        <v>3.5435835846588524</v>
      </c>
      <c r="N641" s="3">
        <f ca="1">1-M641/MAX(M$2:M641)</f>
        <v>3.5878093253451482E-2</v>
      </c>
      <c r="P641" s="2"/>
    </row>
    <row r="642" spans="1:16" x14ac:dyDescent="0.15">
      <c r="A642" s="1">
        <v>39321</v>
      </c>
      <c r="B642" s="2">
        <v>5243.15</v>
      </c>
      <c r="C642" s="3">
        <f t="shared" si="46"/>
        <v>4.9007394232574164E-3</v>
      </c>
      <c r="D642" s="3">
        <f>1-B642/MAX(B$2:B642)</f>
        <v>0</v>
      </c>
      <c r="E642" s="4">
        <f>E641*(计算结果!B$18-1)/(计算结果!B$18+1)+B642*2/(计算结果!B$18+1)</f>
        <v>4943.8242914143721</v>
      </c>
      <c r="F642" s="4">
        <f>F641*(计算结果!B$19-1)/(计算结果!B$19+1)+B642*2/(计算结果!B$19+1)</f>
        <v>4686.9975562404643</v>
      </c>
      <c r="G642" s="11">
        <f t="shared" si="45"/>
        <v>256.82673517390776</v>
      </c>
      <c r="H642" s="11">
        <f>H641*(计算结果!B$20-1)/(计算结果!B$20+1)+G642*2/(计算结果!B$20+1)</f>
        <v>226.69655204423668</v>
      </c>
      <c r="I642" s="11">
        <f t="shared" si="47"/>
        <v>60.260366259342163</v>
      </c>
      <c r="J642" s="20" t="str">
        <f ca="1">IFERROR(IF(计算结果!B$22=1,IF(AND(G642&gt;0,H642&gt;0,G642&gt;H642,OFFSET(G642,-计算结果!B$21,0,1,1)&lt;OFFSET(H642,-计算结果!B$21,0,1,1)),"买",IF(AND(G642&lt;0,H642&lt;0,OFFSET(G642,-计算结果!B$21,0,1,1)&gt;OFFSET(H642,-计算结果!B$21,0,1,1)),"卖",J641)),IF(计算结果!B$22=2,IF(AND(H642&gt;OFFSET(H642,-计算结果!B$21,0,1,1),B642&lt;OFFSET(B642,-计算结果!B$21,0,1,1)),"买",IF(AND(H642&lt;OFFSET(H642,-计算结果!B$21,0,1,1),B642&gt;OFFSET(B642,-计算结果!B$21,0,1,1)),"卖",J641)),IF(计算结果!B$22=3,IF(AND(I642&gt;0,OFFSET(I642,-计算结果!B$21,0,1,1)&lt;0),"买",IF(AND(I642&lt;0,OFFSET(I642,-计算结果!B$21,0,1,1)&gt;0),"卖",J641)),""))),"买")</f>
        <v>卖</v>
      </c>
      <c r="K642" s="4" t="str">
        <f t="shared" ca="1" si="49"/>
        <v/>
      </c>
      <c r="L642" s="3">
        <f ca="1">IF(J641="买",B642/B641-1,0)-IF(K642=1,计算结果!B$17,0)</f>
        <v>0</v>
      </c>
      <c r="M642" s="2">
        <f t="shared" ca="1" si="48"/>
        <v>3.5435835846588524</v>
      </c>
      <c r="N642" s="3">
        <f ca="1">1-M642/MAX(M$2:M642)</f>
        <v>3.5878093253451482E-2</v>
      </c>
      <c r="P642" s="2"/>
    </row>
    <row r="643" spans="1:16" x14ac:dyDescent="0.15">
      <c r="A643" s="1">
        <v>39322</v>
      </c>
      <c r="B643" s="2">
        <v>5251.77</v>
      </c>
      <c r="C643" s="3">
        <f t="shared" si="46"/>
        <v>1.6440498555259087E-3</v>
      </c>
      <c r="D643" s="3">
        <f>1-B643/MAX(B$2:B643)</f>
        <v>0</v>
      </c>
      <c r="E643" s="4">
        <f>E642*(计算结果!B$18-1)/(计算结果!B$18+1)+B643*2/(计算结果!B$18+1)</f>
        <v>4991.2005542736997</v>
      </c>
      <c r="F643" s="4">
        <f>F642*(计算结果!B$19-1)/(计算结果!B$19+1)+B643*2/(计算结果!B$19+1)</f>
        <v>4728.8325520745047</v>
      </c>
      <c r="G643" s="11">
        <f t="shared" ref="G643:G706" si="50">E643-F643</f>
        <v>262.36800219919496</v>
      </c>
      <c r="H643" s="11">
        <f>H642*(计算结果!B$20-1)/(计算结果!B$20+1)+G643*2/(计算结果!B$20+1)</f>
        <v>233.83084207522836</v>
      </c>
      <c r="I643" s="11">
        <f t="shared" si="47"/>
        <v>57.074320247933201</v>
      </c>
      <c r="J643" s="20" t="str">
        <f ca="1">IFERROR(IF(计算结果!B$22=1,IF(AND(G643&gt;0,H643&gt;0,G643&gt;H643,OFFSET(G643,-计算结果!B$21,0,1,1)&lt;OFFSET(H643,-计算结果!B$21,0,1,1)),"买",IF(AND(G643&lt;0,H643&lt;0,OFFSET(G643,-计算结果!B$21,0,1,1)&gt;OFFSET(H643,-计算结果!B$21,0,1,1)),"卖",J642)),IF(计算结果!B$22=2,IF(AND(H643&gt;OFFSET(H643,-计算结果!B$21,0,1,1),B643&lt;OFFSET(B643,-计算结果!B$21,0,1,1)),"买",IF(AND(H643&lt;OFFSET(H643,-计算结果!B$21,0,1,1),B643&gt;OFFSET(B643,-计算结果!B$21,0,1,1)),"卖",J642)),IF(计算结果!B$22=3,IF(AND(I643&gt;0,OFFSET(I643,-计算结果!B$21,0,1,1)&lt;0),"买",IF(AND(I643&lt;0,OFFSET(I643,-计算结果!B$21,0,1,1)&gt;0),"卖",J642)),""))),"买")</f>
        <v>卖</v>
      </c>
      <c r="K643" s="4" t="str">
        <f t="shared" ca="1" si="49"/>
        <v/>
      </c>
      <c r="L643" s="3">
        <f ca="1">IF(J642="买",B643/B642-1,0)-IF(K643=1,计算结果!B$17,0)</f>
        <v>0</v>
      </c>
      <c r="M643" s="2">
        <f t="shared" ca="1" si="48"/>
        <v>3.5435835846588524</v>
      </c>
      <c r="N643" s="3">
        <f ca="1">1-M643/MAX(M$2:M643)</f>
        <v>3.5878093253451482E-2</v>
      </c>
      <c r="P643" s="2"/>
    </row>
    <row r="644" spans="1:16" x14ac:dyDescent="0.15">
      <c r="A644" s="1">
        <v>39323</v>
      </c>
      <c r="B644" s="2">
        <v>5171.82</v>
      </c>
      <c r="C644" s="3">
        <f t="shared" ref="C644:C707" si="51">B644/B643-1</f>
        <v>-1.5223438954866775E-2</v>
      </c>
      <c r="D644" s="3">
        <f>1-B644/MAX(B$2:B644)</f>
        <v>1.5223438954866775E-2</v>
      </c>
      <c r="E644" s="4">
        <f>E643*(计算结果!B$18-1)/(计算结果!B$18+1)+B644*2/(计算结果!B$18+1)</f>
        <v>5018.9881613085145</v>
      </c>
      <c r="F644" s="4">
        <f>F643*(计算结果!B$19-1)/(计算结果!B$19+1)+B644*2/(计算结果!B$19+1)</f>
        <v>4761.6464371060229</v>
      </c>
      <c r="G644" s="11">
        <f t="shared" si="50"/>
        <v>257.3417242024916</v>
      </c>
      <c r="H644" s="11">
        <f>H643*(计算结果!B$20-1)/(计算结果!B$20+1)+G644*2/(计算结果!B$20+1)</f>
        <v>238.53301850068101</v>
      </c>
      <c r="I644" s="11">
        <f t="shared" ref="I644:I707" si="52">2*(G644-H644)</f>
        <v>37.61741140362119</v>
      </c>
      <c r="J644" s="20" t="str">
        <f ca="1">IFERROR(IF(计算结果!B$22=1,IF(AND(G644&gt;0,H644&gt;0,G644&gt;H644,OFFSET(G644,-计算结果!B$21,0,1,1)&lt;OFFSET(H644,-计算结果!B$21,0,1,1)),"买",IF(AND(G644&lt;0,H644&lt;0,OFFSET(G644,-计算结果!B$21,0,1,1)&gt;OFFSET(H644,-计算结果!B$21,0,1,1)),"卖",J643)),IF(计算结果!B$22=2,IF(AND(H644&gt;OFFSET(H644,-计算结果!B$21,0,1,1),B644&lt;OFFSET(B644,-计算结果!B$21,0,1,1)),"买",IF(AND(H644&lt;OFFSET(H644,-计算结果!B$21,0,1,1),B644&gt;OFFSET(B644,-计算结果!B$21,0,1,1)),"卖",J643)),IF(计算结果!B$22=3,IF(AND(I644&gt;0,OFFSET(I644,-计算结果!B$21,0,1,1)&lt;0),"买",IF(AND(I644&lt;0,OFFSET(I644,-计算结果!B$21,0,1,1)&gt;0),"卖",J643)),""))),"买")</f>
        <v>卖</v>
      </c>
      <c r="K644" s="4" t="str">
        <f t="shared" ca="1" si="49"/>
        <v/>
      </c>
      <c r="L644" s="3">
        <f ca="1">IF(J643="买",B644/B643-1,0)-IF(K644=1,计算结果!B$17,0)</f>
        <v>0</v>
      </c>
      <c r="M644" s="2">
        <f t="shared" ref="M644:M707" ca="1" si="53">IFERROR(M643*(1+L644),M643)</f>
        <v>3.5435835846588524</v>
      </c>
      <c r="N644" s="3">
        <f ca="1">1-M644/MAX(M$2:M644)</f>
        <v>3.5878093253451482E-2</v>
      </c>
      <c r="P644" s="2"/>
    </row>
    <row r="645" spans="1:16" x14ac:dyDescent="0.15">
      <c r="A645" s="1">
        <v>39324</v>
      </c>
      <c r="B645" s="2">
        <v>5241.2299999999996</v>
      </c>
      <c r="C645" s="3">
        <f t="shared" si="51"/>
        <v>1.3420807375353228E-2</v>
      </c>
      <c r="D645" s="3">
        <f>1-B645/MAX(B$2:B645)</f>
        <v>2.0069424213171594E-3</v>
      </c>
      <c r="E645" s="4">
        <f>E644*(计算结果!B$18-1)/(计算结果!B$18+1)+B645*2/(计算结果!B$18+1)</f>
        <v>5053.1792134148973</v>
      </c>
      <c r="F645" s="4">
        <f>F644*(计算结果!B$19-1)/(计算结果!B$19+1)+B645*2/(计算结果!B$19+1)</f>
        <v>4797.1711454685401</v>
      </c>
      <c r="G645" s="11">
        <f t="shared" si="50"/>
        <v>256.00806794635719</v>
      </c>
      <c r="H645" s="11">
        <f>H644*(计算结果!B$20-1)/(计算结果!B$20+1)+G645*2/(计算结果!B$20+1)</f>
        <v>242.02802838981623</v>
      </c>
      <c r="I645" s="11">
        <f t="shared" si="52"/>
        <v>27.960079113081918</v>
      </c>
      <c r="J645" s="20" t="str">
        <f ca="1">IFERROR(IF(计算结果!B$22=1,IF(AND(G645&gt;0,H645&gt;0,G645&gt;H645,OFFSET(G645,-计算结果!B$21,0,1,1)&lt;OFFSET(H645,-计算结果!B$21,0,1,1)),"买",IF(AND(G645&lt;0,H645&lt;0,OFFSET(G645,-计算结果!B$21,0,1,1)&gt;OFFSET(H645,-计算结果!B$21,0,1,1)),"卖",J644)),IF(计算结果!B$22=2,IF(AND(H645&gt;OFFSET(H645,-计算结果!B$21,0,1,1),B645&lt;OFFSET(B645,-计算结果!B$21,0,1,1)),"买",IF(AND(H645&lt;OFFSET(H645,-计算结果!B$21,0,1,1),B645&gt;OFFSET(B645,-计算结果!B$21,0,1,1)),"卖",J644)),IF(计算结果!B$22=3,IF(AND(I645&gt;0,OFFSET(I645,-计算结果!B$21,0,1,1)&lt;0),"买",IF(AND(I645&lt;0,OFFSET(I645,-计算结果!B$21,0,1,1)&gt;0),"卖",J644)),""))),"买")</f>
        <v>卖</v>
      </c>
      <c r="K645" s="4" t="str">
        <f t="shared" ref="K645:K708" ca="1" si="54">IF(J644&lt;&gt;J645,1,"")</f>
        <v/>
      </c>
      <c r="L645" s="3">
        <f ca="1">IF(J644="买",B645/B644-1,0)-IF(K645=1,计算结果!B$17,0)</f>
        <v>0</v>
      </c>
      <c r="M645" s="2">
        <f t="shared" ca="1" si="53"/>
        <v>3.5435835846588524</v>
      </c>
      <c r="N645" s="3">
        <f ca="1">1-M645/MAX(M$2:M645)</f>
        <v>3.5878093253451482E-2</v>
      </c>
      <c r="P645" s="2"/>
    </row>
    <row r="646" spans="1:16" x14ac:dyDescent="0.15">
      <c r="A646" s="1">
        <v>39325</v>
      </c>
      <c r="B646" s="2">
        <v>5296.81</v>
      </c>
      <c r="C646" s="3">
        <f t="shared" si="51"/>
        <v>1.0604381032696786E-2</v>
      </c>
      <c r="D646" s="3">
        <f>1-B646/MAX(B$2:B646)</f>
        <v>0</v>
      </c>
      <c r="E646" s="4">
        <f>E645*(计算结果!B$18-1)/(计算结果!B$18+1)+B646*2/(计算结果!B$18+1)</f>
        <v>5090.6608728895289</v>
      </c>
      <c r="F646" s="4">
        <f>F645*(计算结果!B$19-1)/(计算结果!B$19+1)+B646*2/(计算结果!B$19+1)</f>
        <v>4834.1814309893889</v>
      </c>
      <c r="G646" s="11">
        <f t="shared" si="50"/>
        <v>256.47944190014005</v>
      </c>
      <c r="H646" s="11">
        <f>H645*(计算结果!B$20-1)/(计算结果!B$20+1)+G646*2/(计算结果!B$20+1)</f>
        <v>244.91831109188098</v>
      </c>
      <c r="I646" s="11">
        <f t="shared" si="52"/>
        <v>23.122261616518131</v>
      </c>
      <c r="J646" s="20" t="str">
        <f ca="1">IFERROR(IF(计算结果!B$22=1,IF(AND(G646&gt;0,H646&gt;0,G646&gt;H646,OFFSET(G646,-计算结果!B$21,0,1,1)&lt;OFFSET(H646,-计算结果!B$21,0,1,1)),"买",IF(AND(G646&lt;0,H646&lt;0,OFFSET(G646,-计算结果!B$21,0,1,1)&gt;OFFSET(H646,-计算结果!B$21,0,1,1)),"卖",J645)),IF(计算结果!B$22=2,IF(AND(H646&gt;OFFSET(H646,-计算结果!B$21,0,1,1),B646&lt;OFFSET(B646,-计算结果!B$21,0,1,1)),"买",IF(AND(H646&lt;OFFSET(H646,-计算结果!B$21,0,1,1),B646&gt;OFFSET(B646,-计算结果!B$21,0,1,1)),"卖",J645)),IF(计算结果!B$22=3,IF(AND(I646&gt;0,OFFSET(I646,-计算结果!B$21,0,1,1)&lt;0),"买",IF(AND(I646&lt;0,OFFSET(I646,-计算结果!B$21,0,1,1)&gt;0),"卖",J645)),""))),"买")</f>
        <v>买</v>
      </c>
      <c r="K646" s="4">
        <f t="shared" ca="1" si="54"/>
        <v>1</v>
      </c>
      <c r="L646" s="3">
        <f ca="1">IF(J645="买",B646/B645-1,0)-IF(K646=1,计算结果!B$17,0)</f>
        <v>0</v>
      </c>
      <c r="M646" s="2">
        <f t="shared" ca="1" si="53"/>
        <v>3.5435835846588524</v>
      </c>
      <c r="N646" s="3">
        <f ca="1">1-M646/MAX(M$2:M646)</f>
        <v>3.5878093253451482E-2</v>
      </c>
      <c r="P646" s="2"/>
    </row>
    <row r="647" spans="1:16" x14ac:dyDescent="0.15">
      <c r="A647" s="1">
        <v>39328</v>
      </c>
      <c r="B647" s="2">
        <v>5419.17</v>
      </c>
      <c r="C647" s="3">
        <f t="shared" si="51"/>
        <v>2.310069645692403E-2</v>
      </c>
      <c r="D647" s="3">
        <f>1-B647/MAX(B$2:B647)</f>
        <v>0</v>
      </c>
      <c r="E647" s="4">
        <f>E646*(计算结果!B$18-1)/(计算结果!B$18+1)+B647*2/(计算结果!B$18+1)</f>
        <v>5141.2007385988318</v>
      </c>
      <c r="F647" s="4">
        <f>F646*(计算结果!B$19-1)/(计算结果!B$19+1)+B647*2/(计算结果!B$19+1)</f>
        <v>4877.5139175827671</v>
      </c>
      <c r="G647" s="11">
        <f t="shared" si="50"/>
        <v>263.68682101606464</v>
      </c>
      <c r="H647" s="11">
        <f>H646*(计算结果!B$20-1)/(计算结果!B$20+1)+G647*2/(计算结果!B$20+1)</f>
        <v>248.67201307671772</v>
      </c>
      <c r="I647" s="11">
        <f t="shared" si="52"/>
        <v>30.029615878693846</v>
      </c>
      <c r="J647" s="20" t="str">
        <f ca="1">IFERROR(IF(计算结果!B$22=1,IF(AND(G647&gt;0,H647&gt;0,G647&gt;H647,OFFSET(G647,-计算结果!B$21,0,1,1)&lt;OFFSET(H647,-计算结果!B$21,0,1,1)),"买",IF(AND(G647&lt;0,H647&lt;0,OFFSET(G647,-计算结果!B$21,0,1,1)&gt;OFFSET(H647,-计算结果!B$21,0,1,1)),"卖",J646)),IF(计算结果!B$22=2,IF(AND(H647&gt;OFFSET(H647,-计算结果!B$21,0,1,1),B647&lt;OFFSET(B647,-计算结果!B$21,0,1,1)),"买",IF(AND(H647&lt;OFFSET(H647,-计算结果!B$21,0,1,1),B647&gt;OFFSET(B647,-计算结果!B$21,0,1,1)),"卖",J646)),IF(计算结果!B$22=3,IF(AND(I647&gt;0,OFFSET(I647,-计算结果!B$21,0,1,1)&lt;0),"买",IF(AND(I647&lt;0,OFFSET(I647,-计算结果!B$21,0,1,1)&gt;0),"卖",J646)),""))),"买")</f>
        <v>买</v>
      </c>
      <c r="K647" s="4" t="str">
        <f t="shared" ca="1" si="54"/>
        <v/>
      </c>
      <c r="L647" s="3">
        <f ca="1">IF(J646="买",B647/B646-1,0)-IF(K647=1,计算结果!B$17,0)</f>
        <v>2.310069645692403E-2</v>
      </c>
      <c r="M647" s="2">
        <f t="shared" ca="1" si="53"/>
        <v>3.6254428334177953</v>
      </c>
      <c r="N647" s="3">
        <f ca="1">1-M647/MAX(M$2:M647)</f>
        <v>1.3606205738228683E-2</v>
      </c>
      <c r="P647" s="2"/>
    </row>
    <row r="648" spans="1:16" x14ac:dyDescent="0.15">
      <c r="A648" s="1">
        <v>39329</v>
      </c>
      <c r="B648" s="2">
        <v>5360.33</v>
      </c>
      <c r="C648" s="3">
        <f t="shared" si="51"/>
        <v>-1.0857751279254924E-2</v>
      </c>
      <c r="D648" s="3">
        <f>1-B648/MAX(B$2:B648)</f>
        <v>1.0857751279254924E-2</v>
      </c>
      <c r="E648" s="4">
        <f>E647*(计算结果!B$18-1)/(计算结果!B$18+1)+B648*2/(计算结果!B$18+1)</f>
        <v>5174.9129326605507</v>
      </c>
      <c r="F648" s="4">
        <f>F647*(计算结果!B$19-1)/(计算结果!B$19+1)+B648*2/(计算结果!B$19+1)</f>
        <v>4913.2780718358963</v>
      </c>
      <c r="G648" s="11">
        <f t="shared" si="50"/>
        <v>261.63486082465442</v>
      </c>
      <c r="H648" s="11">
        <f>H647*(计算结果!B$20-1)/(计算结果!B$20+1)+G648*2/(计算结果!B$20+1)</f>
        <v>251.26458262630504</v>
      </c>
      <c r="I648" s="11">
        <f t="shared" si="52"/>
        <v>20.740556396698764</v>
      </c>
      <c r="J648" s="20" t="str">
        <f ca="1">IFERROR(IF(计算结果!B$22=1,IF(AND(G648&gt;0,H648&gt;0,G648&gt;H648,OFFSET(G648,-计算结果!B$21,0,1,1)&lt;OFFSET(H648,-计算结果!B$21,0,1,1)),"买",IF(AND(G648&lt;0,H648&lt;0,OFFSET(G648,-计算结果!B$21,0,1,1)&gt;OFFSET(H648,-计算结果!B$21,0,1,1)),"卖",J647)),IF(计算结果!B$22=2,IF(AND(H648&gt;OFFSET(H648,-计算结果!B$21,0,1,1),B648&lt;OFFSET(B648,-计算结果!B$21,0,1,1)),"买",IF(AND(H648&lt;OFFSET(H648,-计算结果!B$21,0,1,1),B648&gt;OFFSET(B648,-计算结果!B$21,0,1,1)),"卖",J647)),IF(计算结果!B$22=3,IF(AND(I648&gt;0,OFFSET(I648,-计算结果!B$21,0,1,1)&lt;0),"买",IF(AND(I648&lt;0,OFFSET(I648,-计算结果!B$21,0,1,1)&gt;0),"卖",J647)),""))),"买")</f>
        <v>买</v>
      </c>
      <c r="K648" s="4" t="str">
        <f t="shared" ca="1" si="54"/>
        <v/>
      </c>
      <c r="L648" s="3">
        <f ca="1">IF(J647="买",B648/B647-1,0)-IF(K648=1,计算结果!B$17,0)</f>
        <v>-1.0857751279254924E-2</v>
      </c>
      <c r="M648" s="2">
        <f t="shared" ca="1" si="53"/>
        <v>3.5860786768553874</v>
      </c>
      <c r="N648" s="3">
        <f ca="1">1-M648/MAX(M$2:M648)</f>
        <v>2.431622421972357E-2</v>
      </c>
      <c r="P648" s="2"/>
    </row>
    <row r="649" spans="1:16" x14ac:dyDescent="0.15">
      <c r="A649" s="1">
        <v>39330</v>
      </c>
      <c r="B649" s="2">
        <v>5363.25</v>
      </c>
      <c r="C649" s="3">
        <f t="shared" si="51"/>
        <v>5.4474258114711738E-4</v>
      </c>
      <c r="D649" s="3">
        <f>1-B649/MAX(B$2:B649)</f>
        <v>1.0318923377565237E-2</v>
      </c>
      <c r="E649" s="4">
        <f>E648*(计算结果!B$18-1)/(计算结果!B$18+1)+B649*2/(计算结果!B$18+1)</f>
        <v>5203.8878660973896</v>
      </c>
      <c r="F649" s="4">
        <f>F648*(计算结果!B$19-1)/(计算结果!B$19+1)+B649*2/(计算结果!B$19+1)</f>
        <v>4946.6093257739776</v>
      </c>
      <c r="G649" s="11">
        <f t="shared" si="50"/>
        <v>257.27854032341202</v>
      </c>
      <c r="H649" s="11">
        <f>H648*(计算结果!B$20-1)/(计算结果!B$20+1)+G649*2/(计算结果!B$20+1)</f>
        <v>252.46737416572643</v>
      </c>
      <c r="I649" s="11">
        <f t="shared" si="52"/>
        <v>9.6223323153711817</v>
      </c>
      <c r="J649" s="20" t="str">
        <f ca="1">IFERROR(IF(计算结果!B$22=1,IF(AND(G649&gt;0,H649&gt;0,G649&gt;H649,OFFSET(G649,-计算结果!B$21,0,1,1)&lt;OFFSET(H649,-计算结果!B$21,0,1,1)),"买",IF(AND(G649&lt;0,H649&lt;0,OFFSET(G649,-计算结果!B$21,0,1,1)&gt;OFFSET(H649,-计算结果!B$21,0,1,1)),"卖",J648)),IF(计算结果!B$22=2,IF(AND(H649&gt;OFFSET(H649,-计算结果!B$21,0,1,1),B649&lt;OFFSET(B649,-计算结果!B$21,0,1,1)),"买",IF(AND(H649&lt;OFFSET(H649,-计算结果!B$21,0,1,1),B649&gt;OFFSET(B649,-计算结果!B$21,0,1,1)),"卖",J648)),IF(计算结果!B$22=3,IF(AND(I649&gt;0,OFFSET(I649,-计算结果!B$21,0,1,1)&lt;0),"买",IF(AND(I649&lt;0,OFFSET(I649,-计算结果!B$21,0,1,1)&gt;0),"卖",J648)),""))),"买")</f>
        <v>买</v>
      </c>
      <c r="K649" s="4" t="str">
        <f t="shared" ca="1" si="54"/>
        <v/>
      </c>
      <c r="L649" s="3">
        <f ca="1">IF(J648="买",B649/B648-1,0)-IF(K649=1,计算结果!B$17,0)</f>
        <v>5.4474258114711738E-4</v>
      </c>
      <c r="M649" s="2">
        <f t="shared" ca="1" si="53"/>
        <v>3.5880321666100143</v>
      </c>
      <c r="N649" s="3">
        <f ca="1">1-M649/MAX(M$2:M649)</f>
        <v>2.3784727721321675E-2</v>
      </c>
      <c r="P649" s="2"/>
    </row>
    <row r="650" spans="1:16" x14ac:dyDescent="0.15">
      <c r="A650" s="1">
        <v>39331</v>
      </c>
      <c r="B650" s="2">
        <v>5412.04</v>
      </c>
      <c r="C650" s="3">
        <f t="shared" si="51"/>
        <v>9.0970959772525006E-3</v>
      </c>
      <c r="D650" s="3">
        <f>1-B650/MAX(B$2:B650)</f>
        <v>1.315699636660228E-3</v>
      </c>
      <c r="E650" s="4">
        <f>E649*(计算结果!B$18-1)/(计算结果!B$18+1)+B650*2/(计算结果!B$18+1)</f>
        <v>5235.9112713131763</v>
      </c>
      <c r="F650" s="4">
        <f>F649*(计算结果!B$19-1)/(计算结果!B$19+1)+B650*2/(计算结果!B$19+1)</f>
        <v>4981.0856720129432</v>
      </c>
      <c r="G650" s="11">
        <f t="shared" si="50"/>
        <v>254.82559930023308</v>
      </c>
      <c r="H650" s="11">
        <f>H649*(计算结果!B$20-1)/(计算结果!B$20+1)+G650*2/(计算结果!B$20+1)</f>
        <v>252.93901919262777</v>
      </c>
      <c r="I650" s="11">
        <f t="shared" si="52"/>
        <v>3.7731602152106234</v>
      </c>
      <c r="J650" s="20" t="str">
        <f ca="1">IFERROR(IF(计算结果!B$22=1,IF(AND(G650&gt;0,H650&gt;0,G650&gt;H650,OFFSET(G650,-计算结果!B$21,0,1,1)&lt;OFFSET(H650,-计算结果!B$21,0,1,1)),"买",IF(AND(G650&lt;0,H650&lt;0,OFFSET(G650,-计算结果!B$21,0,1,1)&gt;OFFSET(H650,-计算结果!B$21,0,1,1)),"卖",J649)),IF(计算结果!B$22=2,IF(AND(H650&gt;OFFSET(H650,-计算结果!B$21,0,1,1),B650&lt;OFFSET(B650,-计算结果!B$21,0,1,1)),"买",IF(AND(H650&lt;OFFSET(H650,-计算结果!B$21,0,1,1),B650&gt;OFFSET(B650,-计算结果!B$21,0,1,1)),"卖",J649)),IF(计算结果!B$22=3,IF(AND(I650&gt;0,OFFSET(I650,-计算结果!B$21,0,1,1)&lt;0),"买",IF(AND(I650&lt;0,OFFSET(I650,-计算结果!B$21,0,1,1)&gt;0),"卖",J649)),""))),"买")</f>
        <v>买</v>
      </c>
      <c r="K650" s="4" t="str">
        <f t="shared" ca="1" si="54"/>
        <v/>
      </c>
      <c r="L650" s="3">
        <f ca="1">IF(J649="买",B650/B649-1,0)-IF(K650=1,计算结果!B$17,0)</f>
        <v>9.0970959772525006E-3</v>
      </c>
      <c r="M650" s="2">
        <f t="shared" ca="1" si="53"/>
        <v>3.620672839599135</v>
      </c>
      <c r="N650" s="3">
        <f ca="1">1-M650/MAX(M$2:M650)</f>
        <v>1.4904003694942825E-2</v>
      </c>
      <c r="P650" s="2"/>
    </row>
    <row r="651" spans="1:16" x14ac:dyDescent="0.15">
      <c r="A651" s="1">
        <v>39332</v>
      </c>
      <c r="B651" s="2">
        <v>5294.79</v>
      </c>
      <c r="C651" s="3">
        <f t="shared" si="51"/>
        <v>-2.1664658797791558E-2</v>
      </c>
      <c r="D651" s="3">
        <f>1-B651/MAX(B$2:B651)</f>
        <v>2.2951854250743198E-2</v>
      </c>
      <c r="E651" s="4">
        <f>E650*(计算结果!B$18-1)/(计算结果!B$18+1)+B651*2/(计算结果!B$18+1)</f>
        <v>5244.9695372649958</v>
      </c>
      <c r="F651" s="4">
        <f>F650*(计算结果!B$19-1)/(计算结果!B$19+1)+B651*2/(计算结果!B$19+1)</f>
        <v>5004.3230296416141</v>
      </c>
      <c r="G651" s="11">
        <f t="shared" si="50"/>
        <v>240.64650762338169</v>
      </c>
      <c r="H651" s="11">
        <f>H650*(计算结果!B$20-1)/(计算结果!B$20+1)+G651*2/(计算结果!B$20+1)</f>
        <v>250.48051687877853</v>
      </c>
      <c r="I651" s="11">
        <f t="shared" si="52"/>
        <v>-19.668018510793672</v>
      </c>
      <c r="J651" s="20" t="str">
        <f ca="1">IFERROR(IF(计算结果!B$22=1,IF(AND(G651&gt;0,H651&gt;0,G651&gt;H651,OFFSET(G651,-计算结果!B$21,0,1,1)&lt;OFFSET(H651,-计算结果!B$21,0,1,1)),"买",IF(AND(G651&lt;0,H651&lt;0,OFFSET(G651,-计算结果!B$21,0,1,1)&gt;OFFSET(H651,-计算结果!B$21,0,1,1)),"卖",J650)),IF(计算结果!B$22=2,IF(AND(H651&gt;OFFSET(H651,-计算结果!B$21,0,1,1),B651&lt;OFFSET(B651,-计算结果!B$21,0,1,1)),"买",IF(AND(H651&lt;OFFSET(H651,-计算结果!B$21,0,1,1),B651&gt;OFFSET(B651,-计算结果!B$21,0,1,1)),"卖",J650)),IF(计算结果!B$22=3,IF(AND(I651&gt;0,OFFSET(I651,-计算结果!B$21,0,1,1)&lt;0),"买",IF(AND(I651&lt;0,OFFSET(I651,-计算结果!B$21,0,1,1)&gt;0),"卖",J650)),""))),"买")</f>
        <v>卖</v>
      </c>
      <c r="K651" s="4">
        <f t="shared" ca="1" si="54"/>
        <v>1</v>
      </c>
      <c r="L651" s="3">
        <f ca="1">IF(J650="买",B651/B650-1,0)-IF(K651=1,计算结果!B$17,0)</f>
        <v>-2.1664658797791558E-2</v>
      </c>
      <c r="M651" s="2">
        <f t="shared" ca="1" si="53"/>
        <v>3.5422321979107885</v>
      </c>
      <c r="N651" s="3">
        <f ca="1">1-M651/MAX(M$2:M651)</f>
        <v>3.6245772337962445E-2</v>
      </c>
      <c r="P651" s="2"/>
    </row>
    <row r="652" spans="1:16" x14ac:dyDescent="0.15">
      <c r="A652" s="1">
        <v>39335</v>
      </c>
      <c r="B652" s="2">
        <v>5377.22</v>
      </c>
      <c r="C652" s="3">
        <f t="shared" si="51"/>
        <v>1.5568133958098418E-2</v>
      </c>
      <c r="D652" s="3">
        <f>1-B652/MAX(B$2:B652)</f>
        <v>7.7410378342070985E-3</v>
      </c>
      <c r="E652" s="4">
        <f>E651*(计算结果!B$18-1)/(计算结果!B$18+1)+B652*2/(计算结果!B$18+1)</f>
        <v>5265.3157623011502</v>
      </c>
      <c r="F652" s="4">
        <f>F651*(计算结果!B$19-1)/(计算结果!B$19+1)+B652*2/(计算结果!B$19+1)</f>
        <v>5031.9450274459386</v>
      </c>
      <c r="G652" s="11">
        <f t="shared" si="50"/>
        <v>233.37073485521159</v>
      </c>
      <c r="H652" s="11">
        <f>H651*(计算结果!B$20-1)/(计算结果!B$20+1)+G652*2/(计算结果!B$20+1)</f>
        <v>247.05856047406513</v>
      </c>
      <c r="I652" s="11">
        <f t="shared" si="52"/>
        <v>-27.375651237707075</v>
      </c>
      <c r="J652" s="20" t="str">
        <f ca="1">IFERROR(IF(计算结果!B$22=1,IF(AND(G652&gt;0,H652&gt;0,G652&gt;H652,OFFSET(G652,-计算结果!B$21,0,1,1)&lt;OFFSET(H652,-计算结果!B$21,0,1,1)),"买",IF(AND(G652&lt;0,H652&lt;0,OFFSET(G652,-计算结果!B$21,0,1,1)&gt;OFFSET(H652,-计算结果!B$21,0,1,1)),"卖",J651)),IF(计算结果!B$22=2,IF(AND(H652&gt;OFFSET(H652,-计算结果!B$21,0,1,1),B652&lt;OFFSET(B652,-计算结果!B$21,0,1,1)),"买",IF(AND(H652&lt;OFFSET(H652,-计算结果!B$21,0,1,1),B652&gt;OFFSET(B652,-计算结果!B$21,0,1,1)),"卖",J651)),IF(计算结果!B$22=3,IF(AND(I652&gt;0,OFFSET(I652,-计算结果!B$21,0,1,1)&lt;0),"买",IF(AND(I652&lt;0,OFFSET(I652,-计算结果!B$21,0,1,1)&gt;0),"卖",J651)),""))),"买")</f>
        <v>卖</v>
      </c>
      <c r="K652" s="4" t="str">
        <f t="shared" ca="1" si="54"/>
        <v/>
      </c>
      <c r="L652" s="3">
        <f ca="1">IF(J651="买",B652/B651-1,0)-IF(K652=1,计算结果!B$17,0)</f>
        <v>0</v>
      </c>
      <c r="M652" s="2">
        <f t="shared" ca="1" si="53"/>
        <v>3.5422321979107885</v>
      </c>
      <c r="N652" s="3">
        <f ca="1">1-M652/MAX(M$2:M652)</f>
        <v>3.6245772337962445E-2</v>
      </c>
      <c r="P652" s="2"/>
    </row>
    <row r="653" spans="1:16" x14ac:dyDescent="0.15">
      <c r="A653" s="1">
        <v>39336</v>
      </c>
      <c r="B653" s="2">
        <v>5124.09</v>
      </c>
      <c r="C653" s="3">
        <f t="shared" si="51"/>
        <v>-4.7074510620729648E-2</v>
      </c>
      <c r="D653" s="3">
        <f>1-B653/MAX(B$2:B653)</f>
        <v>5.4451142887194881E-2</v>
      </c>
      <c r="E653" s="4">
        <f>E652*(计算结果!B$18-1)/(计算结果!B$18+1)+B653*2/(计算结果!B$18+1)</f>
        <v>5243.5887219471269</v>
      </c>
      <c r="F653" s="4">
        <f>F652*(计算结果!B$19-1)/(计算结果!B$19+1)+B653*2/(计算结果!B$19+1)</f>
        <v>5038.7705809684612</v>
      </c>
      <c r="G653" s="11">
        <f t="shared" si="50"/>
        <v>204.81814097866572</v>
      </c>
      <c r="H653" s="11">
        <f>H652*(计算结果!B$20-1)/(计算结果!B$20+1)+G653*2/(计算结果!B$20+1)</f>
        <v>238.61047657498526</v>
      </c>
      <c r="I653" s="11">
        <f t="shared" si="52"/>
        <v>-67.584671192639064</v>
      </c>
      <c r="J653" s="20" t="str">
        <f ca="1">IFERROR(IF(计算结果!B$22=1,IF(AND(G653&gt;0,H653&gt;0,G653&gt;H653,OFFSET(G653,-计算结果!B$21,0,1,1)&lt;OFFSET(H653,-计算结果!B$21,0,1,1)),"买",IF(AND(G653&lt;0,H653&lt;0,OFFSET(G653,-计算结果!B$21,0,1,1)&gt;OFFSET(H653,-计算结果!B$21,0,1,1)),"卖",J652)),IF(计算结果!B$22=2,IF(AND(H653&gt;OFFSET(H653,-计算结果!B$21,0,1,1),B653&lt;OFFSET(B653,-计算结果!B$21,0,1,1)),"买",IF(AND(H653&lt;OFFSET(H653,-计算结果!B$21,0,1,1),B653&gt;OFFSET(B653,-计算结果!B$21,0,1,1)),"卖",J652)),IF(计算结果!B$22=3,IF(AND(I653&gt;0,OFFSET(I653,-计算结果!B$21,0,1,1)&lt;0),"买",IF(AND(I653&lt;0,OFFSET(I653,-计算结果!B$21,0,1,1)&gt;0),"卖",J652)),""))),"买")</f>
        <v>卖</v>
      </c>
      <c r="K653" s="4" t="str">
        <f t="shared" ca="1" si="54"/>
        <v/>
      </c>
      <c r="L653" s="3">
        <f ca="1">IF(J652="买",B653/B652-1,0)-IF(K653=1,计算结果!B$17,0)</f>
        <v>0</v>
      </c>
      <c r="M653" s="2">
        <f t="shared" ca="1" si="53"/>
        <v>3.5422321979107885</v>
      </c>
      <c r="N653" s="3">
        <f ca="1">1-M653/MAX(M$2:M653)</f>
        <v>3.6245772337962445E-2</v>
      </c>
      <c r="P653" s="2"/>
    </row>
    <row r="654" spans="1:16" x14ac:dyDescent="0.15">
      <c r="A654" s="1">
        <v>39337</v>
      </c>
      <c r="B654" s="2">
        <v>5202.8599999999997</v>
      </c>
      <c r="C654" s="3">
        <f t="shared" si="51"/>
        <v>1.5372485651110601E-2</v>
      </c>
      <c r="D654" s="3">
        <f>1-B654/MAX(B$2:B654)</f>
        <v>3.9915706648804172E-2</v>
      </c>
      <c r="E654" s="4">
        <f>E653*(计算结果!B$18-1)/(计算结果!B$18+1)+B654*2/(计算结果!B$18+1)</f>
        <v>5237.3227647244912</v>
      </c>
      <c r="F654" s="4">
        <f>F653*(计算结果!B$19-1)/(计算结果!B$19+1)+B654*2/(计算结果!B$19+1)</f>
        <v>5050.9253527485753</v>
      </c>
      <c r="G654" s="11">
        <f t="shared" si="50"/>
        <v>186.39741197591593</v>
      </c>
      <c r="H654" s="11">
        <f>H653*(计算结果!B$20-1)/(计算结果!B$20+1)+G654*2/(计算结果!B$20+1)</f>
        <v>228.16786365517137</v>
      </c>
      <c r="I654" s="11">
        <f t="shared" si="52"/>
        <v>-83.540903358510889</v>
      </c>
      <c r="J654" s="20" t="str">
        <f ca="1">IFERROR(IF(计算结果!B$22=1,IF(AND(G654&gt;0,H654&gt;0,G654&gt;H654,OFFSET(G654,-计算结果!B$21,0,1,1)&lt;OFFSET(H654,-计算结果!B$21,0,1,1)),"买",IF(AND(G654&lt;0,H654&lt;0,OFFSET(G654,-计算结果!B$21,0,1,1)&gt;OFFSET(H654,-计算结果!B$21,0,1,1)),"卖",J653)),IF(计算结果!B$22=2,IF(AND(H654&gt;OFFSET(H654,-计算结果!B$21,0,1,1),B654&lt;OFFSET(B654,-计算结果!B$21,0,1,1)),"买",IF(AND(H654&lt;OFFSET(H654,-计算结果!B$21,0,1,1),B654&gt;OFFSET(B654,-计算结果!B$21,0,1,1)),"卖",J653)),IF(计算结果!B$22=3,IF(AND(I654&gt;0,OFFSET(I654,-计算结果!B$21,0,1,1)&lt;0),"买",IF(AND(I654&lt;0,OFFSET(I654,-计算结果!B$21,0,1,1)&gt;0),"卖",J653)),""))),"买")</f>
        <v>卖</v>
      </c>
      <c r="K654" s="4" t="str">
        <f t="shared" ca="1" si="54"/>
        <v/>
      </c>
      <c r="L654" s="3">
        <f ca="1">IF(J653="买",B654/B653-1,0)-IF(K654=1,计算结果!B$17,0)</f>
        <v>0</v>
      </c>
      <c r="M654" s="2">
        <f t="shared" ca="1" si="53"/>
        <v>3.5422321979107885</v>
      </c>
      <c r="N654" s="3">
        <f ca="1">1-M654/MAX(M$2:M654)</f>
        <v>3.6245772337962445E-2</v>
      </c>
      <c r="P654" s="2"/>
    </row>
    <row r="655" spans="1:16" x14ac:dyDescent="0.15">
      <c r="A655" s="1">
        <v>39338</v>
      </c>
      <c r="B655" s="2">
        <v>5349.97</v>
      </c>
      <c r="C655" s="3">
        <f t="shared" si="51"/>
        <v>2.8274833456983339E-2</v>
      </c>
      <c r="D655" s="3">
        <f>1-B655/MAX(B$2:B655)</f>
        <v>1.2769483149633554E-2</v>
      </c>
      <c r="E655" s="4">
        <f>E654*(计算结果!B$18-1)/(计算结果!B$18+1)+B655*2/(计算结果!B$18+1)</f>
        <v>5254.6531086130308</v>
      </c>
      <c r="F655" s="4">
        <f>F654*(计算结果!B$19-1)/(计算结果!B$19+1)+B655*2/(计算结果!B$19+1)</f>
        <v>5073.0768081005326</v>
      </c>
      <c r="G655" s="11">
        <f t="shared" si="50"/>
        <v>181.57630051249816</v>
      </c>
      <c r="H655" s="11">
        <f>H654*(计算结果!B$20-1)/(计算结果!B$20+1)+G655*2/(计算结果!B$20+1)</f>
        <v>218.84955102663673</v>
      </c>
      <c r="I655" s="11">
        <f t="shared" si="52"/>
        <v>-74.546501028277135</v>
      </c>
      <c r="J655" s="20" t="str">
        <f ca="1">IFERROR(IF(计算结果!B$22=1,IF(AND(G655&gt;0,H655&gt;0,G655&gt;H655,OFFSET(G655,-计算结果!B$21,0,1,1)&lt;OFFSET(H655,-计算结果!B$21,0,1,1)),"买",IF(AND(G655&lt;0,H655&lt;0,OFFSET(G655,-计算结果!B$21,0,1,1)&gt;OFFSET(H655,-计算结果!B$21,0,1,1)),"卖",J654)),IF(计算结果!B$22=2,IF(AND(H655&gt;OFFSET(H655,-计算结果!B$21,0,1,1),B655&lt;OFFSET(B655,-计算结果!B$21,0,1,1)),"买",IF(AND(H655&lt;OFFSET(H655,-计算结果!B$21,0,1,1),B655&gt;OFFSET(B655,-计算结果!B$21,0,1,1)),"卖",J654)),IF(计算结果!B$22=3,IF(AND(I655&gt;0,OFFSET(I655,-计算结果!B$21,0,1,1)&lt;0),"买",IF(AND(I655&lt;0,OFFSET(I655,-计算结果!B$21,0,1,1)&gt;0),"卖",J654)),""))),"买")</f>
        <v>卖</v>
      </c>
      <c r="K655" s="4" t="str">
        <f t="shared" ca="1" si="54"/>
        <v/>
      </c>
      <c r="L655" s="3">
        <f ca="1">IF(J654="买",B655/B654-1,0)-IF(K655=1,计算结果!B$17,0)</f>
        <v>0</v>
      </c>
      <c r="M655" s="2">
        <f t="shared" ca="1" si="53"/>
        <v>3.5422321979107885</v>
      </c>
      <c r="N655" s="3">
        <f ca="1">1-M655/MAX(M$2:M655)</f>
        <v>3.6245772337962445E-2</v>
      </c>
      <c r="P655" s="2"/>
    </row>
    <row r="656" spans="1:16" x14ac:dyDescent="0.15">
      <c r="A656" s="1">
        <v>39339</v>
      </c>
      <c r="B656" s="2">
        <v>5397.28</v>
      </c>
      <c r="C656" s="3">
        <f t="shared" si="51"/>
        <v>8.8430402413470777E-3</v>
      </c>
      <c r="D656" s="3">
        <f>1-B656/MAX(B$2:B656)</f>
        <v>4.0393639616399524E-3</v>
      </c>
      <c r="E656" s="4">
        <f>E655*(计算结果!B$18-1)/(计算结果!B$18+1)+B656*2/(计算结果!B$18+1)</f>
        <v>5276.5957072879492</v>
      </c>
      <c r="F656" s="4">
        <f>F655*(计算结果!B$19-1)/(计算结果!B$19+1)+B656*2/(计算结果!B$19+1)</f>
        <v>5097.0918593523456</v>
      </c>
      <c r="G656" s="11">
        <f t="shared" si="50"/>
        <v>179.50384793560352</v>
      </c>
      <c r="H656" s="11">
        <f>H655*(计算结果!B$20-1)/(计算结果!B$20+1)+G656*2/(计算结果!B$20+1)</f>
        <v>210.98041040843009</v>
      </c>
      <c r="I656" s="11">
        <f t="shared" si="52"/>
        <v>-62.953124945653144</v>
      </c>
      <c r="J656" s="20" t="str">
        <f ca="1">IFERROR(IF(计算结果!B$22=1,IF(AND(G656&gt;0,H656&gt;0,G656&gt;H656,OFFSET(G656,-计算结果!B$21,0,1,1)&lt;OFFSET(H656,-计算结果!B$21,0,1,1)),"买",IF(AND(G656&lt;0,H656&lt;0,OFFSET(G656,-计算结果!B$21,0,1,1)&gt;OFFSET(H656,-计算结果!B$21,0,1,1)),"卖",J655)),IF(计算结果!B$22=2,IF(AND(H656&gt;OFFSET(H656,-计算结果!B$21,0,1,1),B656&lt;OFFSET(B656,-计算结果!B$21,0,1,1)),"买",IF(AND(H656&lt;OFFSET(H656,-计算结果!B$21,0,1,1),B656&gt;OFFSET(B656,-计算结果!B$21,0,1,1)),"卖",J655)),IF(计算结果!B$22=3,IF(AND(I656&gt;0,OFFSET(I656,-计算结果!B$21,0,1,1)&lt;0),"买",IF(AND(I656&lt;0,OFFSET(I656,-计算结果!B$21,0,1,1)&gt;0),"卖",J655)),""))),"买")</f>
        <v>卖</v>
      </c>
      <c r="K656" s="4" t="str">
        <f t="shared" ca="1" si="54"/>
        <v/>
      </c>
      <c r="L656" s="3">
        <f ca="1">IF(J655="买",B656/B655-1,0)-IF(K656=1,计算结果!B$17,0)</f>
        <v>0</v>
      </c>
      <c r="M656" s="2">
        <f t="shared" ca="1" si="53"/>
        <v>3.5422321979107885</v>
      </c>
      <c r="N656" s="3">
        <f ca="1">1-M656/MAX(M$2:M656)</f>
        <v>3.6245772337962445E-2</v>
      </c>
      <c r="P656" s="2"/>
    </row>
    <row r="657" spans="1:16" x14ac:dyDescent="0.15">
      <c r="A657" s="1">
        <v>39342</v>
      </c>
      <c r="B657" s="2">
        <v>5498.91</v>
      </c>
      <c r="C657" s="3">
        <f t="shared" si="51"/>
        <v>1.8829855038093202E-2</v>
      </c>
      <c r="D657" s="3">
        <f>1-B657/MAX(B$2:B657)</f>
        <v>0</v>
      </c>
      <c r="E657" s="4">
        <f>E656*(计算结果!B$18-1)/(计算结果!B$18+1)+B657*2/(计算结果!B$18+1)</f>
        <v>5310.7979061667256</v>
      </c>
      <c r="F657" s="4">
        <f>F656*(计算结果!B$19-1)/(计算结果!B$19+1)+B657*2/(计算结果!B$19+1)</f>
        <v>5126.8561660669866</v>
      </c>
      <c r="G657" s="11">
        <f t="shared" si="50"/>
        <v>183.94174009973904</v>
      </c>
      <c r="H657" s="11">
        <f>H656*(计算结果!B$20-1)/(计算结果!B$20+1)+G657*2/(计算结果!B$20+1)</f>
        <v>205.57267634669188</v>
      </c>
      <c r="I657" s="11">
        <f t="shared" si="52"/>
        <v>-43.261872493905685</v>
      </c>
      <c r="J657" s="20" t="str">
        <f ca="1">IFERROR(IF(计算结果!B$22=1,IF(AND(G657&gt;0,H657&gt;0,G657&gt;H657,OFFSET(G657,-计算结果!B$21,0,1,1)&lt;OFFSET(H657,-计算结果!B$21,0,1,1)),"买",IF(AND(G657&lt;0,H657&lt;0,OFFSET(G657,-计算结果!B$21,0,1,1)&gt;OFFSET(H657,-计算结果!B$21,0,1,1)),"卖",J656)),IF(计算结果!B$22=2,IF(AND(H657&gt;OFFSET(H657,-计算结果!B$21,0,1,1),B657&lt;OFFSET(B657,-计算结果!B$21,0,1,1)),"买",IF(AND(H657&lt;OFFSET(H657,-计算结果!B$21,0,1,1),B657&gt;OFFSET(B657,-计算结果!B$21,0,1,1)),"卖",J656)),IF(计算结果!B$22=3,IF(AND(I657&gt;0,OFFSET(I657,-计算结果!B$21,0,1,1)&lt;0),"买",IF(AND(I657&lt;0,OFFSET(I657,-计算结果!B$21,0,1,1)&gt;0),"卖",J656)),""))),"买")</f>
        <v>卖</v>
      </c>
      <c r="K657" s="4" t="str">
        <f t="shared" ca="1" si="54"/>
        <v/>
      </c>
      <c r="L657" s="3">
        <f ca="1">IF(J656="买",B657/B656-1,0)-IF(K657=1,计算结果!B$17,0)</f>
        <v>0</v>
      </c>
      <c r="M657" s="2">
        <f t="shared" ca="1" si="53"/>
        <v>3.5422321979107885</v>
      </c>
      <c r="N657" s="3">
        <f ca="1">1-M657/MAX(M$2:M657)</f>
        <v>3.6245772337962445E-2</v>
      </c>
      <c r="P657" s="2"/>
    </row>
    <row r="658" spans="1:16" x14ac:dyDescent="0.15">
      <c r="A658" s="1">
        <v>39343</v>
      </c>
      <c r="B658" s="2">
        <v>5476.84</v>
      </c>
      <c r="C658" s="3">
        <f t="shared" si="51"/>
        <v>-4.0135226799492552E-3</v>
      </c>
      <c r="D658" s="3">
        <f>1-B658/MAX(B$2:B658)</f>
        <v>4.0135226799492552E-3</v>
      </c>
      <c r="E658" s="4">
        <f>E657*(计算结果!B$18-1)/(计算结果!B$18+1)+B658*2/(计算结果!B$18+1)</f>
        <v>5336.3428436795375</v>
      </c>
      <c r="F658" s="4">
        <f>F657*(计算结果!B$19-1)/(计算结果!B$19+1)+B658*2/(计算结果!B$19+1)</f>
        <v>5152.7808945064698</v>
      </c>
      <c r="G658" s="11">
        <f t="shared" si="50"/>
        <v>183.56194917306766</v>
      </c>
      <c r="H658" s="11">
        <f>H657*(计算结果!B$20-1)/(计算结果!B$20+1)+G658*2/(计算结果!B$20+1)</f>
        <v>201.17053091196703</v>
      </c>
      <c r="I658" s="11">
        <f t="shared" si="52"/>
        <v>-35.217163477798749</v>
      </c>
      <c r="J658" s="20" t="str">
        <f ca="1">IFERROR(IF(计算结果!B$22=1,IF(AND(G658&gt;0,H658&gt;0,G658&gt;H658,OFFSET(G658,-计算结果!B$21,0,1,1)&lt;OFFSET(H658,-计算结果!B$21,0,1,1)),"买",IF(AND(G658&lt;0,H658&lt;0,OFFSET(G658,-计算结果!B$21,0,1,1)&gt;OFFSET(H658,-计算结果!B$21,0,1,1)),"卖",J657)),IF(计算结果!B$22=2,IF(AND(H658&gt;OFFSET(H658,-计算结果!B$21,0,1,1),B658&lt;OFFSET(B658,-计算结果!B$21,0,1,1)),"买",IF(AND(H658&lt;OFFSET(H658,-计算结果!B$21,0,1,1),B658&gt;OFFSET(B658,-计算结果!B$21,0,1,1)),"卖",J657)),IF(计算结果!B$22=3,IF(AND(I658&gt;0,OFFSET(I658,-计算结果!B$21,0,1,1)&lt;0),"买",IF(AND(I658&lt;0,OFFSET(I658,-计算结果!B$21,0,1,1)&gt;0),"卖",J657)),""))),"买")</f>
        <v>卖</v>
      </c>
      <c r="K658" s="4" t="str">
        <f t="shared" ca="1" si="54"/>
        <v/>
      </c>
      <c r="L658" s="3">
        <f ca="1">IF(J657="买",B658/B657-1,0)-IF(K658=1,计算结果!B$17,0)</f>
        <v>0</v>
      </c>
      <c r="M658" s="2">
        <f t="shared" ca="1" si="53"/>
        <v>3.5422321979107885</v>
      </c>
      <c r="N658" s="3">
        <f ca="1">1-M658/MAX(M$2:M658)</f>
        <v>3.6245772337962445E-2</v>
      </c>
      <c r="P658" s="2"/>
    </row>
    <row r="659" spans="1:16" x14ac:dyDescent="0.15">
      <c r="A659" s="1">
        <v>39344</v>
      </c>
      <c r="B659" s="2">
        <v>5419.27</v>
      </c>
      <c r="C659" s="3">
        <f t="shared" si="51"/>
        <v>-1.051153584913922E-2</v>
      </c>
      <c r="D659" s="3">
        <f>1-B659/MAX(B$2:B659)</f>
        <v>1.4482870241556811E-2</v>
      </c>
      <c r="E659" s="4">
        <f>E658*(计算结果!B$18-1)/(计算结果!B$18+1)+B659*2/(计算结果!B$18+1)</f>
        <v>5349.1008677288401</v>
      </c>
      <c r="F659" s="4">
        <f>F658*(计算结果!B$19-1)/(计算结果!B$19+1)+B659*2/(计算结果!B$19+1)</f>
        <v>5172.5208282467311</v>
      </c>
      <c r="G659" s="11">
        <f t="shared" si="50"/>
        <v>176.58003948210899</v>
      </c>
      <c r="H659" s="11">
        <f>H658*(计算结果!B$20-1)/(计算结果!B$20+1)+G659*2/(计算结果!B$20+1)</f>
        <v>196.25243262599543</v>
      </c>
      <c r="I659" s="11">
        <f t="shared" si="52"/>
        <v>-39.344786287772877</v>
      </c>
      <c r="J659" s="20" t="str">
        <f ca="1">IFERROR(IF(计算结果!B$22=1,IF(AND(G659&gt;0,H659&gt;0,G659&gt;H659,OFFSET(G659,-计算结果!B$21,0,1,1)&lt;OFFSET(H659,-计算结果!B$21,0,1,1)),"买",IF(AND(G659&lt;0,H659&lt;0,OFFSET(G659,-计算结果!B$21,0,1,1)&gt;OFFSET(H659,-计算结果!B$21,0,1,1)),"卖",J658)),IF(计算结果!B$22=2,IF(AND(H659&gt;OFFSET(H659,-计算结果!B$21,0,1,1),B659&lt;OFFSET(B659,-计算结果!B$21,0,1,1)),"买",IF(AND(H659&lt;OFFSET(H659,-计算结果!B$21,0,1,1),B659&gt;OFFSET(B659,-计算结果!B$21,0,1,1)),"卖",J658)),IF(计算结果!B$22=3,IF(AND(I659&gt;0,OFFSET(I659,-计算结果!B$21,0,1,1)&lt;0),"买",IF(AND(I659&lt;0,OFFSET(I659,-计算结果!B$21,0,1,1)&gt;0),"卖",J658)),""))),"买")</f>
        <v>卖</v>
      </c>
      <c r="K659" s="4" t="str">
        <f t="shared" ca="1" si="54"/>
        <v/>
      </c>
      <c r="L659" s="3">
        <f ca="1">IF(J658="买",B659/B658-1,0)-IF(K659=1,计算结果!B$17,0)</f>
        <v>0</v>
      </c>
      <c r="M659" s="2">
        <f t="shared" ca="1" si="53"/>
        <v>3.5422321979107885</v>
      </c>
      <c r="N659" s="3">
        <f ca="1">1-M659/MAX(M$2:M659)</f>
        <v>3.6245772337962445E-2</v>
      </c>
      <c r="P659" s="2"/>
    </row>
    <row r="660" spans="1:16" x14ac:dyDescent="0.15">
      <c r="A660" s="1">
        <v>39345</v>
      </c>
      <c r="B660" s="2">
        <v>5494.92</v>
      </c>
      <c r="C660" s="3">
        <f t="shared" si="51"/>
        <v>1.3959444722259517E-2</v>
      </c>
      <c r="D660" s="3">
        <f>1-B660/MAX(B$2:B660)</f>
        <v>7.2559834585395055E-4</v>
      </c>
      <c r="E660" s="4">
        <f>E659*(计算结果!B$18-1)/(计算结果!B$18+1)+B660*2/(计算结果!B$18+1)</f>
        <v>5371.5345803859418</v>
      </c>
      <c r="F660" s="4">
        <f>F659*(计算结果!B$19-1)/(计算结果!B$19+1)+B660*2/(计算结果!B$19+1)</f>
        <v>5196.402248376603</v>
      </c>
      <c r="G660" s="11">
        <f t="shared" si="50"/>
        <v>175.13233200933882</v>
      </c>
      <c r="H660" s="11">
        <f>H659*(计算结果!B$20-1)/(计算结果!B$20+1)+G660*2/(计算结果!B$20+1)</f>
        <v>192.02841250266411</v>
      </c>
      <c r="I660" s="11">
        <f t="shared" si="52"/>
        <v>-33.792160986650572</v>
      </c>
      <c r="J660" s="20" t="str">
        <f ca="1">IFERROR(IF(计算结果!B$22=1,IF(AND(G660&gt;0,H660&gt;0,G660&gt;H660,OFFSET(G660,-计算结果!B$21,0,1,1)&lt;OFFSET(H660,-计算结果!B$21,0,1,1)),"买",IF(AND(G660&lt;0,H660&lt;0,OFFSET(G660,-计算结果!B$21,0,1,1)&gt;OFFSET(H660,-计算结果!B$21,0,1,1)),"卖",J659)),IF(计算结果!B$22=2,IF(AND(H660&gt;OFFSET(H660,-计算结果!B$21,0,1,1),B660&lt;OFFSET(B660,-计算结果!B$21,0,1,1)),"买",IF(AND(H660&lt;OFFSET(H660,-计算结果!B$21,0,1,1),B660&gt;OFFSET(B660,-计算结果!B$21,0,1,1)),"卖",J659)),IF(计算结果!B$22=3,IF(AND(I660&gt;0,OFFSET(I660,-计算结果!B$21,0,1,1)&lt;0),"买",IF(AND(I660&lt;0,OFFSET(I660,-计算结果!B$21,0,1,1)&gt;0),"卖",J659)),""))),"买")</f>
        <v>卖</v>
      </c>
      <c r="K660" s="4" t="str">
        <f t="shared" ca="1" si="54"/>
        <v/>
      </c>
      <c r="L660" s="3">
        <f ca="1">IF(J659="买",B660/B659-1,0)-IF(K660=1,计算结果!B$17,0)</f>
        <v>0</v>
      </c>
      <c r="M660" s="2">
        <f t="shared" ca="1" si="53"/>
        <v>3.5422321979107885</v>
      </c>
      <c r="N660" s="3">
        <f ca="1">1-M660/MAX(M$2:M660)</f>
        <v>3.6245772337962445E-2</v>
      </c>
      <c r="P660" s="2"/>
    </row>
    <row r="661" spans="1:16" x14ac:dyDescent="0.15">
      <c r="A661" s="1">
        <v>39346</v>
      </c>
      <c r="B661" s="2">
        <v>5468.1</v>
      </c>
      <c r="C661" s="3">
        <f t="shared" si="51"/>
        <v>-4.880871787032337E-3</v>
      </c>
      <c r="D661" s="3">
        <f>1-B661/MAX(B$2:B661)</f>
        <v>5.6029285803912421E-3</v>
      </c>
      <c r="E661" s="4">
        <f>E660*(计算结果!B$18-1)/(计算结果!B$18+1)+B661*2/(计算结果!B$18+1)</f>
        <v>5386.3907987881048</v>
      </c>
      <c r="F661" s="4">
        <f>F660*(计算结果!B$19-1)/(计算结果!B$19+1)+B661*2/(计算结果!B$19+1)</f>
        <v>5216.5280077561147</v>
      </c>
      <c r="G661" s="11">
        <f t="shared" si="50"/>
        <v>169.86279103199013</v>
      </c>
      <c r="H661" s="11">
        <f>H660*(计算结果!B$20-1)/(计算结果!B$20+1)+G661*2/(计算结果!B$20+1)</f>
        <v>187.5952882085293</v>
      </c>
      <c r="I661" s="11">
        <f t="shared" si="52"/>
        <v>-35.464994353078339</v>
      </c>
      <c r="J661" s="20" t="str">
        <f ca="1">IFERROR(IF(计算结果!B$22=1,IF(AND(G661&gt;0,H661&gt;0,G661&gt;H661,OFFSET(G661,-计算结果!B$21,0,1,1)&lt;OFFSET(H661,-计算结果!B$21,0,1,1)),"买",IF(AND(G661&lt;0,H661&lt;0,OFFSET(G661,-计算结果!B$21,0,1,1)&gt;OFFSET(H661,-计算结果!B$21,0,1,1)),"卖",J660)),IF(计算结果!B$22=2,IF(AND(H661&gt;OFFSET(H661,-计算结果!B$21,0,1,1),B661&lt;OFFSET(B661,-计算结果!B$21,0,1,1)),"买",IF(AND(H661&lt;OFFSET(H661,-计算结果!B$21,0,1,1),B661&gt;OFFSET(B661,-计算结果!B$21,0,1,1)),"卖",J660)),IF(计算结果!B$22=3,IF(AND(I661&gt;0,OFFSET(I661,-计算结果!B$21,0,1,1)&lt;0),"买",IF(AND(I661&lt;0,OFFSET(I661,-计算结果!B$21,0,1,1)&gt;0),"卖",J660)),""))),"买")</f>
        <v>卖</v>
      </c>
      <c r="K661" s="4" t="str">
        <f t="shared" ca="1" si="54"/>
        <v/>
      </c>
      <c r="L661" s="3">
        <f ca="1">IF(J660="买",B661/B660-1,0)-IF(K661=1,计算结果!B$17,0)</f>
        <v>0</v>
      </c>
      <c r="M661" s="2">
        <f t="shared" ca="1" si="53"/>
        <v>3.5422321979107885</v>
      </c>
      <c r="N661" s="3">
        <f ca="1">1-M661/MAX(M$2:M661)</f>
        <v>3.6245772337962445E-2</v>
      </c>
      <c r="P661" s="2"/>
    </row>
    <row r="662" spans="1:16" x14ac:dyDescent="0.15">
      <c r="A662" s="1">
        <v>39349</v>
      </c>
      <c r="B662" s="2">
        <v>5513.9</v>
      </c>
      <c r="C662" s="3">
        <f t="shared" si="51"/>
        <v>8.3758526727746307E-3</v>
      </c>
      <c r="D662" s="3">
        <f>1-B662/MAX(B$2:B662)</f>
        <v>0</v>
      </c>
      <c r="E662" s="4">
        <f>E661*(计算结果!B$18-1)/(计算结果!B$18+1)+B662*2/(计算结果!B$18+1)</f>
        <v>5406.007598974551</v>
      </c>
      <c r="F662" s="4">
        <f>F661*(计算结果!B$19-1)/(计算结果!B$19+1)+B662*2/(计算结果!B$19+1)</f>
        <v>5238.5555627371432</v>
      </c>
      <c r="G662" s="11">
        <f t="shared" si="50"/>
        <v>167.45203623740781</v>
      </c>
      <c r="H662" s="11">
        <f>H661*(计算结果!B$20-1)/(计算结果!B$20+1)+G662*2/(计算结果!B$20+1)</f>
        <v>183.56663781430498</v>
      </c>
      <c r="I662" s="11">
        <f t="shared" si="52"/>
        <v>-32.229203153794344</v>
      </c>
      <c r="J662" s="20" t="str">
        <f ca="1">IFERROR(IF(计算结果!B$22=1,IF(AND(G662&gt;0,H662&gt;0,G662&gt;H662,OFFSET(G662,-计算结果!B$21,0,1,1)&lt;OFFSET(H662,-计算结果!B$21,0,1,1)),"买",IF(AND(G662&lt;0,H662&lt;0,OFFSET(G662,-计算结果!B$21,0,1,1)&gt;OFFSET(H662,-计算结果!B$21,0,1,1)),"卖",J661)),IF(计算结果!B$22=2,IF(AND(H662&gt;OFFSET(H662,-计算结果!B$21,0,1,1),B662&lt;OFFSET(B662,-计算结果!B$21,0,1,1)),"买",IF(AND(H662&lt;OFFSET(H662,-计算结果!B$21,0,1,1),B662&gt;OFFSET(B662,-计算结果!B$21,0,1,1)),"卖",J661)),IF(计算结果!B$22=3,IF(AND(I662&gt;0,OFFSET(I662,-计算结果!B$21,0,1,1)&lt;0),"买",IF(AND(I662&lt;0,OFFSET(I662,-计算结果!B$21,0,1,1)&gt;0),"卖",J661)),""))),"买")</f>
        <v>卖</v>
      </c>
      <c r="K662" s="4" t="str">
        <f t="shared" ca="1" si="54"/>
        <v/>
      </c>
      <c r="L662" s="3">
        <f ca="1">IF(J661="买",B662/B661-1,0)-IF(K662=1,计算结果!B$17,0)</f>
        <v>0</v>
      </c>
      <c r="M662" s="2">
        <f t="shared" ca="1" si="53"/>
        <v>3.5422321979107885</v>
      </c>
      <c r="N662" s="3">
        <f ca="1">1-M662/MAX(M$2:M662)</f>
        <v>3.6245772337962445E-2</v>
      </c>
      <c r="P662" s="2"/>
    </row>
    <row r="663" spans="1:16" x14ac:dyDescent="0.15">
      <c r="A663" s="1">
        <v>39350</v>
      </c>
      <c r="B663" s="2">
        <v>5454.62</v>
      </c>
      <c r="C663" s="3">
        <f t="shared" si="51"/>
        <v>-1.0751011081085893E-2</v>
      </c>
      <c r="D663" s="3">
        <f>1-B663/MAX(B$2:B663)</f>
        <v>1.0751011081085893E-2</v>
      </c>
      <c r="E663" s="4">
        <f>E662*(计算结果!B$18-1)/(计算结果!B$18+1)+B663*2/(计算结果!B$18+1)</f>
        <v>5413.4864299015426</v>
      </c>
      <c r="F663" s="4">
        <f>F662*(计算结果!B$19-1)/(计算结果!B$19+1)+B663*2/(计算结果!B$19+1)</f>
        <v>5254.5603358677254</v>
      </c>
      <c r="G663" s="11">
        <f t="shared" si="50"/>
        <v>158.92609403381721</v>
      </c>
      <c r="H663" s="11">
        <f>H662*(计算结果!B$20-1)/(计算结果!B$20+1)+G663*2/(计算结果!B$20+1)</f>
        <v>178.63852905820744</v>
      </c>
      <c r="I663" s="11">
        <f t="shared" si="52"/>
        <v>-39.424870048780463</v>
      </c>
      <c r="J663" s="20" t="str">
        <f ca="1">IFERROR(IF(计算结果!B$22=1,IF(AND(G663&gt;0,H663&gt;0,G663&gt;H663,OFFSET(G663,-计算结果!B$21,0,1,1)&lt;OFFSET(H663,-计算结果!B$21,0,1,1)),"买",IF(AND(G663&lt;0,H663&lt;0,OFFSET(G663,-计算结果!B$21,0,1,1)&gt;OFFSET(H663,-计算结果!B$21,0,1,1)),"卖",J662)),IF(计算结果!B$22=2,IF(AND(H663&gt;OFFSET(H663,-计算结果!B$21,0,1,1),B663&lt;OFFSET(B663,-计算结果!B$21,0,1,1)),"买",IF(AND(H663&lt;OFFSET(H663,-计算结果!B$21,0,1,1),B663&gt;OFFSET(B663,-计算结果!B$21,0,1,1)),"卖",J662)),IF(计算结果!B$22=3,IF(AND(I663&gt;0,OFFSET(I663,-计算结果!B$21,0,1,1)&lt;0),"买",IF(AND(I663&lt;0,OFFSET(I663,-计算结果!B$21,0,1,1)&gt;0),"卖",J662)),""))),"买")</f>
        <v>卖</v>
      </c>
      <c r="K663" s="4" t="str">
        <f t="shared" ca="1" si="54"/>
        <v/>
      </c>
      <c r="L663" s="3">
        <f ca="1">IF(J662="买",B663/B662-1,0)-IF(K663=1,计算结果!B$17,0)</f>
        <v>0</v>
      </c>
      <c r="M663" s="2">
        <f t="shared" ca="1" si="53"/>
        <v>3.5422321979107885</v>
      </c>
      <c r="N663" s="3">
        <f ca="1">1-M663/MAX(M$2:M663)</f>
        <v>3.6245772337962445E-2</v>
      </c>
      <c r="P663" s="2"/>
    </row>
    <row r="664" spans="1:16" x14ac:dyDescent="0.15">
      <c r="A664" s="1">
        <v>39351</v>
      </c>
      <c r="B664" s="2">
        <v>5361.02</v>
      </c>
      <c r="C664" s="3">
        <f t="shared" si="51"/>
        <v>-1.715976548320497E-2</v>
      </c>
      <c r="D664" s="3">
        <f>1-B664/MAX(B$2:B664)</f>
        <v>2.7726291735432174E-2</v>
      </c>
      <c r="E664" s="4">
        <f>E663*(计算结果!B$18-1)/(计算结果!B$18+1)+B664*2/(计算结果!B$18+1)</f>
        <v>5405.4146714551507</v>
      </c>
      <c r="F664" s="4">
        <f>F663*(计算结果!B$19-1)/(计算结果!B$19+1)+B664*2/(计算结果!B$19+1)</f>
        <v>5262.4462369145604</v>
      </c>
      <c r="G664" s="11">
        <f t="shared" si="50"/>
        <v>142.96843454059035</v>
      </c>
      <c r="H664" s="11">
        <f>H663*(计算结果!B$20-1)/(计算结果!B$20+1)+G664*2/(计算结果!B$20+1)</f>
        <v>171.504510154684</v>
      </c>
      <c r="I664" s="11">
        <f t="shared" si="52"/>
        <v>-57.072151228187295</v>
      </c>
      <c r="J664" s="20" t="str">
        <f ca="1">IFERROR(IF(计算结果!B$22=1,IF(AND(G664&gt;0,H664&gt;0,G664&gt;H664,OFFSET(G664,-计算结果!B$21,0,1,1)&lt;OFFSET(H664,-计算结果!B$21,0,1,1)),"买",IF(AND(G664&lt;0,H664&lt;0,OFFSET(G664,-计算结果!B$21,0,1,1)&gt;OFFSET(H664,-计算结果!B$21,0,1,1)),"卖",J663)),IF(计算结果!B$22=2,IF(AND(H664&gt;OFFSET(H664,-计算结果!B$21,0,1,1),B664&lt;OFFSET(B664,-计算结果!B$21,0,1,1)),"买",IF(AND(H664&lt;OFFSET(H664,-计算结果!B$21,0,1,1),B664&gt;OFFSET(B664,-计算结果!B$21,0,1,1)),"卖",J663)),IF(计算结果!B$22=3,IF(AND(I664&gt;0,OFFSET(I664,-计算结果!B$21,0,1,1)&lt;0),"买",IF(AND(I664&lt;0,OFFSET(I664,-计算结果!B$21,0,1,1)&gt;0),"卖",J663)),""))),"买")</f>
        <v>卖</v>
      </c>
      <c r="K664" s="4" t="str">
        <f t="shared" ca="1" si="54"/>
        <v/>
      </c>
      <c r="L664" s="3">
        <f ca="1">IF(J663="买",B664/B663-1,0)-IF(K664=1,计算结果!B$17,0)</f>
        <v>0</v>
      </c>
      <c r="M664" s="2">
        <f t="shared" ca="1" si="53"/>
        <v>3.5422321979107885</v>
      </c>
      <c r="N664" s="3">
        <f ca="1">1-M664/MAX(M$2:M664)</f>
        <v>3.6245772337962445E-2</v>
      </c>
      <c r="P664" s="2"/>
    </row>
    <row r="665" spans="1:16" x14ac:dyDescent="0.15">
      <c r="A665" s="1">
        <v>39352</v>
      </c>
      <c r="B665" s="2">
        <v>5427.66</v>
      </c>
      <c r="C665" s="3">
        <f t="shared" si="51"/>
        <v>1.2430470320946352E-2</v>
      </c>
      <c r="D665" s="3">
        <f>1-B665/MAX(B$2:B665)</f>
        <v>1.5640472261013061E-2</v>
      </c>
      <c r="E665" s="4">
        <f>E664*(计算结果!B$18-1)/(计算结果!B$18+1)+B665*2/(计算结果!B$18+1)</f>
        <v>5408.8370296928197</v>
      </c>
      <c r="F665" s="4">
        <f>F664*(计算结果!B$19-1)/(计算结果!B$19+1)+B665*2/(计算结果!B$19+1)</f>
        <v>5274.6842934394072</v>
      </c>
      <c r="G665" s="11">
        <f t="shared" si="50"/>
        <v>134.15273625341251</v>
      </c>
      <c r="H665" s="11">
        <f>H664*(计算结果!B$20-1)/(计算结果!B$20+1)+G665*2/(计算结果!B$20+1)</f>
        <v>164.0341553744297</v>
      </c>
      <c r="I665" s="11">
        <f t="shared" si="52"/>
        <v>-59.762838242034377</v>
      </c>
      <c r="J665" s="20" t="str">
        <f ca="1">IFERROR(IF(计算结果!B$22=1,IF(AND(G665&gt;0,H665&gt;0,G665&gt;H665,OFFSET(G665,-计算结果!B$21,0,1,1)&lt;OFFSET(H665,-计算结果!B$21,0,1,1)),"买",IF(AND(G665&lt;0,H665&lt;0,OFFSET(G665,-计算结果!B$21,0,1,1)&gt;OFFSET(H665,-计算结果!B$21,0,1,1)),"卖",J664)),IF(计算结果!B$22=2,IF(AND(H665&gt;OFFSET(H665,-计算结果!B$21,0,1,1),B665&lt;OFFSET(B665,-计算结果!B$21,0,1,1)),"买",IF(AND(H665&lt;OFFSET(H665,-计算结果!B$21,0,1,1),B665&gt;OFFSET(B665,-计算结果!B$21,0,1,1)),"卖",J664)),IF(计算结果!B$22=3,IF(AND(I665&gt;0,OFFSET(I665,-计算结果!B$21,0,1,1)&lt;0),"买",IF(AND(I665&lt;0,OFFSET(I665,-计算结果!B$21,0,1,1)&gt;0),"卖",J664)),""))),"买")</f>
        <v>卖</v>
      </c>
      <c r="K665" s="4" t="str">
        <f t="shared" ca="1" si="54"/>
        <v/>
      </c>
      <c r="L665" s="3">
        <f ca="1">IF(J664="买",B665/B664-1,0)-IF(K665=1,计算结果!B$17,0)</f>
        <v>0</v>
      </c>
      <c r="M665" s="2">
        <f t="shared" ca="1" si="53"/>
        <v>3.5422321979107885</v>
      </c>
      <c r="N665" s="3">
        <f ca="1">1-M665/MAX(M$2:M665)</f>
        <v>3.6245772337962445E-2</v>
      </c>
      <c r="P665" s="2"/>
    </row>
    <row r="666" spans="1:16" x14ac:dyDescent="0.15">
      <c r="A666" s="1">
        <v>39353</v>
      </c>
      <c r="B666" s="2">
        <v>5580.81</v>
      </c>
      <c r="C666" s="3">
        <f t="shared" si="51"/>
        <v>2.8216579520456531E-2</v>
      </c>
      <c r="D666" s="3">
        <f>1-B666/MAX(B$2:B666)</f>
        <v>0</v>
      </c>
      <c r="E666" s="4">
        <f>E665*(计算结果!B$18-1)/(计算结果!B$18+1)+B666*2/(计算结果!B$18+1)</f>
        <v>5435.2944097400778</v>
      </c>
      <c r="F666" s="4">
        <f>F665*(计算结果!B$19-1)/(计算结果!B$19+1)+B666*2/(计算结果!B$19+1)</f>
        <v>5297.3602717031545</v>
      </c>
      <c r="G666" s="11">
        <f t="shared" si="50"/>
        <v>137.93413803692329</v>
      </c>
      <c r="H666" s="11">
        <f>H665*(计算结果!B$20-1)/(计算结果!B$20+1)+G666*2/(计算结果!B$20+1)</f>
        <v>158.81415190692843</v>
      </c>
      <c r="I666" s="11">
        <f t="shared" si="52"/>
        <v>-41.760027740010287</v>
      </c>
      <c r="J666" s="20" t="str">
        <f ca="1">IFERROR(IF(计算结果!B$22=1,IF(AND(G666&gt;0,H666&gt;0,G666&gt;H666,OFFSET(G666,-计算结果!B$21,0,1,1)&lt;OFFSET(H666,-计算结果!B$21,0,1,1)),"买",IF(AND(G666&lt;0,H666&lt;0,OFFSET(G666,-计算结果!B$21,0,1,1)&gt;OFFSET(H666,-计算结果!B$21,0,1,1)),"卖",J665)),IF(计算结果!B$22=2,IF(AND(H666&gt;OFFSET(H666,-计算结果!B$21,0,1,1),B666&lt;OFFSET(B666,-计算结果!B$21,0,1,1)),"买",IF(AND(H666&lt;OFFSET(H666,-计算结果!B$21,0,1,1),B666&gt;OFFSET(B666,-计算结果!B$21,0,1,1)),"卖",J665)),IF(计算结果!B$22=3,IF(AND(I666&gt;0,OFFSET(I666,-计算结果!B$21,0,1,1)&lt;0),"买",IF(AND(I666&lt;0,OFFSET(I666,-计算结果!B$21,0,1,1)&gt;0),"卖",J665)),""))),"买")</f>
        <v>卖</v>
      </c>
      <c r="K666" s="4" t="str">
        <f t="shared" ca="1" si="54"/>
        <v/>
      </c>
      <c r="L666" s="3">
        <f ca="1">IF(J665="买",B666/B665-1,0)-IF(K666=1,计算结果!B$17,0)</f>
        <v>0</v>
      </c>
      <c r="M666" s="2">
        <f t="shared" ca="1" si="53"/>
        <v>3.5422321979107885</v>
      </c>
      <c r="N666" s="3">
        <f ca="1">1-M666/MAX(M$2:M666)</f>
        <v>3.6245772337962445E-2</v>
      </c>
      <c r="P666" s="2"/>
    </row>
    <row r="667" spans="1:16" x14ac:dyDescent="0.15">
      <c r="A667" s="1">
        <v>39363</v>
      </c>
      <c r="B667" s="2">
        <v>5653.14</v>
      </c>
      <c r="C667" s="3">
        <f t="shared" si="51"/>
        <v>1.2960484230783775E-2</v>
      </c>
      <c r="D667" s="3">
        <f>1-B667/MAX(B$2:B667)</f>
        <v>0</v>
      </c>
      <c r="E667" s="4">
        <f>E666*(计算结果!B$18-1)/(计算结果!B$18+1)+B667*2/(计算结果!B$18+1)</f>
        <v>5468.8091159339119</v>
      </c>
      <c r="F667" s="4">
        <f>F666*(计算结果!B$19-1)/(计算结果!B$19+1)+B667*2/(计算结果!B$19+1)</f>
        <v>5323.714325651069</v>
      </c>
      <c r="G667" s="11">
        <f t="shared" si="50"/>
        <v>145.09479028284295</v>
      </c>
      <c r="H667" s="11">
        <f>H666*(计算结果!B$20-1)/(计算结果!B$20+1)+G667*2/(计算结果!B$20+1)</f>
        <v>156.07027958211134</v>
      </c>
      <c r="I667" s="11">
        <f t="shared" si="52"/>
        <v>-21.950978598536778</v>
      </c>
      <c r="J667" s="20" t="str">
        <f ca="1">IFERROR(IF(计算结果!B$22=1,IF(AND(G667&gt;0,H667&gt;0,G667&gt;H667,OFFSET(G667,-计算结果!B$21,0,1,1)&lt;OFFSET(H667,-计算结果!B$21,0,1,1)),"买",IF(AND(G667&lt;0,H667&lt;0,OFFSET(G667,-计算结果!B$21,0,1,1)&gt;OFFSET(H667,-计算结果!B$21,0,1,1)),"卖",J666)),IF(计算结果!B$22=2,IF(AND(H667&gt;OFFSET(H667,-计算结果!B$21,0,1,1),B667&lt;OFFSET(B667,-计算结果!B$21,0,1,1)),"买",IF(AND(H667&lt;OFFSET(H667,-计算结果!B$21,0,1,1),B667&gt;OFFSET(B667,-计算结果!B$21,0,1,1)),"卖",J666)),IF(计算结果!B$22=3,IF(AND(I667&gt;0,OFFSET(I667,-计算结果!B$21,0,1,1)&lt;0),"买",IF(AND(I667&lt;0,OFFSET(I667,-计算结果!B$21,0,1,1)&gt;0),"卖",J666)),""))),"买")</f>
        <v>卖</v>
      </c>
      <c r="K667" s="4" t="str">
        <f t="shared" ca="1" si="54"/>
        <v/>
      </c>
      <c r="L667" s="3">
        <f ca="1">IF(J666="买",B667/B666-1,0)-IF(K667=1,计算结果!B$17,0)</f>
        <v>0</v>
      </c>
      <c r="M667" s="2">
        <f t="shared" ca="1" si="53"/>
        <v>3.5422321979107885</v>
      </c>
      <c r="N667" s="3">
        <f ca="1">1-M667/MAX(M$2:M667)</f>
        <v>3.6245772337962445E-2</v>
      </c>
      <c r="P667" s="2"/>
    </row>
    <row r="668" spans="1:16" x14ac:dyDescent="0.15">
      <c r="A668" s="1">
        <v>39364</v>
      </c>
      <c r="B668" s="2">
        <v>5675.93</v>
      </c>
      <c r="C668" s="3">
        <f t="shared" si="51"/>
        <v>4.0313878658586599E-3</v>
      </c>
      <c r="D668" s="3">
        <f>1-B668/MAX(B$2:B668)</f>
        <v>0</v>
      </c>
      <c r="E668" s="4">
        <f>E667*(计算结果!B$18-1)/(计算结果!B$18+1)+B668*2/(计算结果!B$18+1)</f>
        <v>5500.6738673286945</v>
      </c>
      <c r="F668" s="4">
        <f>F667*(计算结果!B$19-1)/(计算结果!B$19+1)+B668*2/(计算结果!B$19+1)</f>
        <v>5349.8043756028419</v>
      </c>
      <c r="G668" s="11">
        <f t="shared" si="50"/>
        <v>150.86949172585264</v>
      </c>
      <c r="H668" s="11">
        <f>H667*(计算结果!B$20-1)/(计算结果!B$20+1)+G668*2/(计算结果!B$20+1)</f>
        <v>155.0301220108596</v>
      </c>
      <c r="I668" s="11">
        <f t="shared" si="52"/>
        <v>-8.3212605700139193</v>
      </c>
      <c r="J668" s="20" t="str">
        <f ca="1">IFERROR(IF(计算结果!B$22=1,IF(AND(G668&gt;0,H668&gt;0,G668&gt;H668,OFFSET(G668,-计算结果!B$21,0,1,1)&lt;OFFSET(H668,-计算结果!B$21,0,1,1)),"买",IF(AND(G668&lt;0,H668&lt;0,OFFSET(G668,-计算结果!B$21,0,1,1)&gt;OFFSET(H668,-计算结果!B$21,0,1,1)),"卖",J667)),IF(计算结果!B$22=2,IF(AND(H668&gt;OFFSET(H668,-计算结果!B$21,0,1,1),B668&lt;OFFSET(B668,-计算结果!B$21,0,1,1)),"买",IF(AND(H668&lt;OFFSET(H668,-计算结果!B$21,0,1,1),B668&gt;OFFSET(B668,-计算结果!B$21,0,1,1)),"卖",J667)),IF(计算结果!B$22=3,IF(AND(I668&gt;0,OFFSET(I668,-计算结果!B$21,0,1,1)&lt;0),"买",IF(AND(I668&lt;0,OFFSET(I668,-计算结果!B$21,0,1,1)&gt;0),"卖",J667)),""))),"买")</f>
        <v>卖</v>
      </c>
      <c r="K668" s="4" t="str">
        <f t="shared" ca="1" si="54"/>
        <v/>
      </c>
      <c r="L668" s="3">
        <f ca="1">IF(J667="买",B668/B667-1,0)-IF(K668=1,计算结果!B$17,0)</f>
        <v>0</v>
      </c>
      <c r="M668" s="2">
        <f t="shared" ca="1" si="53"/>
        <v>3.5422321979107885</v>
      </c>
      <c r="N668" s="3">
        <f ca="1">1-M668/MAX(M$2:M668)</f>
        <v>3.6245772337962445E-2</v>
      </c>
      <c r="P668" s="2"/>
    </row>
    <row r="669" spans="1:16" x14ac:dyDescent="0.15">
      <c r="A669" s="1">
        <v>39365</v>
      </c>
      <c r="B669" s="2">
        <v>5685.76</v>
      </c>
      <c r="C669" s="3">
        <f t="shared" si="51"/>
        <v>1.7318747764683007E-3</v>
      </c>
      <c r="D669" s="3">
        <f>1-B669/MAX(B$2:B669)</f>
        <v>0</v>
      </c>
      <c r="E669" s="4">
        <f>E668*(计算结果!B$18-1)/(计算结果!B$18+1)+B669*2/(计算结果!B$18+1)</f>
        <v>5529.1486569704339</v>
      </c>
      <c r="F669" s="4">
        <f>F668*(计算结果!B$19-1)/(计算结果!B$19+1)+B669*2/(计算结果!B$19+1)</f>
        <v>5374.6899774100384</v>
      </c>
      <c r="G669" s="11">
        <f t="shared" si="50"/>
        <v>154.45867956039547</v>
      </c>
      <c r="H669" s="11">
        <f>H668*(计算结果!B$20-1)/(计算结果!B$20+1)+G669*2/(计算结果!B$20+1)</f>
        <v>154.91583352076677</v>
      </c>
      <c r="I669" s="11">
        <f t="shared" si="52"/>
        <v>-0.91430792074260125</v>
      </c>
      <c r="J669" s="20" t="str">
        <f ca="1">IFERROR(IF(计算结果!B$22=1,IF(AND(G669&gt;0,H669&gt;0,G669&gt;H669,OFFSET(G669,-计算结果!B$21,0,1,1)&lt;OFFSET(H669,-计算结果!B$21,0,1,1)),"买",IF(AND(G669&lt;0,H669&lt;0,OFFSET(G669,-计算结果!B$21,0,1,1)&gt;OFFSET(H669,-计算结果!B$21,0,1,1)),"卖",J668)),IF(计算结果!B$22=2,IF(AND(H669&gt;OFFSET(H669,-计算结果!B$21,0,1,1),B669&lt;OFFSET(B669,-计算结果!B$21,0,1,1)),"买",IF(AND(H669&lt;OFFSET(H669,-计算结果!B$21,0,1,1),B669&gt;OFFSET(B669,-计算结果!B$21,0,1,1)),"卖",J668)),IF(计算结果!B$22=3,IF(AND(I669&gt;0,OFFSET(I669,-计算结果!B$21,0,1,1)&lt;0),"买",IF(AND(I669&lt;0,OFFSET(I669,-计算结果!B$21,0,1,1)&gt;0),"卖",J668)),""))),"买")</f>
        <v>卖</v>
      </c>
      <c r="K669" s="4" t="str">
        <f t="shared" ca="1" si="54"/>
        <v/>
      </c>
      <c r="L669" s="3">
        <f ca="1">IF(J668="买",B669/B668-1,0)-IF(K669=1,计算结果!B$17,0)</f>
        <v>0</v>
      </c>
      <c r="M669" s="2">
        <f t="shared" ca="1" si="53"/>
        <v>3.5422321979107885</v>
      </c>
      <c r="N669" s="3">
        <f ca="1">1-M669/MAX(M$2:M669)</f>
        <v>3.6245772337962445E-2</v>
      </c>
      <c r="P669" s="2"/>
    </row>
    <row r="670" spans="1:16" x14ac:dyDescent="0.15">
      <c r="A670" s="1">
        <v>39366</v>
      </c>
      <c r="B670" s="2">
        <v>5760.08</v>
      </c>
      <c r="C670" s="3">
        <f t="shared" si="51"/>
        <v>1.3071251688428598E-2</v>
      </c>
      <c r="D670" s="3">
        <f>1-B670/MAX(B$2:B670)</f>
        <v>0</v>
      </c>
      <c r="E670" s="4">
        <f>E669*(计算结果!B$18-1)/(计算结果!B$18+1)+B670*2/(计算结果!B$18+1)</f>
        <v>5564.6765558980596</v>
      </c>
      <c r="F670" s="4">
        <f>F669*(计算结果!B$19-1)/(计算结果!B$19+1)+B670*2/(计算结果!B$19+1)</f>
        <v>5403.2373864907768</v>
      </c>
      <c r="G670" s="11">
        <f t="shared" si="50"/>
        <v>161.43916940728286</v>
      </c>
      <c r="H670" s="11">
        <f>H669*(计算结果!B$20-1)/(计算结果!B$20+1)+G670*2/(计算结果!B$20+1)</f>
        <v>156.22050069807</v>
      </c>
      <c r="I670" s="11">
        <f t="shared" si="52"/>
        <v>10.437337418425727</v>
      </c>
      <c r="J670" s="20" t="str">
        <f ca="1">IFERROR(IF(计算结果!B$22=1,IF(AND(G670&gt;0,H670&gt;0,G670&gt;H670,OFFSET(G670,-计算结果!B$21,0,1,1)&lt;OFFSET(H670,-计算结果!B$21,0,1,1)),"买",IF(AND(G670&lt;0,H670&lt;0,OFFSET(G670,-计算结果!B$21,0,1,1)&gt;OFFSET(H670,-计算结果!B$21,0,1,1)),"卖",J669)),IF(计算结果!B$22=2,IF(AND(H670&gt;OFFSET(H670,-计算结果!B$21,0,1,1),B670&lt;OFFSET(B670,-计算结果!B$21,0,1,1)),"买",IF(AND(H670&lt;OFFSET(H670,-计算结果!B$21,0,1,1),B670&gt;OFFSET(B670,-计算结果!B$21,0,1,1)),"卖",J669)),IF(计算结果!B$22=3,IF(AND(I670&gt;0,OFFSET(I670,-计算结果!B$21,0,1,1)&lt;0),"买",IF(AND(I670&lt;0,OFFSET(I670,-计算结果!B$21,0,1,1)&gt;0),"卖",J669)),""))),"买")</f>
        <v>买</v>
      </c>
      <c r="K670" s="4">
        <f t="shared" ca="1" si="54"/>
        <v>1</v>
      </c>
      <c r="L670" s="3">
        <f ca="1">IF(J669="买",B670/B669-1,0)-IF(K670=1,计算结果!B$17,0)</f>
        <v>0</v>
      </c>
      <c r="M670" s="2">
        <f t="shared" ca="1" si="53"/>
        <v>3.5422321979107885</v>
      </c>
      <c r="N670" s="3">
        <f ca="1">1-M670/MAX(M$2:M670)</f>
        <v>3.6245772337962445E-2</v>
      </c>
      <c r="P670" s="2"/>
    </row>
    <row r="671" spans="1:16" x14ac:dyDescent="0.15">
      <c r="A671" s="1">
        <v>39367</v>
      </c>
      <c r="B671" s="2">
        <v>5737.22</v>
      </c>
      <c r="C671" s="3">
        <f t="shared" si="51"/>
        <v>-3.9686948792376775E-3</v>
      </c>
      <c r="D671" s="3">
        <f>1-B671/MAX(B$2:B671)</f>
        <v>3.9686948792376775E-3</v>
      </c>
      <c r="E671" s="4">
        <f>E670*(计算结果!B$18-1)/(计算结果!B$18+1)+B671*2/(计算结果!B$18+1)</f>
        <v>5591.2217011445118</v>
      </c>
      <c r="F671" s="4">
        <f>F670*(计算结果!B$19-1)/(计算结果!B$19+1)+B671*2/(计算结果!B$19+1)</f>
        <v>5427.9768393433123</v>
      </c>
      <c r="G671" s="11">
        <f t="shared" si="50"/>
        <v>163.24486180119948</v>
      </c>
      <c r="H671" s="11">
        <f>H670*(计算结果!B$20-1)/(计算结果!B$20+1)+G671*2/(计算结果!B$20+1)</f>
        <v>157.62537291869589</v>
      </c>
      <c r="I671" s="11">
        <f t="shared" si="52"/>
        <v>11.238977765007178</v>
      </c>
      <c r="J671" s="20" t="str">
        <f ca="1">IFERROR(IF(计算结果!B$22=1,IF(AND(G671&gt;0,H671&gt;0,G671&gt;H671,OFFSET(G671,-计算结果!B$21,0,1,1)&lt;OFFSET(H671,-计算结果!B$21,0,1,1)),"买",IF(AND(G671&lt;0,H671&lt;0,OFFSET(G671,-计算结果!B$21,0,1,1)&gt;OFFSET(H671,-计算结果!B$21,0,1,1)),"卖",J670)),IF(计算结果!B$22=2,IF(AND(H671&gt;OFFSET(H671,-计算结果!B$21,0,1,1),B671&lt;OFFSET(B671,-计算结果!B$21,0,1,1)),"买",IF(AND(H671&lt;OFFSET(H671,-计算结果!B$21,0,1,1),B671&gt;OFFSET(B671,-计算结果!B$21,0,1,1)),"卖",J670)),IF(计算结果!B$22=3,IF(AND(I671&gt;0,OFFSET(I671,-计算结果!B$21,0,1,1)&lt;0),"买",IF(AND(I671&lt;0,OFFSET(I671,-计算结果!B$21,0,1,1)&gt;0),"卖",J670)),""))),"买")</f>
        <v>买</v>
      </c>
      <c r="K671" s="4" t="str">
        <f t="shared" ca="1" si="54"/>
        <v/>
      </c>
      <c r="L671" s="3">
        <f ca="1">IF(J670="买",B671/B670-1,0)-IF(K671=1,计算结果!B$17,0)</f>
        <v>-3.9686948792376775E-3</v>
      </c>
      <c r="M671" s="2">
        <f t="shared" ca="1" si="53"/>
        <v>3.5281741591258693</v>
      </c>
      <c r="N671" s="3">
        <f ca="1">1-M671/MAX(M$2:M671)</f>
        <v>4.0070618806128389E-2</v>
      </c>
      <c r="P671" s="2"/>
    </row>
    <row r="672" spans="1:16" x14ac:dyDescent="0.15">
      <c r="A672" s="1">
        <v>39370</v>
      </c>
      <c r="B672" s="2">
        <v>5821.45</v>
      </c>
      <c r="C672" s="3">
        <f t="shared" si="51"/>
        <v>1.4681326496107872E-2</v>
      </c>
      <c r="D672" s="3">
        <f>1-B672/MAX(B$2:B672)</f>
        <v>0</v>
      </c>
      <c r="E672" s="4">
        <f>E671*(计算结果!B$18-1)/(计算结果!B$18+1)+B672*2/(计算结果!B$18+1)</f>
        <v>5626.6414394299718</v>
      </c>
      <c r="F672" s="4">
        <f>F671*(计算结果!B$19-1)/(计算结果!B$19+1)+B672*2/(计算结果!B$19+1)</f>
        <v>5457.1229993919569</v>
      </c>
      <c r="G672" s="11">
        <f t="shared" si="50"/>
        <v>169.51844003801489</v>
      </c>
      <c r="H672" s="11">
        <f>H671*(计算结果!B$20-1)/(计算结果!B$20+1)+G672*2/(计算结果!B$20+1)</f>
        <v>160.0039863425597</v>
      </c>
      <c r="I672" s="11">
        <f t="shared" si="52"/>
        <v>19.028907390910376</v>
      </c>
      <c r="J672" s="20" t="str">
        <f ca="1">IFERROR(IF(计算结果!B$22=1,IF(AND(G672&gt;0,H672&gt;0,G672&gt;H672,OFFSET(G672,-计算结果!B$21,0,1,1)&lt;OFFSET(H672,-计算结果!B$21,0,1,1)),"买",IF(AND(G672&lt;0,H672&lt;0,OFFSET(G672,-计算结果!B$21,0,1,1)&gt;OFFSET(H672,-计算结果!B$21,0,1,1)),"卖",J671)),IF(计算结果!B$22=2,IF(AND(H672&gt;OFFSET(H672,-计算结果!B$21,0,1,1),B672&lt;OFFSET(B672,-计算结果!B$21,0,1,1)),"买",IF(AND(H672&lt;OFFSET(H672,-计算结果!B$21,0,1,1),B672&gt;OFFSET(B672,-计算结果!B$21,0,1,1)),"卖",J671)),IF(计算结果!B$22=3,IF(AND(I672&gt;0,OFFSET(I672,-计算结果!B$21,0,1,1)&lt;0),"买",IF(AND(I672&lt;0,OFFSET(I672,-计算结果!B$21,0,1,1)&gt;0),"卖",J671)),""))),"买")</f>
        <v>买</v>
      </c>
      <c r="K672" s="4" t="str">
        <f t="shared" ca="1" si="54"/>
        <v/>
      </c>
      <c r="L672" s="3">
        <f ca="1">IF(J671="买",B672/B671-1,0)-IF(K672=1,计算结果!B$17,0)</f>
        <v>1.4681326496107872E-2</v>
      </c>
      <c r="M672" s="2">
        <f t="shared" ca="1" si="53"/>
        <v>3.5799724358911269</v>
      </c>
      <c r="N672" s="3">
        <f ca="1">1-M672/MAX(M$2:M672)</f>
        <v>2.5977582147614475E-2</v>
      </c>
      <c r="P672" s="2"/>
    </row>
    <row r="673" spans="1:16" x14ac:dyDescent="0.15">
      <c r="A673" s="1">
        <v>39371</v>
      </c>
      <c r="B673" s="2">
        <v>5877.2</v>
      </c>
      <c r="C673" s="3">
        <f t="shared" si="51"/>
        <v>9.5766518650850507E-3</v>
      </c>
      <c r="D673" s="3">
        <f>1-B673/MAX(B$2:B673)</f>
        <v>0</v>
      </c>
      <c r="E673" s="4">
        <f>E672*(计算结果!B$18-1)/(计算结果!B$18+1)+B673*2/(计算结果!B$18+1)</f>
        <v>5665.188910286899</v>
      </c>
      <c r="F673" s="4">
        <f>F672*(计算结果!B$19-1)/(计算结果!B$19+1)+B673*2/(计算结果!B$19+1)</f>
        <v>5488.2398142518132</v>
      </c>
      <c r="G673" s="11">
        <f t="shared" si="50"/>
        <v>176.94909603508586</v>
      </c>
      <c r="H673" s="11">
        <f>H672*(计算结果!B$20-1)/(计算结果!B$20+1)+G673*2/(计算结果!B$20+1)</f>
        <v>163.39300828106491</v>
      </c>
      <c r="I673" s="11">
        <f t="shared" si="52"/>
        <v>27.112175508041901</v>
      </c>
      <c r="J673" s="20" t="str">
        <f ca="1">IFERROR(IF(计算结果!B$22=1,IF(AND(G673&gt;0,H673&gt;0,G673&gt;H673,OFFSET(G673,-计算结果!B$21,0,1,1)&lt;OFFSET(H673,-计算结果!B$21,0,1,1)),"买",IF(AND(G673&lt;0,H673&lt;0,OFFSET(G673,-计算结果!B$21,0,1,1)&gt;OFFSET(H673,-计算结果!B$21,0,1,1)),"卖",J672)),IF(计算结果!B$22=2,IF(AND(H673&gt;OFFSET(H673,-计算结果!B$21,0,1,1),B673&lt;OFFSET(B673,-计算结果!B$21,0,1,1)),"买",IF(AND(H673&lt;OFFSET(H673,-计算结果!B$21,0,1,1),B673&gt;OFFSET(B673,-计算结果!B$21,0,1,1)),"卖",J672)),IF(计算结果!B$22=3,IF(AND(I673&gt;0,OFFSET(I673,-计算结果!B$21,0,1,1)&lt;0),"买",IF(AND(I673&lt;0,OFFSET(I673,-计算结果!B$21,0,1,1)&gt;0),"卖",J672)),""))),"买")</f>
        <v>买</v>
      </c>
      <c r="K673" s="4" t="str">
        <f t="shared" ca="1" si="54"/>
        <v/>
      </c>
      <c r="L673" s="3">
        <f ca="1">IF(J672="买",B673/B672-1,0)-IF(K673=1,计算结果!B$17,0)</f>
        <v>9.5766518650850507E-3</v>
      </c>
      <c r="M673" s="2">
        <f t="shared" ca="1" si="53"/>
        <v>3.614256585596257</v>
      </c>
      <c r="N673" s="3">
        <f ca="1">1-M673/MAX(M$2:M673)</f>
        <v>1.6649708543053698E-2</v>
      </c>
      <c r="P673" s="2"/>
    </row>
    <row r="674" spans="1:16" x14ac:dyDescent="0.15">
      <c r="A674" s="1">
        <v>39372</v>
      </c>
      <c r="B674" s="2">
        <v>5824.12</v>
      </c>
      <c r="C674" s="3">
        <f t="shared" si="51"/>
        <v>-9.0315116041652654E-3</v>
      </c>
      <c r="D674" s="3">
        <f>1-B674/MAX(B$2:B674)</f>
        <v>9.0315116041652654E-3</v>
      </c>
      <c r="E674" s="4">
        <f>E673*(计算结果!B$18-1)/(计算结果!B$18+1)+B674*2/(计算结果!B$18+1)</f>
        <v>5689.6398471658376</v>
      </c>
      <c r="F674" s="4">
        <f>F673*(计算结果!B$19-1)/(计算结果!B$19+1)+B674*2/(计算结果!B$19+1)</f>
        <v>5513.1198280109375</v>
      </c>
      <c r="G674" s="11">
        <f t="shared" si="50"/>
        <v>176.52001915490018</v>
      </c>
      <c r="H674" s="11">
        <f>H673*(计算结果!B$20-1)/(计算结果!B$20+1)+G674*2/(计算结果!B$20+1)</f>
        <v>166.01841045583197</v>
      </c>
      <c r="I674" s="11">
        <f t="shared" si="52"/>
        <v>21.003217398136428</v>
      </c>
      <c r="J674" s="20" t="str">
        <f ca="1">IFERROR(IF(计算结果!B$22=1,IF(AND(G674&gt;0,H674&gt;0,G674&gt;H674,OFFSET(G674,-计算结果!B$21,0,1,1)&lt;OFFSET(H674,-计算结果!B$21,0,1,1)),"买",IF(AND(G674&lt;0,H674&lt;0,OFFSET(G674,-计算结果!B$21,0,1,1)&gt;OFFSET(H674,-计算结果!B$21,0,1,1)),"卖",J673)),IF(计算结果!B$22=2,IF(AND(H674&gt;OFFSET(H674,-计算结果!B$21,0,1,1),B674&lt;OFFSET(B674,-计算结果!B$21,0,1,1)),"买",IF(AND(H674&lt;OFFSET(H674,-计算结果!B$21,0,1,1),B674&gt;OFFSET(B674,-计算结果!B$21,0,1,1)),"卖",J673)),IF(计算结果!B$22=3,IF(AND(I674&gt;0,OFFSET(I674,-计算结果!B$21,0,1,1)&lt;0),"买",IF(AND(I674&lt;0,OFFSET(I674,-计算结果!B$21,0,1,1)&gt;0),"卖",J673)),""))),"买")</f>
        <v>买</v>
      </c>
      <c r="K674" s="4" t="str">
        <f t="shared" ca="1" si="54"/>
        <v/>
      </c>
      <c r="L674" s="3">
        <f ca="1">IF(J673="买",B674/B673-1,0)-IF(K674=1,计算结果!B$17,0)</f>
        <v>-9.0315116041652654E-3</v>
      </c>
      <c r="M674" s="2">
        <f t="shared" ca="1" si="53"/>
        <v>3.5816143853030136</v>
      </c>
      <c r="N674" s="3">
        <f ca="1">1-M674/MAX(M$2:M674)</f>
        <v>2.5530848111306348E-2</v>
      </c>
      <c r="P674" s="2"/>
    </row>
    <row r="675" spans="1:16" x14ac:dyDescent="0.15">
      <c r="A675" s="1">
        <v>39373</v>
      </c>
      <c r="B675" s="2">
        <v>5615.75</v>
      </c>
      <c r="C675" s="3">
        <f t="shared" si="51"/>
        <v>-3.5777078768981396E-2</v>
      </c>
      <c r="D675" s="3">
        <f>1-B675/MAX(B$2:B675)</f>
        <v>4.4485469271081435E-2</v>
      </c>
      <c r="E675" s="4">
        <f>E674*(计算结果!B$18-1)/(计算结果!B$18+1)+B675*2/(计算结果!B$18+1)</f>
        <v>5678.2721783710931</v>
      </c>
      <c r="F675" s="4">
        <f>F674*(计算结果!B$19-1)/(计算结果!B$19+1)+B675*2/(计算结果!B$19+1)</f>
        <v>5520.72206297309</v>
      </c>
      <c r="G675" s="11">
        <f t="shared" si="50"/>
        <v>157.55011539800307</v>
      </c>
      <c r="H675" s="11">
        <f>H674*(计算结果!B$20-1)/(计算结果!B$20+1)+G675*2/(计算结果!B$20+1)</f>
        <v>164.32475144426618</v>
      </c>
      <c r="I675" s="11">
        <f t="shared" si="52"/>
        <v>-13.549272092526223</v>
      </c>
      <c r="J675" s="20" t="str">
        <f ca="1">IFERROR(IF(计算结果!B$22=1,IF(AND(G675&gt;0,H675&gt;0,G675&gt;H675,OFFSET(G675,-计算结果!B$21,0,1,1)&lt;OFFSET(H675,-计算结果!B$21,0,1,1)),"买",IF(AND(G675&lt;0,H675&lt;0,OFFSET(G675,-计算结果!B$21,0,1,1)&gt;OFFSET(H675,-计算结果!B$21,0,1,1)),"卖",J674)),IF(计算结果!B$22=2,IF(AND(H675&gt;OFFSET(H675,-计算结果!B$21,0,1,1),B675&lt;OFFSET(B675,-计算结果!B$21,0,1,1)),"买",IF(AND(H675&lt;OFFSET(H675,-计算结果!B$21,0,1,1),B675&gt;OFFSET(B675,-计算结果!B$21,0,1,1)),"卖",J674)),IF(计算结果!B$22=3,IF(AND(I675&gt;0,OFFSET(I675,-计算结果!B$21,0,1,1)&lt;0),"买",IF(AND(I675&lt;0,OFFSET(I675,-计算结果!B$21,0,1,1)&gt;0),"卖",J674)),""))),"买")</f>
        <v>买</v>
      </c>
      <c r="K675" s="4" t="str">
        <f t="shared" ca="1" si="54"/>
        <v/>
      </c>
      <c r="L675" s="3">
        <f ca="1">IF(J674="买",B675/B674-1,0)-IF(K675=1,计算结果!B$17,0)</f>
        <v>-3.5777078768981396E-2</v>
      </c>
      <c r="M675" s="2">
        <f t="shared" ca="1" si="53"/>
        <v>3.453474685319911</v>
      </c>
      <c r="N675" s="3">
        <f ca="1">1-M675/MAX(M$2:M675)</f>
        <v>6.0394507716370671E-2</v>
      </c>
      <c r="P675" s="2"/>
    </row>
    <row r="676" spans="1:16" x14ac:dyDescent="0.15">
      <c r="A676" s="1">
        <v>39374</v>
      </c>
      <c r="B676" s="2">
        <v>5614.06</v>
      </c>
      <c r="C676" s="3">
        <f t="shared" si="51"/>
        <v>-3.0093932244124044E-4</v>
      </c>
      <c r="D676" s="3">
        <f>1-B676/MAX(B$2:B676)</f>
        <v>4.4773021166541804E-2</v>
      </c>
      <c r="E676" s="4">
        <f>E675*(计算结果!B$18-1)/(计算结果!B$18+1)+B676*2/(计算结果!B$18+1)</f>
        <v>5668.3933816986173</v>
      </c>
      <c r="F676" s="4">
        <f>F675*(计算结果!B$19-1)/(计算结果!B$19+1)+B676*2/(计算结果!B$19+1)</f>
        <v>5527.6359842343427</v>
      </c>
      <c r="G676" s="11">
        <f t="shared" si="50"/>
        <v>140.75739746427462</v>
      </c>
      <c r="H676" s="11">
        <f>H675*(计算结果!B$20-1)/(计算结果!B$20+1)+G676*2/(计算结果!B$20+1)</f>
        <v>159.61128064826786</v>
      </c>
      <c r="I676" s="11">
        <f t="shared" si="52"/>
        <v>-37.707766367986494</v>
      </c>
      <c r="J676" s="20" t="str">
        <f ca="1">IFERROR(IF(计算结果!B$22=1,IF(AND(G676&gt;0,H676&gt;0,G676&gt;H676,OFFSET(G676,-计算结果!B$21,0,1,1)&lt;OFFSET(H676,-计算结果!B$21,0,1,1)),"买",IF(AND(G676&lt;0,H676&lt;0,OFFSET(G676,-计算结果!B$21,0,1,1)&gt;OFFSET(H676,-计算结果!B$21,0,1,1)),"卖",J675)),IF(计算结果!B$22=2,IF(AND(H676&gt;OFFSET(H676,-计算结果!B$21,0,1,1),B676&lt;OFFSET(B676,-计算结果!B$21,0,1,1)),"买",IF(AND(H676&lt;OFFSET(H676,-计算结果!B$21,0,1,1),B676&gt;OFFSET(B676,-计算结果!B$21,0,1,1)),"卖",J675)),IF(计算结果!B$22=3,IF(AND(I676&gt;0,OFFSET(I676,-计算结果!B$21,0,1,1)&lt;0),"买",IF(AND(I676&lt;0,OFFSET(I676,-计算结果!B$21,0,1,1)&gt;0),"卖",J675)),""))),"买")</f>
        <v>买</v>
      </c>
      <c r="K676" s="4" t="str">
        <f t="shared" ca="1" si="54"/>
        <v/>
      </c>
      <c r="L676" s="3">
        <f ca="1">IF(J675="买",B676/B675-1,0)-IF(K676=1,计算结果!B$17,0)</f>
        <v>-3.0093932244124044E-4</v>
      </c>
      <c r="M676" s="2">
        <f t="shared" ca="1" si="53"/>
        <v>3.452435398988043</v>
      </c>
      <c r="N676" s="3">
        <f ca="1">1-M676/MAX(M$2:M676)</f>
        <v>6.0677271956580459E-2</v>
      </c>
      <c r="P676" s="2"/>
    </row>
    <row r="677" spans="1:16" x14ac:dyDescent="0.15">
      <c r="A677" s="1">
        <v>39377</v>
      </c>
      <c r="B677" s="2">
        <v>5472.68</v>
      </c>
      <c r="C677" s="3">
        <f t="shared" si="51"/>
        <v>-2.5183200749546719E-2</v>
      </c>
      <c r="D677" s="3">
        <f>1-B677/MAX(B$2:B677)</f>
        <v>6.8828693935887753E-2</v>
      </c>
      <c r="E677" s="4">
        <f>E676*(计算结果!B$18-1)/(计算结果!B$18+1)+B677*2/(计算结果!B$18+1)</f>
        <v>5638.2836306680601</v>
      </c>
      <c r="F677" s="4">
        <f>F676*(计算结果!B$19-1)/(计算结果!B$19+1)+B677*2/(计算结果!B$19+1)</f>
        <v>5523.5651705873552</v>
      </c>
      <c r="G677" s="11">
        <f t="shared" si="50"/>
        <v>114.71846008070497</v>
      </c>
      <c r="H677" s="11">
        <f>H676*(计算结果!B$20-1)/(计算结果!B$20+1)+G677*2/(计算结果!B$20+1)</f>
        <v>150.63271653475528</v>
      </c>
      <c r="I677" s="11">
        <f t="shared" si="52"/>
        <v>-71.828512908100606</v>
      </c>
      <c r="J677" s="20" t="str">
        <f ca="1">IFERROR(IF(计算结果!B$22=1,IF(AND(G677&gt;0,H677&gt;0,G677&gt;H677,OFFSET(G677,-计算结果!B$21,0,1,1)&lt;OFFSET(H677,-计算结果!B$21,0,1,1)),"买",IF(AND(G677&lt;0,H677&lt;0,OFFSET(G677,-计算结果!B$21,0,1,1)&gt;OFFSET(H677,-计算结果!B$21,0,1,1)),"卖",J676)),IF(计算结果!B$22=2,IF(AND(H677&gt;OFFSET(H677,-计算结果!B$21,0,1,1),B677&lt;OFFSET(B677,-计算结果!B$21,0,1,1)),"买",IF(AND(H677&lt;OFFSET(H677,-计算结果!B$21,0,1,1),B677&gt;OFFSET(B677,-计算结果!B$21,0,1,1)),"卖",J676)),IF(计算结果!B$22=3,IF(AND(I677&gt;0,OFFSET(I677,-计算结果!B$21,0,1,1)&lt;0),"买",IF(AND(I677&lt;0,OFFSET(I677,-计算结果!B$21,0,1,1)&gt;0),"卖",J676)),""))),"买")</f>
        <v>买</v>
      </c>
      <c r="K677" s="4" t="str">
        <f t="shared" ca="1" si="54"/>
        <v/>
      </c>
      <c r="L677" s="3">
        <f ca="1">IF(J676="买",B677/B676-1,0)-IF(K677=1,计算结果!B$17,0)</f>
        <v>-2.5183200749546719E-2</v>
      </c>
      <c r="M677" s="2">
        <f t="shared" ca="1" si="53"/>
        <v>3.3654920252604859</v>
      </c>
      <c r="N677" s="3">
        <f ca="1">1-M677/MAX(M$2:M677)</f>
        <v>8.433242478550973E-2</v>
      </c>
      <c r="P677" s="2"/>
    </row>
    <row r="678" spans="1:16" x14ac:dyDescent="0.15">
      <c r="A678" s="1">
        <v>39378</v>
      </c>
      <c r="B678" s="2">
        <v>5540.09</v>
      </c>
      <c r="C678" s="3">
        <f t="shared" si="51"/>
        <v>1.2317548257891886E-2</v>
      </c>
      <c r="D678" s="3">
        <f>1-B678/MAX(B$2:B678)</f>
        <v>5.7358946437078839E-2</v>
      </c>
      <c r="E678" s="4">
        <f>E677*(计算结果!B$18-1)/(计算结果!B$18+1)+B678*2/(计算结果!B$18+1)</f>
        <v>5623.176918257589</v>
      </c>
      <c r="F678" s="4">
        <f>F677*(计算结果!B$19-1)/(计算结果!B$19+1)+B678*2/(计算结果!B$19+1)</f>
        <v>5524.7892320253277</v>
      </c>
      <c r="G678" s="11">
        <f t="shared" si="50"/>
        <v>98.387686232261331</v>
      </c>
      <c r="H678" s="11">
        <f>H677*(计算结果!B$20-1)/(计算结果!B$20+1)+G678*2/(计算结果!B$20+1)</f>
        <v>140.18371047425649</v>
      </c>
      <c r="I678" s="11">
        <f t="shared" si="52"/>
        <v>-83.592048483990311</v>
      </c>
      <c r="J678" s="20" t="str">
        <f ca="1">IFERROR(IF(计算结果!B$22=1,IF(AND(G678&gt;0,H678&gt;0,G678&gt;H678,OFFSET(G678,-计算结果!B$21,0,1,1)&lt;OFFSET(H678,-计算结果!B$21,0,1,1)),"买",IF(AND(G678&lt;0,H678&lt;0,OFFSET(G678,-计算结果!B$21,0,1,1)&gt;OFFSET(H678,-计算结果!B$21,0,1,1)),"卖",J677)),IF(计算结果!B$22=2,IF(AND(H678&gt;OFFSET(H678,-计算结果!B$21,0,1,1),B678&lt;OFFSET(B678,-计算结果!B$21,0,1,1)),"买",IF(AND(H678&lt;OFFSET(H678,-计算结果!B$21,0,1,1),B678&gt;OFFSET(B678,-计算结果!B$21,0,1,1)),"卖",J677)),IF(计算结果!B$22=3,IF(AND(I678&gt;0,OFFSET(I678,-计算结果!B$21,0,1,1)&lt;0),"买",IF(AND(I678&lt;0,OFFSET(I678,-计算结果!B$21,0,1,1)&gt;0),"卖",J677)),""))),"买")</f>
        <v>买</v>
      </c>
      <c r="K678" s="4" t="str">
        <f t="shared" ca="1" si="54"/>
        <v/>
      </c>
      <c r="L678" s="3">
        <f ca="1">IF(J677="买",B678/B677-1,0)-IF(K678=1,计算结果!B$17,0)</f>
        <v>1.2317548257891886E-2</v>
      </c>
      <c r="M678" s="2">
        <f t="shared" ca="1" si="53"/>
        <v>3.4069466356931821</v>
      </c>
      <c r="N678" s="3">
        <f ca="1">1-M678/MAX(M$2:M678)</f>
        <v>7.3053645239618437E-2</v>
      </c>
      <c r="P678" s="2"/>
    </row>
    <row r="679" spans="1:16" x14ac:dyDescent="0.15">
      <c r="A679" s="1">
        <v>39379</v>
      </c>
      <c r="B679" s="2">
        <v>5588.01</v>
      </c>
      <c r="C679" s="3">
        <f t="shared" si="51"/>
        <v>8.6496789763343962E-3</v>
      </c>
      <c r="D679" s="3">
        <f>1-B679/MAX(B$2:B679)</f>
        <v>4.9205403933845981E-2</v>
      </c>
      <c r="E679" s="4">
        <f>E678*(计算结果!B$18-1)/(计算结果!B$18+1)+B679*2/(计算结果!B$18+1)</f>
        <v>5617.7666231410367</v>
      </c>
      <c r="F679" s="4">
        <f>F678*(计算结果!B$19-1)/(计算结果!B$19+1)+B679*2/(计算结果!B$19+1)</f>
        <v>5529.4722518753033</v>
      </c>
      <c r="G679" s="11">
        <f t="shared" si="50"/>
        <v>88.294371265733389</v>
      </c>
      <c r="H679" s="11">
        <f>H678*(计算结果!B$20-1)/(计算结果!B$20+1)+G679*2/(计算结果!B$20+1)</f>
        <v>129.80584263255187</v>
      </c>
      <c r="I679" s="11">
        <f t="shared" si="52"/>
        <v>-83.022942733636967</v>
      </c>
      <c r="J679" s="20" t="str">
        <f ca="1">IFERROR(IF(计算结果!B$22=1,IF(AND(G679&gt;0,H679&gt;0,G679&gt;H679,OFFSET(G679,-计算结果!B$21,0,1,1)&lt;OFFSET(H679,-计算结果!B$21,0,1,1)),"买",IF(AND(G679&lt;0,H679&lt;0,OFFSET(G679,-计算结果!B$21,0,1,1)&gt;OFFSET(H679,-计算结果!B$21,0,1,1)),"卖",J678)),IF(计算结果!B$22=2,IF(AND(H679&gt;OFFSET(H679,-计算结果!B$21,0,1,1),B679&lt;OFFSET(B679,-计算结果!B$21,0,1,1)),"买",IF(AND(H679&lt;OFFSET(H679,-计算结果!B$21,0,1,1),B679&gt;OFFSET(B679,-计算结果!B$21,0,1,1)),"卖",J678)),IF(计算结果!B$22=3,IF(AND(I679&gt;0,OFFSET(I679,-计算结果!B$21,0,1,1)&lt;0),"买",IF(AND(I679&lt;0,OFFSET(I679,-计算结果!B$21,0,1,1)&gt;0),"卖",J678)),""))),"买")</f>
        <v>买</v>
      </c>
      <c r="K679" s="4" t="str">
        <f t="shared" ca="1" si="54"/>
        <v/>
      </c>
      <c r="L679" s="3">
        <f ca="1">IF(J678="买",B679/B678-1,0)-IF(K679=1,计算结果!B$17,0)</f>
        <v>8.6496789763343962E-3</v>
      </c>
      <c r="M679" s="2">
        <f t="shared" ca="1" si="53"/>
        <v>3.4364156303814308</v>
      </c>
      <c r="N679" s="3">
        <f ca="1">1-M679/MAX(M$2:M679)</f>
        <v>6.5035856842657669E-2</v>
      </c>
      <c r="P679" s="2"/>
    </row>
    <row r="680" spans="1:16" x14ac:dyDescent="0.15">
      <c r="A680" s="1">
        <v>39380</v>
      </c>
      <c r="B680" s="2">
        <v>5333.79</v>
      </c>
      <c r="C680" s="3">
        <f t="shared" si="51"/>
        <v>-4.5493834119838761E-2</v>
      </c>
      <c r="D680" s="3">
        <f>1-B680/MAX(B$2:B680)</f>
        <v>9.2460695569318685E-2</v>
      </c>
      <c r="E680" s="4">
        <f>E679*(计算结果!B$18-1)/(计算结果!B$18+1)+B680*2/(计算结果!B$18+1)</f>
        <v>5574.0779118885694</v>
      </c>
      <c r="F680" s="4">
        <f>F679*(计算结果!B$19-1)/(计算结果!B$19+1)+B680*2/(计算结果!B$19+1)</f>
        <v>5514.9772702549099</v>
      </c>
      <c r="G680" s="11">
        <f t="shared" si="50"/>
        <v>59.100641633659507</v>
      </c>
      <c r="H680" s="11">
        <f>H679*(计算结果!B$20-1)/(计算结果!B$20+1)+G680*2/(计算结果!B$20+1)</f>
        <v>115.6648024327734</v>
      </c>
      <c r="I680" s="11">
        <f t="shared" si="52"/>
        <v>-113.12832159822779</v>
      </c>
      <c r="J680" s="20" t="str">
        <f ca="1">IFERROR(IF(计算结果!B$22=1,IF(AND(G680&gt;0,H680&gt;0,G680&gt;H680,OFFSET(G680,-计算结果!B$21,0,1,1)&lt;OFFSET(H680,-计算结果!B$21,0,1,1)),"买",IF(AND(G680&lt;0,H680&lt;0,OFFSET(G680,-计算结果!B$21,0,1,1)&gt;OFFSET(H680,-计算结果!B$21,0,1,1)),"卖",J679)),IF(计算结果!B$22=2,IF(AND(H680&gt;OFFSET(H680,-计算结果!B$21,0,1,1),B680&lt;OFFSET(B680,-计算结果!B$21,0,1,1)),"买",IF(AND(H680&lt;OFFSET(H680,-计算结果!B$21,0,1,1),B680&gt;OFFSET(B680,-计算结果!B$21,0,1,1)),"卖",J679)),IF(计算结果!B$22=3,IF(AND(I680&gt;0,OFFSET(I680,-计算结果!B$21,0,1,1)&lt;0),"买",IF(AND(I680&lt;0,OFFSET(I680,-计算结果!B$21,0,1,1)&gt;0),"卖",J679)),""))),"买")</f>
        <v>卖</v>
      </c>
      <c r="K680" s="4">
        <f t="shared" ca="1" si="54"/>
        <v>1</v>
      </c>
      <c r="L680" s="3">
        <f ca="1">IF(J679="买",B680/B679-1,0)-IF(K680=1,计算结果!B$17,0)</f>
        <v>-4.5493834119838761E-2</v>
      </c>
      <c r="M680" s="2">
        <f t="shared" ca="1" si="53"/>
        <v>3.2800799077260367</v>
      </c>
      <c r="N680" s="3">
        <f ca="1">1-M680/MAX(M$2:M680)</f>
        <v>0.10757096047945502</v>
      </c>
      <c r="P680" s="2"/>
    </row>
    <row r="681" spans="1:16" x14ac:dyDescent="0.15">
      <c r="A681" s="1">
        <v>39381</v>
      </c>
      <c r="B681" s="2">
        <v>5394.81</v>
      </c>
      <c r="C681" s="3">
        <f t="shared" si="51"/>
        <v>1.1440270426844812E-2</v>
      </c>
      <c r="D681" s="3">
        <f>1-B681/MAX(B$2:B681)</f>
        <v>8.2078200503641119E-2</v>
      </c>
      <c r="E681" s="4">
        <f>E680*(计算结果!B$18-1)/(计算结果!B$18+1)+B681*2/(计算结果!B$18+1)</f>
        <v>5546.4982331364818</v>
      </c>
      <c r="F681" s="4">
        <f>F680*(计算结果!B$19-1)/(计算结果!B$19+1)+B681*2/(计算结果!B$19+1)</f>
        <v>5506.0759909767676</v>
      </c>
      <c r="G681" s="11">
        <f t="shared" si="50"/>
        <v>40.422242159714187</v>
      </c>
      <c r="H681" s="11">
        <f>H680*(计算结果!B$20-1)/(计算结果!B$20+1)+G681*2/(计算结果!B$20+1)</f>
        <v>100.61629037816155</v>
      </c>
      <c r="I681" s="11">
        <f t="shared" si="52"/>
        <v>-120.38809643689473</v>
      </c>
      <c r="J681" s="20" t="str">
        <f ca="1">IFERROR(IF(计算结果!B$22=1,IF(AND(G681&gt;0,H681&gt;0,G681&gt;H681,OFFSET(G681,-计算结果!B$21,0,1,1)&lt;OFFSET(H681,-计算结果!B$21,0,1,1)),"买",IF(AND(G681&lt;0,H681&lt;0,OFFSET(G681,-计算结果!B$21,0,1,1)&gt;OFFSET(H681,-计算结果!B$21,0,1,1)),"卖",J680)),IF(计算结果!B$22=2,IF(AND(H681&gt;OFFSET(H681,-计算结果!B$21,0,1,1),B681&lt;OFFSET(B681,-计算结果!B$21,0,1,1)),"买",IF(AND(H681&lt;OFFSET(H681,-计算结果!B$21,0,1,1),B681&gt;OFFSET(B681,-计算结果!B$21,0,1,1)),"卖",J680)),IF(计算结果!B$22=3,IF(AND(I681&gt;0,OFFSET(I681,-计算结果!B$21,0,1,1)&lt;0),"买",IF(AND(I681&lt;0,OFFSET(I681,-计算结果!B$21,0,1,1)&gt;0),"卖",J680)),""))),"买")</f>
        <v>卖</v>
      </c>
      <c r="K681" s="4" t="str">
        <f t="shared" ca="1" si="54"/>
        <v/>
      </c>
      <c r="L681" s="3">
        <f ca="1">IF(J680="买",B681/B680-1,0)-IF(K681=1,计算结果!B$17,0)</f>
        <v>0</v>
      </c>
      <c r="M681" s="2">
        <f t="shared" ca="1" si="53"/>
        <v>3.2800799077260367</v>
      </c>
      <c r="N681" s="3">
        <f ca="1">1-M681/MAX(M$2:M681)</f>
        <v>0.10757096047945502</v>
      </c>
      <c r="P681" s="2"/>
    </row>
    <row r="682" spans="1:16" x14ac:dyDescent="0.15">
      <c r="A682" s="1">
        <v>39384</v>
      </c>
      <c r="B682" s="2">
        <v>5508.36</v>
      </c>
      <c r="C682" s="3">
        <f t="shared" si="51"/>
        <v>2.1048007251413647E-2</v>
      </c>
      <c r="D682" s="3">
        <f>1-B682/MAX(B$2:B682)</f>
        <v>6.2757775811611016E-2</v>
      </c>
      <c r="E682" s="4">
        <f>E681*(计算结果!B$18-1)/(计算结果!B$18+1)+B682*2/(计算结果!B$18+1)</f>
        <v>5540.6308126539452</v>
      </c>
      <c r="F682" s="4">
        <f>F681*(计算结果!B$19-1)/(计算结果!B$19+1)+B682*2/(计算结果!B$19+1)</f>
        <v>5506.2451768303408</v>
      </c>
      <c r="G682" s="11">
        <f t="shared" si="50"/>
        <v>34.385635823604389</v>
      </c>
      <c r="H682" s="11">
        <f>H681*(计算结果!B$20-1)/(计算结果!B$20+1)+G682*2/(计算结果!B$20+1)</f>
        <v>87.370159467250119</v>
      </c>
      <c r="I682" s="11">
        <f t="shared" si="52"/>
        <v>-105.96904728729146</v>
      </c>
      <c r="J682" s="20" t="str">
        <f ca="1">IFERROR(IF(计算结果!B$22=1,IF(AND(G682&gt;0,H682&gt;0,G682&gt;H682,OFFSET(G682,-计算结果!B$21,0,1,1)&lt;OFFSET(H682,-计算结果!B$21,0,1,1)),"买",IF(AND(G682&lt;0,H682&lt;0,OFFSET(G682,-计算结果!B$21,0,1,1)&gt;OFFSET(H682,-计算结果!B$21,0,1,1)),"卖",J681)),IF(计算结果!B$22=2,IF(AND(H682&gt;OFFSET(H682,-计算结果!B$21,0,1,1),B682&lt;OFFSET(B682,-计算结果!B$21,0,1,1)),"买",IF(AND(H682&lt;OFFSET(H682,-计算结果!B$21,0,1,1),B682&gt;OFFSET(B682,-计算结果!B$21,0,1,1)),"卖",J681)),IF(计算结果!B$22=3,IF(AND(I682&gt;0,OFFSET(I682,-计算结果!B$21,0,1,1)&lt;0),"买",IF(AND(I682&lt;0,OFFSET(I682,-计算结果!B$21,0,1,1)&gt;0),"卖",J681)),""))),"买")</f>
        <v>卖</v>
      </c>
      <c r="K682" s="4" t="str">
        <f t="shared" ca="1" si="54"/>
        <v/>
      </c>
      <c r="L682" s="3">
        <f ca="1">IF(J681="买",B682/B681-1,0)-IF(K682=1,计算结果!B$17,0)</f>
        <v>0</v>
      </c>
      <c r="M682" s="2">
        <f t="shared" ca="1" si="53"/>
        <v>3.2800799077260367</v>
      </c>
      <c r="N682" s="3">
        <f ca="1">1-M682/MAX(M$2:M682)</f>
        <v>0.10757096047945502</v>
      </c>
      <c r="P682" s="2"/>
    </row>
    <row r="683" spans="1:16" x14ac:dyDescent="0.15">
      <c r="A683" s="1">
        <v>39385</v>
      </c>
      <c r="B683" s="2">
        <v>5596.07</v>
      </c>
      <c r="C683" s="3">
        <f t="shared" si="51"/>
        <v>1.5923069661387457E-2</v>
      </c>
      <c r="D683" s="3">
        <f>1-B683/MAX(B$2:B683)</f>
        <v>4.7834002586265578E-2</v>
      </c>
      <c r="E683" s="4">
        <f>E682*(计算结果!B$18-1)/(计算结果!B$18+1)+B683*2/(计算结果!B$18+1)</f>
        <v>5549.1599183994922</v>
      </c>
      <c r="F683" s="4">
        <f>F682*(计算结果!B$19-1)/(计算结果!B$19+1)+B683*2/(计算结果!B$19+1)</f>
        <v>5512.8988674355014</v>
      </c>
      <c r="G683" s="11">
        <f t="shared" si="50"/>
        <v>36.261050963990783</v>
      </c>
      <c r="H683" s="11">
        <f>H682*(计算结果!B$20-1)/(计算结果!B$20+1)+G683*2/(计算结果!B$20+1)</f>
        <v>77.14833776659826</v>
      </c>
      <c r="I683" s="11">
        <f t="shared" si="52"/>
        <v>-81.774573605214954</v>
      </c>
      <c r="J683" s="20" t="str">
        <f ca="1">IFERROR(IF(计算结果!B$22=1,IF(AND(G683&gt;0,H683&gt;0,G683&gt;H683,OFFSET(G683,-计算结果!B$21,0,1,1)&lt;OFFSET(H683,-计算结果!B$21,0,1,1)),"买",IF(AND(G683&lt;0,H683&lt;0,OFFSET(G683,-计算结果!B$21,0,1,1)&gt;OFFSET(H683,-计算结果!B$21,0,1,1)),"卖",J682)),IF(计算结果!B$22=2,IF(AND(H683&gt;OFFSET(H683,-计算结果!B$21,0,1,1),B683&lt;OFFSET(B683,-计算结果!B$21,0,1,1)),"买",IF(AND(H683&lt;OFFSET(H683,-计算结果!B$21,0,1,1),B683&gt;OFFSET(B683,-计算结果!B$21,0,1,1)),"卖",J682)),IF(计算结果!B$22=3,IF(AND(I683&gt;0,OFFSET(I683,-计算结果!B$21,0,1,1)&lt;0),"买",IF(AND(I683&lt;0,OFFSET(I683,-计算结果!B$21,0,1,1)&gt;0),"卖",J682)),""))),"买")</f>
        <v>卖</v>
      </c>
      <c r="K683" s="4" t="str">
        <f t="shared" ca="1" si="54"/>
        <v/>
      </c>
      <c r="L683" s="3">
        <f ca="1">IF(J682="买",B683/B682-1,0)-IF(K683=1,计算结果!B$17,0)</f>
        <v>0</v>
      </c>
      <c r="M683" s="2">
        <f t="shared" ca="1" si="53"/>
        <v>3.2800799077260367</v>
      </c>
      <c r="N683" s="3">
        <f ca="1">1-M683/MAX(M$2:M683)</f>
        <v>0.10757096047945502</v>
      </c>
      <c r="P683" s="2"/>
    </row>
    <row r="684" spans="1:16" x14ac:dyDescent="0.15">
      <c r="A684" s="1">
        <v>39386</v>
      </c>
      <c r="B684" s="2">
        <v>5688.54</v>
      </c>
      <c r="C684" s="3">
        <f t="shared" si="51"/>
        <v>1.6524096374777253E-2</v>
      </c>
      <c r="D684" s="3">
        <f>1-B684/MAX(B$2:B684)</f>
        <v>3.2100319880215E-2</v>
      </c>
      <c r="E684" s="4">
        <f>E683*(计算结果!B$18-1)/(计算结果!B$18+1)+B684*2/(计算结果!B$18+1)</f>
        <v>5570.6030078764934</v>
      </c>
      <c r="F684" s="4">
        <f>F683*(计算结果!B$19-1)/(计算结果!B$19+1)+B684*2/(计算结果!B$19+1)</f>
        <v>5525.9093216995389</v>
      </c>
      <c r="G684" s="11">
        <f t="shared" si="50"/>
        <v>44.693686176954543</v>
      </c>
      <c r="H684" s="11">
        <f>H683*(计算结果!B$20-1)/(计算结果!B$20+1)+G684*2/(计算结果!B$20+1)</f>
        <v>70.657407448669517</v>
      </c>
      <c r="I684" s="11">
        <f t="shared" si="52"/>
        <v>-51.927442543429947</v>
      </c>
      <c r="J684" s="20" t="str">
        <f ca="1">IFERROR(IF(计算结果!B$22=1,IF(AND(G684&gt;0,H684&gt;0,G684&gt;H684,OFFSET(G684,-计算结果!B$21,0,1,1)&lt;OFFSET(H684,-计算结果!B$21,0,1,1)),"买",IF(AND(G684&lt;0,H684&lt;0,OFFSET(G684,-计算结果!B$21,0,1,1)&gt;OFFSET(H684,-计算结果!B$21,0,1,1)),"卖",J683)),IF(计算结果!B$22=2,IF(AND(H684&gt;OFFSET(H684,-计算结果!B$21,0,1,1),B684&lt;OFFSET(B684,-计算结果!B$21,0,1,1)),"买",IF(AND(H684&lt;OFFSET(H684,-计算结果!B$21,0,1,1),B684&gt;OFFSET(B684,-计算结果!B$21,0,1,1)),"卖",J683)),IF(计算结果!B$22=3,IF(AND(I684&gt;0,OFFSET(I684,-计算结果!B$21,0,1,1)&lt;0),"买",IF(AND(I684&lt;0,OFFSET(I684,-计算结果!B$21,0,1,1)&gt;0),"卖",J683)),""))),"买")</f>
        <v>卖</v>
      </c>
      <c r="K684" s="4" t="str">
        <f t="shared" ca="1" si="54"/>
        <v/>
      </c>
      <c r="L684" s="3">
        <f ca="1">IF(J683="买",B684/B683-1,0)-IF(K684=1,计算结果!B$17,0)</f>
        <v>0</v>
      </c>
      <c r="M684" s="2">
        <f t="shared" ca="1" si="53"/>
        <v>3.2800799077260367</v>
      </c>
      <c r="N684" s="3">
        <f ca="1">1-M684/MAX(M$2:M684)</f>
        <v>0.10757096047945502</v>
      </c>
      <c r="P684" s="2"/>
    </row>
    <row r="685" spans="1:16" x14ac:dyDescent="0.15">
      <c r="A685" s="1">
        <v>39387</v>
      </c>
      <c r="B685" s="2">
        <v>5605.23</v>
      </c>
      <c r="C685" s="3">
        <f t="shared" si="51"/>
        <v>-1.4645234102247717E-2</v>
      </c>
      <c r="D685" s="3">
        <f>1-B685/MAX(B$2:B685)</f>
        <v>4.627543728306005E-2</v>
      </c>
      <c r="E685" s="4">
        <f>E684*(计算结果!B$18-1)/(计算结果!B$18+1)+B685*2/(计算结果!B$18+1)</f>
        <v>5575.9302374339559</v>
      </c>
      <c r="F685" s="4">
        <f>F684*(计算结果!B$19-1)/(计算结果!B$19+1)+B685*2/(计算结果!B$19+1)</f>
        <v>5531.7849274995724</v>
      </c>
      <c r="G685" s="11">
        <f t="shared" si="50"/>
        <v>44.145309934383477</v>
      </c>
      <c r="H685" s="11">
        <f>H684*(计算结果!B$20-1)/(计算结果!B$20+1)+G685*2/(计算结果!B$20+1)</f>
        <v>65.354987945812312</v>
      </c>
      <c r="I685" s="11">
        <f t="shared" si="52"/>
        <v>-42.41935602285767</v>
      </c>
      <c r="J685" s="20" t="str">
        <f ca="1">IFERROR(IF(计算结果!B$22=1,IF(AND(G685&gt;0,H685&gt;0,G685&gt;H685,OFFSET(G685,-计算结果!B$21,0,1,1)&lt;OFFSET(H685,-计算结果!B$21,0,1,1)),"买",IF(AND(G685&lt;0,H685&lt;0,OFFSET(G685,-计算结果!B$21,0,1,1)&gt;OFFSET(H685,-计算结果!B$21,0,1,1)),"卖",J684)),IF(计算结果!B$22=2,IF(AND(H685&gt;OFFSET(H685,-计算结果!B$21,0,1,1),B685&lt;OFFSET(B685,-计算结果!B$21,0,1,1)),"买",IF(AND(H685&lt;OFFSET(H685,-计算结果!B$21,0,1,1),B685&gt;OFFSET(B685,-计算结果!B$21,0,1,1)),"卖",J684)),IF(计算结果!B$22=3,IF(AND(I685&gt;0,OFFSET(I685,-计算结果!B$21,0,1,1)&lt;0),"买",IF(AND(I685&lt;0,OFFSET(I685,-计算结果!B$21,0,1,1)&gt;0),"卖",J684)),""))),"买")</f>
        <v>卖</v>
      </c>
      <c r="K685" s="4" t="str">
        <f t="shared" ca="1" si="54"/>
        <v/>
      </c>
      <c r="L685" s="3">
        <f ca="1">IF(J684="买",B685/B684-1,0)-IF(K685=1,计算结果!B$17,0)</f>
        <v>0</v>
      </c>
      <c r="M685" s="2">
        <f t="shared" ca="1" si="53"/>
        <v>3.2800799077260367</v>
      </c>
      <c r="N685" s="3">
        <f ca="1">1-M685/MAX(M$2:M685)</f>
        <v>0.10757096047945502</v>
      </c>
      <c r="P685" s="2"/>
    </row>
    <row r="686" spans="1:16" x14ac:dyDescent="0.15">
      <c r="A686" s="1">
        <v>39388</v>
      </c>
      <c r="B686" s="2">
        <v>5472.93</v>
      </c>
      <c r="C686" s="3">
        <f t="shared" si="51"/>
        <v>-2.3602956524531371E-2</v>
      </c>
      <c r="D686" s="3">
        <f>1-B686/MAX(B$2:B686)</f>
        <v>6.8786156673245724E-2</v>
      </c>
      <c r="E686" s="4">
        <f>E685*(计算结果!B$18-1)/(计算结果!B$18+1)+B686*2/(计算结果!B$18+1)</f>
        <v>5560.0840470595012</v>
      </c>
      <c r="F686" s="4">
        <f>F685*(计算结果!B$19-1)/(计算结果!B$19+1)+B686*2/(计算结果!B$19+1)</f>
        <v>5527.4253032403449</v>
      </c>
      <c r="G686" s="11">
        <f t="shared" si="50"/>
        <v>32.658743819156371</v>
      </c>
      <c r="H686" s="11">
        <f>H685*(计算结果!B$20-1)/(计算结果!B$20+1)+G686*2/(计算结果!B$20+1)</f>
        <v>58.815739120481126</v>
      </c>
      <c r="I686" s="11">
        <f t="shared" si="52"/>
        <v>-52.313990602649511</v>
      </c>
      <c r="J686" s="20" t="str">
        <f ca="1">IFERROR(IF(计算结果!B$22=1,IF(AND(G686&gt;0,H686&gt;0,G686&gt;H686,OFFSET(G686,-计算结果!B$21,0,1,1)&lt;OFFSET(H686,-计算结果!B$21,0,1,1)),"买",IF(AND(G686&lt;0,H686&lt;0,OFFSET(G686,-计算结果!B$21,0,1,1)&gt;OFFSET(H686,-计算结果!B$21,0,1,1)),"卖",J685)),IF(计算结果!B$22=2,IF(AND(H686&gt;OFFSET(H686,-计算结果!B$21,0,1,1),B686&lt;OFFSET(B686,-计算结果!B$21,0,1,1)),"买",IF(AND(H686&lt;OFFSET(H686,-计算结果!B$21,0,1,1),B686&gt;OFFSET(B686,-计算结果!B$21,0,1,1)),"卖",J685)),IF(计算结果!B$22=3,IF(AND(I686&gt;0,OFFSET(I686,-计算结果!B$21,0,1,1)&lt;0),"买",IF(AND(I686&lt;0,OFFSET(I686,-计算结果!B$21,0,1,1)&gt;0),"卖",J685)),""))),"买")</f>
        <v>卖</v>
      </c>
      <c r="K686" s="4" t="str">
        <f t="shared" ca="1" si="54"/>
        <v/>
      </c>
      <c r="L686" s="3">
        <f ca="1">IF(J685="买",B686/B685-1,0)-IF(K686=1,计算结果!B$17,0)</f>
        <v>0</v>
      </c>
      <c r="M686" s="2">
        <f t="shared" ca="1" si="53"/>
        <v>3.2800799077260367</v>
      </c>
      <c r="N686" s="3">
        <f ca="1">1-M686/MAX(M$2:M686)</f>
        <v>0.10757096047945502</v>
      </c>
      <c r="P686" s="2"/>
    </row>
    <row r="687" spans="1:16" x14ac:dyDescent="0.15">
      <c r="A687" s="1">
        <v>39391</v>
      </c>
      <c r="B687" s="2">
        <v>5360.31</v>
      </c>
      <c r="C687" s="3">
        <f t="shared" si="51"/>
        <v>-2.0577643054086159E-2</v>
      </c>
      <c r="D687" s="3">
        <f>1-B687/MAX(B$2:B687)</f>
        <v>8.7948342748247366E-2</v>
      </c>
      <c r="E687" s="4">
        <f>E686*(计算结果!B$18-1)/(计算结果!B$18+1)+B687*2/(计算结果!B$18+1)</f>
        <v>5529.3495782811169</v>
      </c>
      <c r="F687" s="4">
        <f>F686*(计算结果!B$19-1)/(计算结果!B$19+1)+B687*2/(计算结果!B$19+1)</f>
        <v>5515.0463918892092</v>
      </c>
      <c r="G687" s="11">
        <f t="shared" si="50"/>
        <v>14.30318639190773</v>
      </c>
      <c r="H687" s="11">
        <f>H686*(计算结果!B$20-1)/(计算结果!B$20+1)+G687*2/(计算结果!B$20+1)</f>
        <v>49.91322857476645</v>
      </c>
      <c r="I687" s="11">
        <f t="shared" si="52"/>
        <v>-71.22008436571744</v>
      </c>
      <c r="J687" s="20" t="str">
        <f ca="1">IFERROR(IF(计算结果!B$22=1,IF(AND(G687&gt;0,H687&gt;0,G687&gt;H687,OFFSET(G687,-计算结果!B$21,0,1,1)&lt;OFFSET(H687,-计算结果!B$21,0,1,1)),"买",IF(AND(G687&lt;0,H687&lt;0,OFFSET(G687,-计算结果!B$21,0,1,1)&gt;OFFSET(H687,-计算结果!B$21,0,1,1)),"卖",J686)),IF(计算结果!B$22=2,IF(AND(H687&gt;OFFSET(H687,-计算结果!B$21,0,1,1),B687&lt;OFFSET(B687,-计算结果!B$21,0,1,1)),"买",IF(AND(H687&lt;OFFSET(H687,-计算结果!B$21,0,1,1),B687&gt;OFFSET(B687,-计算结果!B$21,0,1,1)),"卖",J686)),IF(计算结果!B$22=3,IF(AND(I687&gt;0,OFFSET(I687,-计算结果!B$21,0,1,1)&lt;0),"买",IF(AND(I687&lt;0,OFFSET(I687,-计算结果!B$21,0,1,1)&gt;0),"卖",J686)),""))),"买")</f>
        <v>卖</v>
      </c>
      <c r="K687" s="4" t="str">
        <f t="shared" ca="1" si="54"/>
        <v/>
      </c>
      <c r="L687" s="3">
        <f ca="1">IF(J686="买",B687/B686-1,0)-IF(K687=1,计算结果!B$17,0)</f>
        <v>0</v>
      </c>
      <c r="M687" s="2">
        <f t="shared" ca="1" si="53"/>
        <v>3.2800799077260367</v>
      </c>
      <c r="N687" s="3">
        <f ca="1">1-M687/MAX(M$2:M687)</f>
        <v>0.10757096047945502</v>
      </c>
      <c r="P687" s="2"/>
    </row>
    <row r="688" spans="1:16" x14ac:dyDescent="0.15">
      <c r="A688" s="1">
        <v>39392</v>
      </c>
      <c r="B688" s="2">
        <v>5317.55</v>
      </c>
      <c r="C688" s="3">
        <f t="shared" si="51"/>
        <v>-7.9771505752466165E-3</v>
      </c>
      <c r="D688" s="3">
        <f>1-B688/MAX(B$2:B688)</f>
        <v>9.5223916150547816E-2</v>
      </c>
      <c r="E688" s="4">
        <f>E687*(计算结果!B$18-1)/(计算结果!B$18+1)+B688*2/(计算结果!B$18+1)</f>
        <v>5496.7650277763296</v>
      </c>
      <c r="F688" s="4">
        <f>F687*(计算结果!B$19-1)/(计算结果!B$19+1)+B688*2/(计算结果!B$19+1)</f>
        <v>5500.417029527046</v>
      </c>
      <c r="G688" s="11">
        <f t="shared" si="50"/>
        <v>-3.6520017507164084</v>
      </c>
      <c r="H688" s="11">
        <f>H687*(计算结果!B$20-1)/(计算结果!B$20+1)+G688*2/(计算结果!B$20+1)</f>
        <v>39.200182509669872</v>
      </c>
      <c r="I688" s="11">
        <f t="shared" si="52"/>
        <v>-85.704368520772562</v>
      </c>
      <c r="J688" s="20" t="str">
        <f ca="1">IFERROR(IF(计算结果!B$22=1,IF(AND(G688&gt;0,H688&gt;0,G688&gt;H688,OFFSET(G688,-计算结果!B$21,0,1,1)&lt;OFFSET(H688,-计算结果!B$21,0,1,1)),"买",IF(AND(G688&lt;0,H688&lt;0,OFFSET(G688,-计算结果!B$21,0,1,1)&gt;OFFSET(H688,-计算结果!B$21,0,1,1)),"卖",J687)),IF(计算结果!B$22=2,IF(AND(H688&gt;OFFSET(H688,-计算结果!B$21,0,1,1),B688&lt;OFFSET(B688,-计算结果!B$21,0,1,1)),"买",IF(AND(H688&lt;OFFSET(H688,-计算结果!B$21,0,1,1),B688&gt;OFFSET(B688,-计算结果!B$21,0,1,1)),"卖",J687)),IF(计算结果!B$22=3,IF(AND(I688&gt;0,OFFSET(I688,-计算结果!B$21,0,1,1)&lt;0),"买",IF(AND(I688&lt;0,OFFSET(I688,-计算结果!B$21,0,1,1)&gt;0),"卖",J687)),""))),"买")</f>
        <v>卖</v>
      </c>
      <c r="K688" s="4" t="str">
        <f t="shared" ca="1" si="54"/>
        <v/>
      </c>
      <c r="L688" s="3">
        <f ca="1">IF(J687="买",B688/B687-1,0)-IF(K688=1,计算结果!B$17,0)</f>
        <v>0</v>
      </c>
      <c r="M688" s="2">
        <f t="shared" ca="1" si="53"/>
        <v>3.2800799077260367</v>
      </c>
      <c r="N688" s="3">
        <f ca="1">1-M688/MAX(M$2:M688)</f>
        <v>0.10757096047945502</v>
      </c>
      <c r="P688" s="2"/>
    </row>
    <row r="689" spans="1:16" x14ac:dyDescent="0.15">
      <c r="A689" s="1">
        <v>39393</v>
      </c>
      <c r="B689" s="2">
        <v>5350.63</v>
      </c>
      <c r="C689" s="3">
        <f t="shared" si="51"/>
        <v>6.2209100055476974E-3</v>
      </c>
      <c r="D689" s="3">
        <f>1-B689/MAX(B$2:B689)</f>
        <v>8.9595385557748486E-2</v>
      </c>
      <c r="E689" s="4">
        <f>E688*(计算结果!B$18-1)/(计算结果!B$18+1)+B689*2/(计算结果!B$18+1)</f>
        <v>5474.2827158107402</v>
      </c>
      <c r="F689" s="4">
        <f>F688*(计算结果!B$19-1)/(计算结果!B$19+1)+B689*2/(计算结果!B$19+1)</f>
        <v>5489.321694006524</v>
      </c>
      <c r="G689" s="11">
        <f t="shared" si="50"/>
        <v>-15.038978195783784</v>
      </c>
      <c r="H689" s="11">
        <f>H688*(计算结果!B$20-1)/(计算结果!B$20+1)+G689*2/(计算结果!B$20+1)</f>
        <v>28.352350368579142</v>
      </c>
      <c r="I689" s="11">
        <f t="shared" si="52"/>
        <v>-86.782657128725845</v>
      </c>
      <c r="J689" s="20" t="str">
        <f ca="1">IFERROR(IF(计算结果!B$22=1,IF(AND(G689&gt;0,H689&gt;0,G689&gt;H689,OFFSET(G689,-计算结果!B$21,0,1,1)&lt;OFFSET(H689,-计算结果!B$21,0,1,1)),"买",IF(AND(G689&lt;0,H689&lt;0,OFFSET(G689,-计算结果!B$21,0,1,1)&gt;OFFSET(H689,-计算结果!B$21,0,1,1)),"卖",J688)),IF(计算结果!B$22=2,IF(AND(H689&gt;OFFSET(H689,-计算结果!B$21,0,1,1),B689&lt;OFFSET(B689,-计算结果!B$21,0,1,1)),"买",IF(AND(H689&lt;OFFSET(H689,-计算结果!B$21,0,1,1),B689&gt;OFFSET(B689,-计算结果!B$21,0,1,1)),"卖",J688)),IF(计算结果!B$22=3,IF(AND(I689&gt;0,OFFSET(I689,-计算结果!B$21,0,1,1)&lt;0),"买",IF(AND(I689&lt;0,OFFSET(I689,-计算结果!B$21,0,1,1)&gt;0),"卖",J688)),""))),"买")</f>
        <v>卖</v>
      </c>
      <c r="K689" s="4" t="str">
        <f t="shared" ca="1" si="54"/>
        <v/>
      </c>
      <c r="L689" s="3">
        <f ca="1">IF(J688="买",B689/B688-1,0)-IF(K689=1,计算结果!B$17,0)</f>
        <v>0</v>
      </c>
      <c r="M689" s="2">
        <f t="shared" ca="1" si="53"/>
        <v>3.2800799077260367</v>
      </c>
      <c r="N689" s="3">
        <f ca="1">1-M689/MAX(M$2:M689)</f>
        <v>0.10757096047945502</v>
      </c>
      <c r="P689" s="2"/>
    </row>
    <row r="690" spans="1:16" x14ac:dyDescent="0.15">
      <c r="A690" s="1">
        <v>39394</v>
      </c>
      <c r="B690" s="2">
        <v>5093.67</v>
      </c>
      <c r="C690" s="3">
        <f t="shared" si="51"/>
        <v>-4.8024251349841007E-2</v>
      </c>
      <c r="D690" s="3">
        <f>1-B690/MAX(B$2:B690)</f>
        <v>0.13331688559177834</v>
      </c>
      <c r="E690" s="4">
        <f>E689*(计算结果!B$18-1)/(计算结果!B$18+1)+B690*2/(计算结果!B$18+1)</f>
        <v>5415.7269133783184</v>
      </c>
      <c r="F690" s="4">
        <f>F689*(计算结果!B$19-1)/(计算结果!B$19+1)+B690*2/(计算结果!B$19+1)</f>
        <v>5460.0141611171521</v>
      </c>
      <c r="G690" s="11">
        <f t="shared" si="50"/>
        <v>-44.287247738833685</v>
      </c>
      <c r="H690" s="11">
        <f>H689*(计算结果!B$20-1)/(计算结果!B$20+1)+G690*2/(计算结果!B$20+1)</f>
        <v>13.824430747096574</v>
      </c>
      <c r="I690" s="11">
        <f t="shared" si="52"/>
        <v>-116.22335697186051</v>
      </c>
      <c r="J690" s="20" t="str">
        <f ca="1">IFERROR(IF(计算结果!B$22=1,IF(AND(G690&gt;0,H690&gt;0,G690&gt;H690,OFFSET(G690,-计算结果!B$21,0,1,1)&lt;OFFSET(H690,-计算结果!B$21,0,1,1)),"买",IF(AND(G690&lt;0,H690&lt;0,OFFSET(G690,-计算结果!B$21,0,1,1)&gt;OFFSET(H690,-计算结果!B$21,0,1,1)),"卖",J689)),IF(计算结果!B$22=2,IF(AND(H690&gt;OFFSET(H690,-计算结果!B$21,0,1,1),B690&lt;OFFSET(B690,-计算结果!B$21,0,1,1)),"买",IF(AND(H690&lt;OFFSET(H690,-计算结果!B$21,0,1,1),B690&gt;OFFSET(B690,-计算结果!B$21,0,1,1)),"卖",J689)),IF(计算结果!B$22=3,IF(AND(I690&gt;0,OFFSET(I690,-计算结果!B$21,0,1,1)&lt;0),"买",IF(AND(I690&lt;0,OFFSET(I690,-计算结果!B$21,0,1,1)&gt;0),"卖",J689)),""))),"买")</f>
        <v>卖</v>
      </c>
      <c r="K690" s="4" t="str">
        <f t="shared" ca="1" si="54"/>
        <v/>
      </c>
      <c r="L690" s="3">
        <f ca="1">IF(J689="买",B690/B689-1,0)-IF(K690=1,计算结果!B$17,0)</f>
        <v>0</v>
      </c>
      <c r="M690" s="2">
        <f t="shared" ca="1" si="53"/>
        <v>3.2800799077260367</v>
      </c>
      <c r="N690" s="3">
        <f ca="1">1-M690/MAX(M$2:M690)</f>
        <v>0.10757096047945502</v>
      </c>
      <c r="P690" s="2"/>
    </row>
    <row r="691" spans="1:16" x14ac:dyDescent="0.15">
      <c r="A691" s="1">
        <v>39395</v>
      </c>
      <c r="B691" s="2">
        <v>5040.5200000000004</v>
      </c>
      <c r="C691" s="3">
        <f t="shared" si="51"/>
        <v>-1.0434519707794077E-2</v>
      </c>
      <c r="D691" s="3">
        <f>1-B691/MAX(B$2:B691)</f>
        <v>0.14236030762948337</v>
      </c>
      <c r="E691" s="4">
        <f>E690*(计算结果!B$18-1)/(计算结果!B$18+1)+B691*2/(计算结果!B$18+1)</f>
        <v>5358.0027728585774</v>
      </c>
      <c r="F691" s="4">
        <f>F690*(计算结果!B$19-1)/(计算结果!B$19+1)+B691*2/(计算结果!B$19+1)</f>
        <v>5428.9405195529189</v>
      </c>
      <c r="G691" s="11">
        <f t="shared" si="50"/>
        <v>-70.937746694341513</v>
      </c>
      <c r="H691" s="11">
        <f>H690*(计算结果!B$20-1)/(计算结果!B$20+1)+G691*2/(计算结果!B$20+1)</f>
        <v>-3.1280047411910434</v>
      </c>
      <c r="I691" s="11">
        <f t="shared" si="52"/>
        <v>-135.61948390630093</v>
      </c>
      <c r="J691" s="20" t="str">
        <f ca="1">IFERROR(IF(计算结果!B$22=1,IF(AND(G691&gt;0,H691&gt;0,G691&gt;H691,OFFSET(G691,-计算结果!B$21,0,1,1)&lt;OFFSET(H691,-计算结果!B$21,0,1,1)),"买",IF(AND(G691&lt;0,H691&lt;0,OFFSET(G691,-计算结果!B$21,0,1,1)&gt;OFFSET(H691,-计算结果!B$21,0,1,1)),"卖",J690)),IF(计算结果!B$22=2,IF(AND(H691&gt;OFFSET(H691,-计算结果!B$21,0,1,1),B691&lt;OFFSET(B691,-计算结果!B$21,0,1,1)),"买",IF(AND(H691&lt;OFFSET(H691,-计算结果!B$21,0,1,1),B691&gt;OFFSET(B691,-计算结果!B$21,0,1,1)),"卖",J690)),IF(计算结果!B$22=3,IF(AND(I691&gt;0,OFFSET(I691,-计算结果!B$21,0,1,1)&lt;0),"买",IF(AND(I691&lt;0,OFFSET(I691,-计算结果!B$21,0,1,1)&gt;0),"卖",J690)),""))),"买")</f>
        <v>卖</v>
      </c>
      <c r="K691" s="4" t="str">
        <f t="shared" ca="1" si="54"/>
        <v/>
      </c>
      <c r="L691" s="3">
        <f ca="1">IF(J690="买",B691/B690-1,0)-IF(K691=1,计算结果!B$17,0)</f>
        <v>0</v>
      </c>
      <c r="M691" s="2">
        <f t="shared" ca="1" si="53"/>
        <v>3.2800799077260367</v>
      </c>
      <c r="N691" s="3">
        <f ca="1">1-M691/MAX(M$2:M691)</f>
        <v>0.10757096047945502</v>
      </c>
      <c r="P691" s="2"/>
    </row>
    <row r="692" spans="1:16" x14ac:dyDescent="0.15">
      <c r="A692" s="1">
        <v>39398</v>
      </c>
      <c r="B692" s="2">
        <v>4978.25</v>
      </c>
      <c r="C692" s="3">
        <f t="shared" si="51"/>
        <v>-1.2353884123066705E-2</v>
      </c>
      <c r="D692" s="3">
        <f>1-B692/MAX(B$2:B692)</f>
        <v>0.1529554890083713</v>
      </c>
      <c r="E692" s="4">
        <f>E691*(计算结果!B$18-1)/(计算结果!B$18+1)+B692*2/(计算结果!B$18+1)</f>
        <v>5299.5792693418734</v>
      </c>
      <c r="F692" s="4">
        <f>F691*(计算结果!B$19-1)/(计算结果!B$19+1)+B692*2/(计算结果!B$19+1)</f>
        <v>5395.5560366230729</v>
      </c>
      <c r="G692" s="11">
        <f t="shared" si="50"/>
        <v>-95.9767672811995</v>
      </c>
      <c r="H692" s="11">
        <f>H691*(计算结果!B$20-1)/(计算结果!B$20+1)+G692*2/(计算结果!B$20+1)</f>
        <v>-21.697757249192733</v>
      </c>
      <c r="I692" s="11">
        <f t="shared" si="52"/>
        <v>-148.55802006401353</v>
      </c>
      <c r="J692" s="20" t="str">
        <f ca="1">IFERROR(IF(计算结果!B$22=1,IF(AND(G692&gt;0,H692&gt;0,G692&gt;H692,OFFSET(G692,-计算结果!B$21,0,1,1)&lt;OFFSET(H692,-计算结果!B$21,0,1,1)),"买",IF(AND(G692&lt;0,H692&lt;0,OFFSET(G692,-计算结果!B$21,0,1,1)&gt;OFFSET(H692,-计算结果!B$21,0,1,1)),"卖",J691)),IF(计算结果!B$22=2,IF(AND(H692&gt;OFFSET(H692,-计算结果!B$21,0,1,1),B692&lt;OFFSET(B692,-计算结果!B$21,0,1,1)),"买",IF(AND(H692&lt;OFFSET(H692,-计算结果!B$21,0,1,1),B692&gt;OFFSET(B692,-计算结果!B$21,0,1,1)),"卖",J691)),IF(计算结果!B$22=3,IF(AND(I692&gt;0,OFFSET(I692,-计算结果!B$21,0,1,1)&lt;0),"买",IF(AND(I692&lt;0,OFFSET(I692,-计算结果!B$21,0,1,1)&gt;0),"卖",J691)),""))),"买")</f>
        <v>卖</v>
      </c>
      <c r="K692" s="4" t="str">
        <f t="shared" ca="1" si="54"/>
        <v/>
      </c>
      <c r="L692" s="3">
        <f ca="1">IF(J691="买",B692/B691-1,0)-IF(K692=1,计算结果!B$17,0)</f>
        <v>0</v>
      </c>
      <c r="M692" s="2">
        <f t="shared" ca="1" si="53"/>
        <v>3.2800799077260367</v>
      </c>
      <c r="N692" s="3">
        <f ca="1">1-M692/MAX(M$2:M692)</f>
        <v>0.10757096047945502</v>
      </c>
      <c r="P692" s="2"/>
    </row>
    <row r="693" spans="1:16" x14ac:dyDescent="0.15">
      <c r="A693" s="1">
        <v>39399</v>
      </c>
      <c r="B693" s="2">
        <v>4939.24</v>
      </c>
      <c r="C693" s="3">
        <f t="shared" si="51"/>
        <v>-7.8360869783559162E-3</v>
      </c>
      <c r="D693" s="3">
        <f>1-B693/MAX(B$2:B693)</f>
        <v>0.15959300347104066</v>
      </c>
      <c r="E693" s="4">
        <f>E692*(计算结果!B$18-1)/(计算结果!B$18+1)+B693*2/(计算结果!B$18+1)</f>
        <v>5244.1424586738931</v>
      </c>
      <c r="F693" s="4">
        <f>F692*(计算结果!B$19-1)/(计算结果!B$19+1)+B693*2/(计算结果!B$19+1)</f>
        <v>5361.7548487250669</v>
      </c>
      <c r="G693" s="11">
        <f t="shared" si="50"/>
        <v>-117.61239005117386</v>
      </c>
      <c r="H693" s="11">
        <f>H692*(计算结果!B$20-1)/(计算结果!B$20+1)+G693*2/(计算结果!B$20+1)</f>
        <v>-40.880683809588959</v>
      </c>
      <c r="I693" s="11">
        <f t="shared" si="52"/>
        <v>-153.4634124831698</v>
      </c>
      <c r="J693" s="20" t="str">
        <f ca="1">IFERROR(IF(计算结果!B$22=1,IF(AND(G693&gt;0,H693&gt;0,G693&gt;H693,OFFSET(G693,-计算结果!B$21,0,1,1)&lt;OFFSET(H693,-计算结果!B$21,0,1,1)),"买",IF(AND(G693&lt;0,H693&lt;0,OFFSET(G693,-计算结果!B$21,0,1,1)&gt;OFFSET(H693,-计算结果!B$21,0,1,1)),"卖",J692)),IF(计算结果!B$22=2,IF(AND(H693&gt;OFFSET(H693,-计算结果!B$21,0,1,1),B693&lt;OFFSET(B693,-计算结果!B$21,0,1,1)),"买",IF(AND(H693&lt;OFFSET(H693,-计算结果!B$21,0,1,1),B693&gt;OFFSET(B693,-计算结果!B$21,0,1,1)),"卖",J692)),IF(计算结果!B$22=3,IF(AND(I693&gt;0,OFFSET(I693,-计算结果!B$21,0,1,1)&lt;0),"买",IF(AND(I693&lt;0,OFFSET(I693,-计算结果!B$21,0,1,1)&gt;0),"卖",J692)),""))),"买")</f>
        <v>卖</v>
      </c>
      <c r="K693" s="4" t="str">
        <f t="shared" ca="1" si="54"/>
        <v/>
      </c>
      <c r="L693" s="3">
        <f ca="1">IF(J692="买",B693/B692-1,0)-IF(K693=1,计算结果!B$17,0)</f>
        <v>0</v>
      </c>
      <c r="M693" s="2">
        <f t="shared" ca="1" si="53"/>
        <v>3.2800799077260367</v>
      </c>
      <c r="N693" s="3">
        <f ca="1">1-M693/MAX(M$2:M693)</f>
        <v>0.10757096047945502</v>
      </c>
      <c r="P693" s="2"/>
    </row>
    <row r="694" spans="1:16" x14ac:dyDescent="0.15">
      <c r="A694" s="1">
        <v>39400</v>
      </c>
      <c r="B694" s="2">
        <v>5145.8900000000003</v>
      </c>
      <c r="C694" s="3">
        <f t="shared" si="51"/>
        <v>4.1838420485742933E-2</v>
      </c>
      <c r="D694" s="3">
        <f>1-B694/MAX(B$2:B694)</f>
        <v>0.12443170217110178</v>
      </c>
      <c r="E694" s="4">
        <f>E693*(计算结果!B$18-1)/(计算结果!B$18+1)+B694*2/(计算结果!B$18+1)</f>
        <v>5229.026695800987</v>
      </c>
      <c r="F694" s="4">
        <f>F693*(计算结果!B$19-1)/(计算结果!B$19+1)+B694*2/(计算结果!B$19+1)</f>
        <v>5345.7648599306176</v>
      </c>
      <c r="G694" s="11">
        <f t="shared" si="50"/>
        <v>-116.7381641296306</v>
      </c>
      <c r="H694" s="11">
        <f>H693*(计算结果!B$20-1)/(计算结果!B$20+1)+G694*2/(计算结果!B$20+1)</f>
        <v>-56.052179873597289</v>
      </c>
      <c r="I694" s="11">
        <f t="shared" si="52"/>
        <v>-121.37196851206663</v>
      </c>
      <c r="J694" s="20" t="str">
        <f ca="1">IFERROR(IF(计算结果!B$22=1,IF(AND(G694&gt;0,H694&gt;0,G694&gt;H694,OFFSET(G694,-计算结果!B$21,0,1,1)&lt;OFFSET(H694,-计算结果!B$21,0,1,1)),"买",IF(AND(G694&lt;0,H694&lt;0,OFFSET(G694,-计算结果!B$21,0,1,1)&gt;OFFSET(H694,-计算结果!B$21,0,1,1)),"卖",J693)),IF(计算结果!B$22=2,IF(AND(H694&gt;OFFSET(H694,-计算结果!B$21,0,1,1),B694&lt;OFFSET(B694,-计算结果!B$21,0,1,1)),"买",IF(AND(H694&lt;OFFSET(H694,-计算结果!B$21,0,1,1),B694&gt;OFFSET(B694,-计算结果!B$21,0,1,1)),"卖",J693)),IF(计算结果!B$22=3,IF(AND(I694&gt;0,OFFSET(I694,-计算结果!B$21,0,1,1)&lt;0),"买",IF(AND(I694&lt;0,OFFSET(I694,-计算结果!B$21,0,1,1)&gt;0),"卖",J693)),""))),"买")</f>
        <v>卖</v>
      </c>
      <c r="K694" s="4" t="str">
        <f t="shared" ca="1" si="54"/>
        <v/>
      </c>
      <c r="L694" s="3">
        <f ca="1">IF(J693="买",B694/B693-1,0)-IF(K694=1,计算结果!B$17,0)</f>
        <v>0</v>
      </c>
      <c r="M694" s="2">
        <f t="shared" ca="1" si="53"/>
        <v>3.2800799077260367</v>
      </c>
      <c r="N694" s="3">
        <f ca="1">1-M694/MAX(M$2:M694)</f>
        <v>0.10757096047945502</v>
      </c>
      <c r="P694" s="2"/>
    </row>
    <row r="695" spans="1:16" x14ac:dyDescent="0.15">
      <c r="A695" s="1">
        <v>39401</v>
      </c>
      <c r="B695" s="2">
        <v>5081.1099999999997</v>
      </c>
      <c r="C695" s="3">
        <f t="shared" si="51"/>
        <v>-1.25886872824722E-2</v>
      </c>
      <c r="D695" s="3">
        <f>1-B695/MAX(B$2:B695)</f>
        <v>0.13545395766691626</v>
      </c>
      <c r="E695" s="4">
        <f>E694*(计算结果!B$18-1)/(计算结果!B$18+1)+B695*2/(计算结果!B$18+1)</f>
        <v>5206.2702810623741</v>
      </c>
      <c r="F695" s="4">
        <f>F694*(计算结果!B$19-1)/(计算结果!B$19+1)+B695*2/(计算结果!B$19+1)</f>
        <v>5326.1607962320541</v>
      </c>
      <c r="G695" s="11">
        <f t="shared" si="50"/>
        <v>-119.89051516967993</v>
      </c>
      <c r="H695" s="11">
        <f>H694*(计算结果!B$20-1)/(计算结果!B$20+1)+G695*2/(计算结果!B$20+1)</f>
        <v>-68.819846932813817</v>
      </c>
      <c r="I695" s="11">
        <f t="shared" si="52"/>
        <v>-102.14133647373222</v>
      </c>
      <c r="J695" s="20" t="str">
        <f ca="1">IFERROR(IF(计算结果!B$22=1,IF(AND(G695&gt;0,H695&gt;0,G695&gt;H695,OFFSET(G695,-计算结果!B$21,0,1,1)&lt;OFFSET(H695,-计算结果!B$21,0,1,1)),"买",IF(AND(G695&lt;0,H695&lt;0,OFFSET(G695,-计算结果!B$21,0,1,1)&gt;OFFSET(H695,-计算结果!B$21,0,1,1)),"卖",J694)),IF(计算结果!B$22=2,IF(AND(H695&gt;OFFSET(H695,-计算结果!B$21,0,1,1),B695&lt;OFFSET(B695,-计算结果!B$21,0,1,1)),"买",IF(AND(H695&lt;OFFSET(H695,-计算结果!B$21,0,1,1),B695&gt;OFFSET(B695,-计算结果!B$21,0,1,1)),"卖",J694)),IF(计算结果!B$22=3,IF(AND(I695&gt;0,OFFSET(I695,-计算结果!B$21,0,1,1)&lt;0),"买",IF(AND(I695&lt;0,OFFSET(I695,-计算结果!B$21,0,1,1)&gt;0),"卖",J694)),""))),"买")</f>
        <v>卖</v>
      </c>
      <c r="K695" s="4" t="str">
        <f t="shared" ca="1" si="54"/>
        <v/>
      </c>
      <c r="L695" s="3">
        <f ca="1">IF(J694="买",B695/B694-1,0)-IF(K695=1,计算结果!B$17,0)</f>
        <v>0</v>
      </c>
      <c r="M695" s="2">
        <f t="shared" ca="1" si="53"/>
        <v>3.2800799077260367</v>
      </c>
      <c r="N695" s="3">
        <f ca="1">1-M695/MAX(M$2:M695)</f>
        <v>0.10757096047945502</v>
      </c>
      <c r="P695" s="2"/>
    </row>
    <row r="696" spans="1:16" x14ac:dyDescent="0.15">
      <c r="A696" s="1">
        <v>39402</v>
      </c>
      <c r="B696" s="2">
        <v>5007.66</v>
      </c>
      <c r="C696" s="3">
        <f t="shared" si="51"/>
        <v>-1.4455502833042311E-2</v>
      </c>
      <c r="D696" s="3">
        <f>1-B696/MAX(B$2:B696)</f>
        <v>0.1479514054311577</v>
      </c>
      <c r="E696" s="4">
        <f>E695*(计算结果!B$18-1)/(计算结果!B$18+1)+B696*2/(计算结果!B$18+1)</f>
        <v>5175.714853206624</v>
      </c>
      <c r="F696" s="4">
        <f>F695*(计算结果!B$19-1)/(计算结果!B$19+1)+B696*2/(计算结果!B$19+1)</f>
        <v>5302.5681446593089</v>
      </c>
      <c r="G696" s="11">
        <f t="shared" si="50"/>
        <v>-126.85329145268497</v>
      </c>
      <c r="H696" s="11">
        <f>H695*(计算结果!B$20-1)/(计算结果!B$20+1)+G696*2/(计算结果!B$20+1)</f>
        <v>-80.426535836788048</v>
      </c>
      <c r="I696" s="11">
        <f t="shared" si="52"/>
        <v>-92.853511231793846</v>
      </c>
      <c r="J696" s="20" t="str">
        <f ca="1">IFERROR(IF(计算结果!B$22=1,IF(AND(G696&gt;0,H696&gt;0,G696&gt;H696,OFFSET(G696,-计算结果!B$21,0,1,1)&lt;OFFSET(H696,-计算结果!B$21,0,1,1)),"买",IF(AND(G696&lt;0,H696&lt;0,OFFSET(G696,-计算结果!B$21,0,1,1)&gt;OFFSET(H696,-计算结果!B$21,0,1,1)),"卖",J695)),IF(计算结果!B$22=2,IF(AND(H696&gt;OFFSET(H696,-计算结果!B$21,0,1,1),B696&lt;OFFSET(B696,-计算结果!B$21,0,1,1)),"买",IF(AND(H696&lt;OFFSET(H696,-计算结果!B$21,0,1,1),B696&gt;OFFSET(B696,-计算结果!B$21,0,1,1)),"卖",J695)),IF(计算结果!B$22=3,IF(AND(I696&gt;0,OFFSET(I696,-计算结果!B$21,0,1,1)&lt;0),"买",IF(AND(I696&lt;0,OFFSET(I696,-计算结果!B$21,0,1,1)&gt;0),"卖",J695)),""))),"买")</f>
        <v>卖</v>
      </c>
      <c r="K696" s="4" t="str">
        <f t="shared" ca="1" si="54"/>
        <v/>
      </c>
      <c r="L696" s="3">
        <f ca="1">IF(J695="买",B696/B695-1,0)-IF(K696=1,计算结果!B$17,0)</f>
        <v>0</v>
      </c>
      <c r="M696" s="2">
        <f t="shared" ca="1" si="53"/>
        <v>3.2800799077260367</v>
      </c>
      <c r="N696" s="3">
        <f ca="1">1-M696/MAX(M$2:M696)</f>
        <v>0.10757096047945502</v>
      </c>
      <c r="P696" s="2"/>
    </row>
    <row r="697" spans="1:16" x14ac:dyDescent="0.15">
      <c r="A697" s="1">
        <v>39405</v>
      </c>
      <c r="B697" s="2">
        <v>4994.42</v>
      </c>
      <c r="C697" s="3">
        <f t="shared" si="51"/>
        <v>-2.6439494694128207E-3</v>
      </c>
      <c r="D697" s="3">
        <f>1-B697/MAX(B$2:B697)</f>
        <v>0.15020417886068194</v>
      </c>
      <c r="E697" s="4">
        <f>E696*(计算结果!B$18-1)/(计算结果!B$18+1)+B697*2/(计算结果!B$18+1)</f>
        <v>5147.8233373286821</v>
      </c>
      <c r="F697" s="4">
        <f>F696*(计算结果!B$19-1)/(计算结果!B$19+1)+B697*2/(计算结果!B$19+1)</f>
        <v>5279.7423561660271</v>
      </c>
      <c r="G697" s="11">
        <f t="shared" si="50"/>
        <v>-131.91901883734499</v>
      </c>
      <c r="H697" s="11">
        <f>H696*(计算结果!B$20-1)/(计算结果!B$20+1)+G697*2/(计算结果!B$20+1)</f>
        <v>-90.725032436899426</v>
      </c>
      <c r="I697" s="11">
        <f t="shared" si="52"/>
        <v>-82.387972800891134</v>
      </c>
      <c r="J697" s="20" t="str">
        <f ca="1">IFERROR(IF(计算结果!B$22=1,IF(AND(G697&gt;0,H697&gt;0,G697&gt;H697,OFFSET(G697,-计算结果!B$21,0,1,1)&lt;OFFSET(H697,-计算结果!B$21,0,1,1)),"买",IF(AND(G697&lt;0,H697&lt;0,OFFSET(G697,-计算结果!B$21,0,1,1)&gt;OFFSET(H697,-计算结果!B$21,0,1,1)),"卖",J696)),IF(计算结果!B$22=2,IF(AND(H697&gt;OFFSET(H697,-计算结果!B$21,0,1,1),B697&lt;OFFSET(B697,-计算结果!B$21,0,1,1)),"买",IF(AND(H697&lt;OFFSET(H697,-计算结果!B$21,0,1,1),B697&gt;OFFSET(B697,-计算结果!B$21,0,1,1)),"卖",J696)),IF(计算结果!B$22=3,IF(AND(I697&gt;0,OFFSET(I697,-计算结果!B$21,0,1,1)&lt;0),"买",IF(AND(I697&lt;0,OFFSET(I697,-计算结果!B$21,0,1,1)&gt;0),"卖",J696)),""))),"买")</f>
        <v>卖</v>
      </c>
      <c r="K697" s="4" t="str">
        <f t="shared" ca="1" si="54"/>
        <v/>
      </c>
      <c r="L697" s="3">
        <f ca="1">IF(J696="买",B697/B696-1,0)-IF(K697=1,计算结果!B$17,0)</f>
        <v>0</v>
      </c>
      <c r="M697" s="2">
        <f t="shared" ca="1" si="53"/>
        <v>3.2800799077260367</v>
      </c>
      <c r="N697" s="3">
        <f ca="1">1-M697/MAX(M$2:M697)</f>
        <v>0.10757096047945502</v>
      </c>
      <c r="P697" s="2"/>
    </row>
    <row r="698" spans="1:16" x14ac:dyDescent="0.15">
      <c r="A698" s="1">
        <v>39406</v>
      </c>
      <c r="B698" s="2">
        <v>5069.38</v>
      </c>
      <c r="C698" s="3">
        <f t="shared" si="51"/>
        <v>1.5008749764737539E-2</v>
      </c>
      <c r="D698" s="3">
        <f>1-B698/MAX(B$2:B698)</f>
        <v>0.13744980603008228</v>
      </c>
      <c r="E698" s="4">
        <f>E697*(计算结果!B$18-1)/(计算结果!B$18+1)+B698*2/(计算结果!B$18+1)</f>
        <v>5135.7551315858082</v>
      </c>
      <c r="F698" s="4">
        <f>F697*(计算结果!B$19-1)/(计算结果!B$19+1)+B698*2/(计算结果!B$19+1)</f>
        <v>5264.1599594129884</v>
      </c>
      <c r="G698" s="11">
        <f t="shared" si="50"/>
        <v>-128.40482782718027</v>
      </c>
      <c r="H698" s="11">
        <f>H697*(计算结果!B$20-1)/(计算结果!B$20+1)+G698*2/(计算结果!B$20+1)</f>
        <v>-98.260991514955592</v>
      </c>
      <c r="I698" s="11">
        <f t="shared" si="52"/>
        <v>-60.287672624449357</v>
      </c>
      <c r="J698" s="20" t="str">
        <f ca="1">IFERROR(IF(计算结果!B$22=1,IF(AND(G698&gt;0,H698&gt;0,G698&gt;H698,OFFSET(G698,-计算结果!B$21,0,1,1)&lt;OFFSET(H698,-计算结果!B$21,0,1,1)),"买",IF(AND(G698&lt;0,H698&lt;0,OFFSET(G698,-计算结果!B$21,0,1,1)&gt;OFFSET(H698,-计算结果!B$21,0,1,1)),"卖",J697)),IF(计算结果!B$22=2,IF(AND(H698&gt;OFFSET(H698,-计算结果!B$21,0,1,1),B698&lt;OFFSET(B698,-计算结果!B$21,0,1,1)),"买",IF(AND(H698&lt;OFFSET(H698,-计算结果!B$21,0,1,1),B698&gt;OFFSET(B698,-计算结果!B$21,0,1,1)),"卖",J697)),IF(计算结果!B$22=3,IF(AND(I698&gt;0,OFFSET(I698,-计算结果!B$21,0,1,1)&lt;0),"买",IF(AND(I698&lt;0,OFFSET(I698,-计算结果!B$21,0,1,1)&gt;0),"卖",J697)),""))),"买")</f>
        <v>卖</v>
      </c>
      <c r="K698" s="4" t="str">
        <f t="shared" ca="1" si="54"/>
        <v/>
      </c>
      <c r="L698" s="3">
        <f ca="1">IF(J697="买",B698/B697-1,0)-IF(K698=1,计算结果!B$17,0)</f>
        <v>0</v>
      </c>
      <c r="M698" s="2">
        <f t="shared" ca="1" si="53"/>
        <v>3.2800799077260367</v>
      </c>
      <c r="N698" s="3">
        <f ca="1">1-M698/MAX(M$2:M698)</f>
        <v>0.10757096047945502</v>
      </c>
      <c r="P698" s="2"/>
    </row>
    <row r="699" spans="1:16" x14ac:dyDescent="0.15">
      <c r="A699" s="1">
        <v>39407</v>
      </c>
      <c r="B699" s="2">
        <v>4997.62</v>
      </c>
      <c r="C699" s="3">
        <f t="shared" si="51"/>
        <v>-1.4155577210625436E-2</v>
      </c>
      <c r="D699" s="3">
        <f>1-B699/MAX(B$2:B699)</f>
        <v>0.14965970189886335</v>
      </c>
      <c r="E699" s="4">
        <f>E698*(计算结果!B$18-1)/(计算结果!B$18+1)+B699*2/(计算结果!B$18+1)</f>
        <v>5114.5035728802995</v>
      </c>
      <c r="F699" s="4">
        <f>F698*(计算结果!B$19-1)/(计算结果!B$19+1)+B699*2/(计算结果!B$19+1)</f>
        <v>5244.4162587157307</v>
      </c>
      <c r="G699" s="11">
        <f t="shared" si="50"/>
        <v>-129.91268583543115</v>
      </c>
      <c r="H699" s="11">
        <f>H698*(计算结果!B$20-1)/(计算结果!B$20+1)+G699*2/(计算结果!B$20+1)</f>
        <v>-104.5913303790507</v>
      </c>
      <c r="I699" s="11">
        <f t="shared" si="52"/>
        <v>-50.64271091276089</v>
      </c>
      <c r="J699" s="20" t="str">
        <f ca="1">IFERROR(IF(计算结果!B$22=1,IF(AND(G699&gt;0,H699&gt;0,G699&gt;H699,OFFSET(G699,-计算结果!B$21,0,1,1)&lt;OFFSET(H699,-计算结果!B$21,0,1,1)),"买",IF(AND(G699&lt;0,H699&lt;0,OFFSET(G699,-计算结果!B$21,0,1,1)&gt;OFFSET(H699,-计算结果!B$21,0,1,1)),"卖",J698)),IF(计算结果!B$22=2,IF(AND(H699&gt;OFFSET(H699,-计算结果!B$21,0,1,1),B699&lt;OFFSET(B699,-计算结果!B$21,0,1,1)),"买",IF(AND(H699&lt;OFFSET(H699,-计算结果!B$21,0,1,1),B699&gt;OFFSET(B699,-计算结果!B$21,0,1,1)),"卖",J698)),IF(计算结果!B$22=3,IF(AND(I699&gt;0,OFFSET(I699,-计算结果!B$21,0,1,1)&lt;0),"买",IF(AND(I699&lt;0,OFFSET(I699,-计算结果!B$21,0,1,1)&gt;0),"卖",J698)),""))),"买")</f>
        <v>卖</v>
      </c>
      <c r="K699" s="4" t="str">
        <f t="shared" ca="1" si="54"/>
        <v/>
      </c>
      <c r="L699" s="3">
        <f ca="1">IF(J698="买",B699/B698-1,0)-IF(K699=1,计算结果!B$17,0)</f>
        <v>0</v>
      </c>
      <c r="M699" s="2">
        <f t="shared" ca="1" si="53"/>
        <v>3.2800799077260367</v>
      </c>
      <c r="N699" s="3">
        <f ca="1">1-M699/MAX(M$2:M699)</f>
        <v>0.10757096047945502</v>
      </c>
      <c r="P699" s="2"/>
    </row>
    <row r="700" spans="1:16" x14ac:dyDescent="0.15">
      <c r="A700" s="1">
        <v>39408</v>
      </c>
      <c r="B700" s="2">
        <v>4772.62</v>
      </c>
      <c r="C700" s="3">
        <f t="shared" si="51"/>
        <v>-4.5021430200775536E-2</v>
      </c>
      <c r="D700" s="3">
        <f>1-B700/MAX(B$2:B700)</f>
        <v>0.18794323827673043</v>
      </c>
      <c r="E700" s="4">
        <f>E699*(计算结果!B$18-1)/(计算结果!B$18+1)+B700*2/(计算结果!B$18+1)</f>
        <v>5061.9061001294849</v>
      </c>
      <c r="F700" s="4">
        <f>F699*(计算结果!B$19-1)/(计算结果!B$19+1)+B700*2/(计算结果!B$19+1)</f>
        <v>5209.4683876997515</v>
      </c>
      <c r="G700" s="11">
        <f t="shared" si="50"/>
        <v>-147.56228757026656</v>
      </c>
      <c r="H700" s="11">
        <f>H699*(计算结果!B$20-1)/(计算结果!B$20+1)+G700*2/(计算结果!B$20+1)</f>
        <v>-113.18552181729387</v>
      </c>
      <c r="I700" s="11">
        <f t="shared" si="52"/>
        <v>-68.753531505945375</v>
      </c>
      <c r="J700" s="20" t="str">
        <f ca="1">IFERROR(IF(计算结果!B$22=1,IF(AND(G700&gt;0,H700&gt;0,G700&gt;H700,OFFSET(G700,-计算结果!B$21,0,1,1)&lt;OFFSET(H700,-计算结果!B$21,0,1,1)),"买",IF(AND(G700&lt;0,H700&lt;0,OFFSET(G700,-计算结果!B$21,0,1,1)&gt;OFFSET(H700,-计算结果!B$21,0,1,1)),"卖",J699)),IF(计算结果!B$22=2,IF(AND(H700&gt;OFFSET(H700,-计算结果!B$21,0,1,1),B700&lt;OFFSET(B700,-计算结果!B$21,0,1,1)),"买",IF(AND(H700&lt;OFFSET(H700,-计算结果!B$21,0,1,1),B700&gt;OFFSET(B700,-计算结果!B$21,0,1,1)),"卖",J699)),IF(计算结果!B$22=3,IF(AND(I700&gt;0,OFFSET(I700,-计算结果!B$21,0,1,1)&lt;0),"买",IF(AND(I700&lt;0,OFFSET(I700,-计算结果!B$21,0,1,1)&gt;0),"卖",J699)),""))),"买")</f>
        <v>卖</v>
      </c>
      <c r="K700" s="4" t="str">
        <f t="shared" ca="1" si="54"/>
        <v/>
      </c>
      <c r="L700" s="3">
        <f ca="1">IF(J699="买",B700/B699-1,0)-IF(K700=1,计算结果!B$17,0)</f>
        <v>0</v>
      </c>
      <c r="M700" s="2">
        <f t="shared" ca="1" si="53"/>
        <v>3.2800799077260367</v>
      </c>
      <c r="N700" s="3">
        <f ca="1">1-M700/MAX(M$2:M700)</f>
        <v>0.10757096047945502</v>
      </c>
      <c r="P700" s="2"/>
    </row>
    <row r="701" spans="1:16" x14ac:dyDescent="0.15">
      <c r="A701" s="1">
        <v>39409</v>
      </c>
      <c r="B701" s="2">
        <v>4856.16</v>
      </c>
      <c r="C701" s="3">
        <f t="shared" si="51"/>
        <v>1.750401247113742E-2</v>
      </c>
      <c r="D701" s="3">
        <f>1-B701/MAX(B$2:B701)</f>
        <v>0.17372898659225477</v>
      </c>
      <c r="E701" s="4">
        <f>E700*(计算结果!B$18-1)/(计算结果!B$18+1)+B701*2/(计算结果!B$18+1)</f>
        <v>5030.2528539557179</v>
      </c>
      <c r="F701" s="4">
        <f>F700*(计算结果!B$19-1)/(计算结果!B$19+1)+B701*2/(计算结果!B$19+1)</f>
        <v>5183.2973960182881</v>
      </c>
      <c r="G701" s="11">
        <f t="shared" si="50"/>
        <v>-153.04454206257014</v>
      </c>
      <c r="H701" s="11">
        <f>H700*(计算结果!B$20-1)/(计算结果!B$20+1)+G701*2/(计算结果!B$20+1)</f>
        <v>-121.15732586634913</v>
      </c>
      <c r="I701" s="11">
        <f t="shared" si="52"/>
        <v>-63.774432392442037</v>
      </c>
      <c r="J701" s="20" t="str">
        <f ca="1">IFERROR(IF(计算结果!B$22=1,IF(AND(G701&gt;0,H701&gt;0,G701&gt;H701,OFFSET(G701,-计算结果!B$21,0,1,1)&lt;OFFSET(H701,-计算结果!B$21,0,1,1)),"买",IF(AND(G701&lt;0,H701&lt;0,OFFSET(G701,-计算结果!B$21,0,1,1)&gt;OFFSET(H701,-计算结果!B$21,0,1,1)),"卖",J700)),IF(计算结果!B$22=2,IF(AND(H701&gt;OFFSET(H701,-计算结果!B$21,0,1,1),B701&lt;OFFSET(B701,-计算结果!B$21,0,1,1)),"买",IF(AND(H701&lt;OFFSET(H701,-计算结果!B$21,0,1,1),B701&gt;OFFSET(B701,-计算结果!B$21,0,1,1)),"卖",J700)),IF(计算结果!B$22=3,IF(AND(I701&gt;0,OFFSET(I701,-计算结果!B$21,0,1,1)&lt;0),"买",IF(AND(I701&lt;0,OFFSET(I701,-计算结果!B$21,0,1,1)&gt;0),"卖",J700)),""))),"买")</f>
        <v>卖</v>
      </c>
      <c r="K701" s="4" t="str">
        <f t="shared" ca="1" si="54"/>
        <v/>
      </c>
      <c r="L701" s="3">
        <f ca="1">IF(J700="买",B701/B700-1,0)-IF(K701=1,计算结果!B$17,0)</f>
        <v>0</v>
      </c>
      <c r="M701" s="2">
        <f t="shared" ca="1" si="53"/>
        <v>3.2800799077260367</v>
      </c>
      <c r="N701" s="3">
        <f ca="1">1-M701/MAX(M$2:M701)</f>
        <v>0.10757096047945502</v>
      </c>
      <c r="P701" s="2"/>
    </row>
    <row r="702" spans="1:16" x14ac:dyDescent="0.15">
      <c r="A702" s="1">
        <v>39412</v>
      </c>
      <c r="B702" s="2">
        <v>4800.08</v>
      </c>
      <c r="C702" s="3">
        <f t="shared" si="51"/>
        <v>-1.1548219169055352E-2</v>
      </c>
      <c r="D702" s="3">
        <f>1-B702/MAX(B$2:B702)</f>
        <v>0.18327094534812494</v>
      </c>
      <c r="E702" s="4">
        <f>E701*(计算结果!B$18-1)/(计算结果!B$18+1)+B702*2/(计算结果!B$18+1)</f>
        <v>4994.8416456548384</v>
      </c>
      <c r="F702" s="4">
        <f>F701*(计算结果!B$19-1)/(计算结果!B$19+1)+B702*2/(计算结果!B$19+1)</f>
        <v>5154.9109222391553</v>
      </c>
      <c r="G702" s="11">
        <f t="shared" si="50"/>
        <v>-160.06927658431687</v>
      </c>
      <c r="H702" s="11">
        <f>H701*(计算结果!B$20-1)/(计算结果!B$20+1)+G702*2/(计算结果!B$20+1)</f>
        <v>-128.93971600994269</v>
      </c>
      <c r="I702" s="11">
        <f t="shared" si="52"/>
        <v>-62.259121148748363</v>
      </c>
      <c r="J702" s="20" t="str">
        <f ca="1">IFERROR(IF(计算结果!B$22=1,IF(AND(G702&gt;0,H702&gt;0,G702&gt;H702,OFFSET(G702,-计算结果!B$21,0,1,1)&lt;OFFSET(H702,-计算结果!B$21,0,1,1)),"买",IF(AND(G702&lt;0,H702&lt;0,OFFSET(G702,-计算结果!B$21,0,1,1)&gt;OFFSET(H702,-计算结果!B$21,0,1,1)),"卖",J701)),IF(计算结果!B$22=2,IF(AND(H702&gt;OFFSET(H702,-计算结果!B$21,0,1,1),B702&lt;OFFSET(B702,-计算结果!B$21,0,1,1)),"买",IF(AND(H702&lt;OFFSET(H702,-计算结果!B$21,0,1,1),B702&gt;OFFSET(B702,-计算结果!B$21,0,1,1)),"卖",J701)),IF(计算结果!B$22=3,IF(AND(I702&gt;0,OFFSET(I702,-计算结果!B$21,0,1,1)&lt;0),"买",IF(AND(I702&lt;0,OFFSET(I702,-计算结果!B$21,0,1,1)&gt;0),"卖",J701)),""))),"买")</f>
        <v>卖</v>
      </c>
      <c r="K702" s="4" t="str">
        <f t="shared" ca="1" si="54"/>
        <v/>
      </c>
      <c r="L702" s="3">
        <f ca="1">IF(J701="买",B702/B701-1,0)-IF(K702=1,计算结果!B$17,0)</f>
        <v>0</v>
      </c>
      <c r="M702" s="2">
        <f t="shared" ca="1" si="53"/>
        <v>3.2800799077260367</v>
      </c>
      <c r="N702" s="3">
        <f ca="1">1-M702/MAX(M$2:M702)</f>
        <v>0.10757096047945502</v>
      </c>
      <c r="P702" s="2"/>
    </row>
    <row r="703" spans="1:16" x14ac:dyDescent="0.15">
      <c r="A703" s="1">
        <v>39413</v>
      </c>
      <c r="B703" s="2">
        <v>4711.1499999999996</v>
      </c>
      <c r="C703" s="3">
        <f t="shared" si="51"/>
        <v>-1.8526774553757508E-2</v>
      </c>
      <c r="D703" s="3">
        <f>1-B703/MAX(B$2:B703)</f>
        <v>0.19840230041516371</v>
      </c>
      <c r="E703" s="4">
        <f>E702*(计算结果!B$18-1)/(计算结果!B$18+1)+B703*2/(计算结果!B$18+1)</f>
        <v>4951.1967770925557</v>
      </c>
      <c r="F703" s="4">
        <f>F702*(计算结果!B$19-1)/(计算结果!B$19+1)+B703*2/(计算结果!B$19+1)</f>
        <v>5122.0397428140332</v>
      </c>
      <c r="G703" s="11">
        <f t="shared" si="50"/>
        <v>-170.84296572147741</v>
      </c>
      <c r="H703" s="11">
        <f>H702*(计算结果!B$20-1)/(计算结果!B$20+1)+G703*2/(计算结果!B$20+1)</f>
        <v>-137.32036595224963</v>
      </c>
      <c r="I703" s="11">
        <f t="shared" si="52"/>
        <v>-67.045199538455563</v>
      </c>
      <c r="J703" s="20" t="str">
        <f ca="1">IFERROR(IF(计算结果!B$22=1,IF(AND(G703&gt;0,H703&gt;0,G703&gt;H703,OFFSET(G703,-计算结果!B$21,0,1,1)&lt;OFFSET(H703,-计算结果!B$21,0,1,1)),"买",IF(AND(G703&lt;0,H703&lt;0,OFFSET(G703,-计算结果!B$21,0,1,1)&gt;OFFSET(H703,-计算结果!B$21,0,1,1)),"卖",J702)),IF(计算结果!B$22=2,IF(AND(H703&gt;OFFSET(H703,-计算结果!B$21,0,1,1),B703&lt;OFFSET(B703,-计算结果!B$21,0,1,1)),"买",IF(AND(H703&lt;OFFSET(H703,-计算结果!B$21,0,1,1),B703&gt;OFFSET(B703,-计算结果!B$21,0,1,1)),"卖",J702)),IF(计算结果!B$22=3,IF(AND(I703&gt;0,OFFSET(I703,-计算结果!B$21,0,1,1)&lt;0),"买",IF(AND(I703&lt;0,OFFSET(I703,-计算结果!B$21,0,1,1)&gt;0),"卖",J702)),""))),"买")</f>
        <v>卖</v>
      </c>
      <c r="K703" s="4" t="str">
        <f t="shared" ca="1" si="54"/>
        <v/>
      </c>
      <c r="L703" s="3">
        <f ca="1">IF(J702="买",B703/B702-1,0)-IF(K703=1,计算结果!B$17,0)</f>
        <v>0</v>
      </c>
      <c r="M703" s="2">
        <f t="shared" ca="1" si="53"/>
        <v>3.2800799077260367</v>
      </c>
      <c r="N703" s="3">
        <f ca="1">1-M703/MAX(M$2:M703)</f>
        <v>0.10757096047945502</v>
      </c>
      <c r="P703" s="2"/>
    </row>
    <row r="704" spans="1:16" x14ac:dyDescent="0.15">
      <c r="A704" s="1">
        <v>39414</v>
      </c>
      <c r="B704" s="2">
        <v>4648.75</v>
      </c>
      <c r="C704" s="3">
        <f t="shared" si="51"/>
        <v>-1.3245173683707701E-2</v>
      </c>
      <c r="D704" s="3">
        <f>1-B704/MAX(B$2:B704)</f>
        <v>0.20901960117062546</v>
      </c>
      <c r="E704" s="4">
        <f>E703*(计算结果!B$18-1)/(计算结果!B$18+1)+B704*2/(计算结果!B$18+1)</f>
        <v>4904.6665036937011</v>
      </c>
      <c r="F704" s="4">
        <f>F703*(计算结果!B$19-1)/(计算结果!B$19+1)+B704*2/(计算结果!B$19+1)</f>
        <v>5086.9812433463276</v>
      </c>
      <c r="G704" s="11">
        <f t="shared" si="50"/>
        <v>-182.31473965262649</v>
      </c>
      <c r="H704" s="11">
        <f>H703*(计算结果!B$20-1)/(计算结果!B$20+1)+G704*2/(计算结果!B$20+1)</f>
        <v>-146.319240692325</v>
      </c>
      <c r="I704" s="11">
        <f t="shared" si="52"/>
        <v>-71.990997920602979</v>
      </c>
      <c r="J704" s="20" t="str">
        <f ca="1">IFERROR(IF(计算结果!B$22=1,IF(AND(G704&gt;0,H704&gt;0,G704&gt;H704,OFFSET(G704,-计算结果!B$21,0,1,1)&lt;OFFSET(H704,-计算结果!B$21,0,1,1)),"买",IF(AND(G704&lt;0,H704&lt;0,OFFSET(G704,-计算结果!B$21,0,1,1)&gt;OFFSET(H704,-计算结果!B$21,0,1,1)),"卖",J703)),IF(计算结果!B$22=2,IF(AND(H704&gt;OFFSET(H704,-计算结果!B$21,0,1,1),B704&lt;OFFSET(B704,-计算结果!B$21,0,1,1)),"买",IF(AND(H704&lt;OFFSET(H704,-计算结果!B$21,0,1,1),B704&gt;OFFSET(B704,-计算结果!B$21,0,1,1)),"卖",J703)),IF(计算结果!B$22=3,IF(AND(I704&gt;0,OFFSET(I704,-计算结果!B$21,0,1,1)&lt;0),"买",IF(AND(I704&lt;0,OFFSET(I704,-计算结果!B$21,0,1,1)&gt;0),"卖",J703)),""))),"买")</f>
        <v>卖</v>
      </c>
      <c r="K704" s="4" t="str">
        <f t="shared" ca="1" si="54"/>
        <v/>
      </c>
      <c r="L704" s="3">
        <f ca="1">IF(J703="买",B704/B703-1,0)-IF(K704=1,计算结果!B$17,0)</f>
        <v>0</v>
      </c>
      <c r="M704" s="2">
        <f t="shared" ca="1" si="53"/>
        <v>3.2800799077260367</v>
      </c>
      <c r="N704" s="3">
        <f ca="1">1-M704/MAX(M$2:M704)</f>
        <v>0.10757096047945502</v>
      </c>
      <c r="P704" s="2"/>
    </row>
    <row r="705" spans="1:16" x14ac:dyDescent="0.15">
      <c r="A705" s="1">
        <v>39415</v>
      </c>
      <c r="B705" s="2">
        <v>4842.07</v>
      </c>
      <c r="C705" s="3">
        <f t="shared" si="51"/>
        <v>4.1585372411938604E-2</v>
      </c>
      <c r="D705" s="3">
        <f>1-B705/MAX(B$2:B705)</f>
        <v>0.17612638671476211</v>
      </c>
      <c r="E705" s="4">
        <f>E704*(计算结果!B$18-1)/(计算结果!B$18+1)+B705*2/(计算结果!B$18+1)</f>
        <v>4895.0362723562084</v>
      </c>
      <c r="F705" s="4">
        <f>F704*(计算结果!B$19-1)/(计算结果!B$19+1)+B705*2/(计算结果!B$19+1)</f>
        <v>5068.8396697651178</v>
      </c>
      <c r="G705" s="11">
        <f t="shared" si="50"/>
        <v>-173.8033974089094</v>
      </c>
      <c r="H705" s="11">
        <f>H704*(计算结果!B$20-1)/(计算结果!B$20+1)+G705*2/(计算结果!B$20+1)</f>
        <v>-151.81607203564187</v>
      </c>
      <c r="I705" s="11">
        <f t="shared" si="52"/>
        <v>-43.974650746535076</v>
      </c>
      <c r="J705" s="20" t="str">
        <f ca="1">IFERROR(IF(计算结果!B$22=1,IF(AND(G705&gt;0,H705&gt;0,G705&gt;H705,OFFSET(G705,-计算结果!B$21,0,1,1)&lt;OFFSET(H705,-计算结果!B$21,0,1,1)),"买",IF(AND(G705&lt;0,H705&lt;0,OFFSET(G705,-计算结果!B$21,0,1,1)&gt;OFFSET(H705,-计算结果!B$21,0,1,1)),"卖",J704)),IF(计算结果!B$22=2,IF(AND(H705&gt;OFFSET(H705,-计算结果!B$21,0,1,1),B705&lt;OFFSET(B705,-计算结果!B$21,0,1,1)),"买",IF(AND(H705&lt;OFFSET(H705,-计算结果!B$21,0,1,1),B705&gt;OFFSET(B705,-计算结果!B$21,0,1,1)),"卖",J704)),IF(计算结果!B$22=3,IF(AND(I705&gt;0,OFFSET(I705,-计算结果!B$21,0,1,1)&lt;0),"买",IF(AND(I705&lt;0,OFFSET(I705,-计算结果!B$21,0,1,1)&gt;0),"卖",J704)),""))),"买")</f>
        <v>卖</v>
      </c>
      <c r="K705" s="4" t="str">
        <f t="shared" ca="1" si="54"/>
        <v/>
      </c>
      <c r="L705" s="3">
        <f ca="1">IF(J704="买",B705/B704-1,0)-IF(K705=1,计算结果!B$17,0)</f>
        <v>0</v>
      </c>
      <c r="M705" s="2">
        <f t="shared" ca="1" si="53"/>
        <v>3.2800799077260367</v>
      </c>
      <c r="N705" s="3">
        <f ca="1">1-M705/MAX(M$2:M705)</f>
        <v>0.10757096047945502</v>
      </c>
      <c r="P705" s="2"/>
    </row>
    <row r="706" spans="1:16" x14ac:dyDescent="0.15">
      <c r="A706" s="1">
        <v>39416</v>
      </c>
      <c r="B706" s="2">
        <v>4737.41</v>
      </c>
      <c r="C706" s="3">
        <f t="shared" si="51"/>
        <v>-2.1614722628958249E-2</v>
      </c>
      <c r="D706" s="3">
        <f>1-B706/MAX(B$2:B706)</f>
        <v>0.19393418634724013</v>
      </c>
      <c r="E706" s="4">
        <f>E705*(计算结果!B$18-1)/(计算结果!B$18+1)+B706*2/(计算结果!B$18+1)</f>
        <v>4870.7860766090998</v>
      </c>
      <c r="F706" s="4">
        <f>F705*(计算结果!B$19-1)/(计算结果!B$19+1)+B706*2/(计算结果!B$19+1)</f>
        <v>5044.2893238565903</v>
      </c>
      <c r="G706" s="11">
        <f t="shared" si="50"/>
        <v>-173.50324724749044</v>
      </c>
      <c r="H706" s="11">
        <f>H705*(计算结果!B$20-1)/(计算结果!B$20+1)+G706*2/(计算结果!B$20+1)</f>
        <v>-156.15350707801159</v>
      </c>
      <c r="I706" s="11">
        <f t="shared" si="52"/>
        <v>-34.699480338957699</v>
      </c>
      <c r="J706" s="20" t="str">
        <f ca="1">IFERROR(IF(计算结果!B$22=1,IF(AND(G706&gt;0,H706&gt;0,G706&gt;H706,OFFSET(G706,-计算结果!B$21,0,1,1)&lt;OFFSET(H706,-计算结果!B$21,0,1,1)),"买",IF(AND(G706&lt;0,H706&lt;0,OFFSET(G706,-计算结果!B$21,0,1,1)&gt;OFFSET(H706,-计算结果!B$21,0,1,1)),"卖",J705)),IF(计算结果!B$22=2,IF(AND(H706&gt;OFFSET(H706,-计算结果!B$21,0,1,1),B706&lt;OFFSET(B706,-计算结果!B$21,0,1,1)),"买",IF(AND(H706&lt;OFFSET(H706,-计算结果!B$21,0,1,1),B706&gt;OFFSET(B706,-计算结果!B$21,0,1,1)),"卖",J705)),IF(计算结果!B$22=3,IF(AND(I706&gt;0,OFFSET(I706,-计算结果!B$21,0,1,1)&lt;0),"买",IF(AND(I706&lt;0,OFFSET(I706,-计算结果!B$21,0,1,1)&gt;0),"卖",J705)),""))),"买")</f>
        <v>卖</v>
      </c>
      <c r="K706" s="4" t="str">
        <f t="shared" ca="1" si="54"/>
        <v/>
      </c>
      <c r="L706" s="3">
        <f ca="1">IF(J705="买",B706/B705-1,0)-IF(K706=1,计算结果!B$17,0)</f>
        <v>0</v>
      </c>
      <c r="M706" s="2">
        <f t="shared" ca="1" si="53"/>
        <v>3.2800799077260367</v>
      </c>
      <c r="N706" s="3">
        <f ca="1">1-M706/MAX(M$2:M706)</f>
        <v>0.10757096047945502</v>
      </c>
      <c r="P706" s="2"/>
    </row>
    <row r="707" spans="1:16" x14ac:dyDescent="0.15">
      <c r="A707" s="1">
        <v>39419</v>
      </c>
      <c r="B707" s="2">
        <v>4772.67</v>
      </c>
      <c r="C707" s="3">
        <f t="shared" si="51"/>
        <v>7.4428854585100179E-3</v>
      </c>
      <c r="D707" s="3">
        <f>1-B707/MAX(B$2:B707)</f>
        <v>0.18793473082420198</v>
      </c>
      <c r="E707" s="4">
        <f>E706*(计算结果!B$18-1)/(计算结果!B$18+1)+B707*2/(计算结果!B$18+1)</f>
        <v>4855.6912955923153</v>
      </c>
      <c r="F707" s="4">
        <f>F706*(计算结果!B$19-1)/(计算结果!B$19+1)+B707*2/(计算结果!B$19+1)</f>
        <v>5024.1693739412876</v>
      </c>
      <c r="G707" s="11">
        <f t="shared" ref="G707:G770" si="55">E707-F707</f>
        <v>-168.4780783489723</v>
      </c>
      <c r="H707" s="11">
        <f>H706*(计算结果!B$20-1)/(计算结果!B$20+1)+G707*2/(计算结果!B$20+1)</f>
        <v>-158.61842133220375</v>
      </c>
      <c r="I707" s="11">
        <f t="shared" si="52"/>
        <v>-19.719314033537103</v>
      </c>
      <c r="J707" s="20" t="str">
        <f ca="1">IFERROR(IF(计算结果!B$22=1,IF(AND(G707&gt;0,H707&gt;0,G707&gt;H707,OFFSET(G707,-计算结果!B$21,0,1,1)&lt;OFFSET(H707,-计算结果!B$21,0,1,1)),"买",IF(AND(G707&lt;0,H707&lt;0,OFFSET(G707,-计算结果!B$21,0,1,1)&gt;OFFSET(H707,-计算结果!B$21,0,1,1)),"卖",J706)),IF(计算结果!B$22=2,IF(AND(H707&gt;OFFSET(H707,-计算结果!B$21,0,1,1),B707&lt;OFFSET(B707,-计算结果!B$21,0,1,1)),"买",IF(AND(H707&lt;OFFSET(H707,-计算结果!B$21,0,1,1),B707&gt;OFFSET(B707,-计算结果!B$21,0,1,1)),"卖",J706)),IF(计算结果!B$22=3,IF(AND(I707&gt;0,OFFSET(I707,-计算结果!B$21,0,1,1)&lt;0),"买",IF(AND(I707&lt;0,OFFSET(I707,-计算结果!B$21,0,1,1)&gt;0),"卖",J706)),""))),"买")</f>
        <v>卖</v>
      </c>
      <c r="K707" s="4" t="str">
        <f t="shared" ca="1" si="54"/>
        <v/>
      </c>
      <c r="L707" s="3">
        <f ca="1">IF(J706="买",B707/B706-1,0)-IF(K707=1,计算结果!B$17,0)</f>
        <v>0</v>
      </c>
      <c r="M707" s="2">
        <f t="shared" ca="1" si="53"/>
        <v>3.2800799077260367</v>
      </c>
      <c r="N707" s="3">
        <f ca="1">1-M707/MAX(M$2:M707)</f>
        <v>0.10757096047945502</v>
      </c>
      <c r="P707" s="2"/>
    </row>
    <row r="708" spans="1:16" x14ac:dyDescent="0.15">
      <c r="A708" s="1">
        <v>39420</v>
      </c>
      <c r="B708" s="2">
        <v>4829.21</v>
      </c>
      <c r="C708" s="3">
        <f t="shared" ref="C708:C771" si="56">B708/B707-1</f>
        <v>1.1846618349896421E-2</v>
      </c>
      <c r="D708" s="3">
        <f>1-B708/MAX(B$2:B708)</f>
        <v>0.17831450350507039</v>
      </c>
      <c r="E708" s="4">
        <f>E707*(计算结果!B$18-1)/(计算结果!B$18+1)+B708*2/(计算结果!B$18+1)</f>
        <v>4851.6172501165747</v>
      </c>
      <c r="F708" s="4">
        <f>F707*(计算结果!B$19-1)/(计算结果!B$19+1)+B708*2/(计算结果!B$19+1)</f>
        <v>5009.727938834525</v>
      </c>
      <c r="G708" s="11">
        <f t="shared" si="55"/>
        <v>-158.11068871795032</v>
      </c>
      <c r="H708" s="11">
        <f>H707*(计算结果!B$20-1)/(计算结果!B$20+1)+G708*2/(计算结果!B$20+1)</f>
        <v>-158.51687480935306</v>
      </c>
      <c r="I708" s="11">
        <f t="shared" ref="I708:I771" si="57">2*(G708-H708)</f>
        <v>0.81237218280546131</v>
      </c>
      <c r="J708" s="20" t="str">
        <f ca="1">IFERROR(IF(计算结果!B$22=1,IF(AND(G708&gt;0,H708&gt;0,G708&gt;H708,OFFSET(G708,-计算结果!B$21,0,1,1)&lt;OFFSET(H708,-计算结果!B$21,0,1,1)),"买",IF(AND(G708&lt;0,H708&lt;0,OFFSET(G708,-计算结果!B$21,0,1,1)&gt;OFFSET(H708,-计算结果!B$21,0,1,1)),"卖",J707)),IF(计算结果!B$22=2,IF(AND(H708&gt;OFFSET(H708,-计算结果!B$21,0,1,1),B708&lt;OFFSET(B708,-计算结果!B$21,0,1,1)),"买",IF(AND(H708&lt;OFFSET(H708,-计算结果!B$21,0,1,1),B708&gt;OFFSET(B708,-计算结果!B$21,0,1,1)),"卖",J707)),IF(计算结果!B$22=3,IF(AND(I708&gt;0,OFFSET(I708,-计算结果!B$21,0,1,1)&lt;0),"买",IF(AND(I708&lt;0,OFFSET(I708,-计算结果!B$21,0,1,1)&gt;0),"卖",J707)),""))),"买")</f>
        <v>买</v>
      </c>
      <c r="K708" s="4">
        <f t="shared" ca="1" si="54"/>
        <v>1</v>
      </c>
      <c r="L708" s="3">
        <f ca="1">IF(J707="买",B708/B707-1,0)-IF(K708=1,计算结果!B$17,0)</f>
        <v>0</v>
      </c>
      <c r="M708" s="2">
        <f t="shared" ref="M708:M771" ca="1" si="58">IFERROR(M707*(1+L708),M707)</f>
        <v>3.2800799077260367</v>
      </c>
      <c r="N708" s="3">
        <f ca="1">1-M708/MAX(M$2:M708)</f>
        <v>0.10757096047945502</v>
      </c>
      <c r="P708" s="2"/>
    </row>
    <row r="709" spans="1:16" x14ac:dyDescent="0.15">
      <c r="A709" s="1">
        <v>39421</v>
      </c>
      <c r="B709" s="2">
        <v>4965.95</v>
      </c>
      <c r="C709" s="3">
        <f t="shared" si="56"/>
        <v>2.8315190269215806E-2</v>
      </c>
      <c r="D709" s="3">
        <f>1-B709/MAX(B$2:B709)</f>
        <v>0.15504832233036137</v>
      </c>
      <c r="E709" s="4">
        <f>E708*(计算结果!B$18-1)/(计算结果!B$18+1)+B709*2/(计算结果!B$18+1)</f>
        <v>4869.2069039447942</v>
      </c>
      <c r="F709" s="4">
        <f>F708*(计算结果!B$19-1)/(计算结果!B$19+1)+B709*2/(计算结果!B$19+1)</f>
        <v>5006.4851285504865</v>
      </c>
      <c r="G709" s="11">
        <f t="shared" si="55"/>
        <v>-137.27822460569223</v>
      </c>
      <c r="H709" s="11">
        <f>H708*(计算结果!B$20-1)/(计算结果!B$20+1)+G709*2/(计算结果!B$20+1)</f>
        <v>-154.26914476862089</v>
      </c>
      <c r="I709" s="11">
        <f t="shared" si="57"/>
        <v>33.98184032585732</v>
      </c>
      <c r="J709" s="20" t="str">
        <f ca="1">IFERROR(IF(计算结果!B$22=1,IF(AND(G709&gt;0,H709&gt;0,G709&gt;H709,OFFSET(G709,-计算结果!B$21,0,1,1)&lt;OFFSET(H709,-计算结果!B$21,0,1,1)),"买",IF(AND(G709&lt;0,H709&lt;0,OFFSET(G709,-计算结果!B$21,0,1,1)&gt;OFFSET(H709,-计算结果!B$21,0,1,1)),"卖",J708)),IF(计算结果!B$22=2,IF(AND(H709&gt;OFFSET(H709,-计算结果!B$21,0,1,1),B709&lt;OFFSET(B709,-计算结果!B$21,0,1,1)),"买",IF(AND(H709&lt;OFFSET(H709,-计算结果!B$21,0,1,1),B709&gt;OFFSET(B709,-计算结果!B$21,0,1,1)),"卖",J708)),IF(计算结果!B$22=3,IF(AND(I709&gt;0,OFFSET(I709,-计算结果!B$21,0,1,1)&lt;0),"买",IF(AND(I709&lt;0,OFFSET(I709,-计算结果!B$21,0,1,1)&gt;0),"卖",J708)),""))),"买")</f>
        <v>买</v>
      </c>
      <c r="K709" s="4" t="str">
        <f t="shared" ref="K709:K772" ca="1" si="59">IF(J708&lt;&gt;J709,1,"")</f>
        <v/>
      </c>
      <c r="L709" s="3">
        <f ca="1">IF(J708="买",B709/B708-1,0)-IF(K709=1,计算结果!B$17,0)</f>
        <v>2.8315190269215806E-2</v>
      </c>
      <c r="M709" s="2">
        <f t="shared" ca="1" si="58"/>
        <v>3.3729559944115315</v>
      </c>
      <c r="N709" s="3">
        <f ca="1">1-M709/MAX(M$2:M709)</f>
        <v>8.2301662423657218E-2</v>
      </c>
      <c r="P709" s="2"/>
    </row>
    <row r="710" spans="1:16" x14ac:dyDescent="0.15">
      <c r="A710" s="1">
        <v>39422</v>
      </c>
      <c r="B710" s="2">
        <v>4971.0600000000004</v>
      </c>
      <c r="C710" s="3">
        <f t="shared" si="56"/>
        <v>1.0290075413568189E-3</v>
      </c>
      <c r="D710" s="3">
        <f>1-B710/MAX(B$2:B710)</f>
        <v>0.1541788606819573</v>
      </c>
      <c r="E710" s="4">
        <f>E709*(计算结果!B$18-1)/(计算结果!B$18+1)+B710*2/(计算结果!B$18+1)</f>
        <v>4884.8766110302104</v>
      </c>
      <c r="F710" s="4">
        <f>F709*(计算结果!B$19-1)/(计算结果!B$19+1)+B710*2/(计算结果!B$19+1)</f>
        <v>5003.8610449541538</v>
      </c>
      <c r="G710" s="11">
        <f t="shared" si="55"/>
        <v>-118.98443392394347</v>
      </c>
      <c r="H710" s="11">
        <f>H709*(计算结果!B$20-1)/(计算结果!B$20+1)+G710*2/(计算结果!B$20+1)</f>
        <v>-147.21220259968541</v>
      </c>
      <c r="I710" s="11">
        <f t="shared" si="57"/>
        <v>56.455537351483883</v>
      </c>
      <c r="J710" s="20" t="str">
        <f ca="1">IFERROR(IF(计算结果!B$22=1,IF(AND(G710&gt;0,H710&gt;0,G710&gt;H710,OFFSET(G710,-计算结果!B$21,0,1,1)&lt;OFFSET(H710,-计算结果!B$21,0,1,1)),"买",IF(AND(G710&lt;0,H710&lt;0,OFFSET(G710,-计算结果!B$21,0,1,1)&gt;OFFSET(H710,-计算结果!B$21,0,1,1)),"卖",J709)),IF(计算结果!B$22=2,IF(AND(H710&gt;OFFSET(H710,-计算结果!B$21,0,1,1),B710&lt;OFFSET(B710,-计算结果!B$21,0,1,1)),"买",IF(AND(H710&lt;OFFSET(H710,-计算结果!B$21,0,1,1),B710&gt;OFFSET(B710,-计算结果!B$21,0,1,1)),"卖",J709)),IF(计算结果!B$22=3,IF(AND(I710&gt;0,OFFSET(I710,-计算结果!B$21,0,1,1)&lt;0),"买",IF(AND(I710&lt;0,OFFSET(I710,-计算结果!B$21,0,1,1)&gt;0),"卖",J709)),""))),"买")</f>
        <v>买</v>
      </c>
      <c r="K710" s="4" t="str">
        <f t="shared" ca="1" si="59"/>
        <v/>
      </c>
      <c r="L710" s="3">
        <f ca="1">IF(J709="买",B710/B709-1,0)-IF(K710=1,计算结果!B$17,0)</f>
        <v>1.0290075413568189E-3</v>
      </c>
      <c r="M710" s="2">
        <f t="shared" ca="1" si="58"/>
        <v>3.3764267915664457</v>
      </c>
      <c r="N710" s="3">
        <f ca="1">1-M710/MAX(M$2:M710)</f>
        <v>8.135734391360061E-2</v>
      </c>
      <c r="P710" s="2"/>
    </row>
    <row r="711" spans="1:16" x14ac:dyDescent="0.15">
      <c r="A711" s="1">
        <v>39423</v>
      </c>
      <c r="B711" s="2">
        <v>5041.3500000000004</v>
      </c>
      <c r="C711" s="3">
        <f t="shared" si="56"/>
        <v>1.4139841402035058E-2</v>
      </c>
      <c r="D711" s="3">
        <f>1-B711/MAX(B$2:B711)</f>
        <v>0.1422190839175117</v>
      </c>
      <c r="E711" s="4">
        <f>E710*(计算结果!B$18-1)/(计算结果!B$18+1)+B711*2/(计算结果!B$18+1)</f>
        <v>4908.9494401024858</v>
      </c>
      <c r="F711" s="4">
        <f>F710*(计算结果!B$19-1)/(计算结果!B$19+1)+B711*2/(计算结果!B$19+1)</f>
        <v>5006.6380045871801</v>
      </c>
      <c r="G711" s="11">
        <f t="shared" si="55"/>
        <v>-97.688564484694325</v>
      </c>
      <c r="H711" s="11">
        <f>H710*(计算结果!B$20-1)/(计算结果!B$20+1)+G711*2/(计算结果!B$20+1)</f>
        <v>-137.30747497668719</v>
      </c>
      <c r="I711" s="11">
        <f t="shared" si="57"/>
        <v>79.237820983985728</v>
      </c>
      <c r="J711" s="20" t="str">
        <f ca="1">IFERROR(IF(计算结果!B$22=1,IF(AND(G711&gt;0,H711&gt;0,G711&gt;H711,OFFSET(G711,-计算结果!B$21,0,1,1)&lt;OFFSET(H711,-计算结果!B$21,0,1,1)),"买",IF(AND(G711&lt;0,H711&lt;0,OFFSET(G711,-计算结果!B$21,0,1,1)&gt;OFFSET(H711,-计算结果!B$21,0,1,1)),"卖",J710)),IF(计算结果!B$22=2,IF(AND(H711&gt;OFFSET(H711,-计算结果!B$21,0,1,1),B711&lt;OFFSET(B711,-计算结果!B$21,0,1,1)),"买",IF(AND(H711&lt;OFFSET(H711,-计算结果!B$21,0,1,1),B711&gt;OFFSET(B711,-计算结果!B$21,0,1,1)),"卖",J710)),IF(计算结果!B$22=3,IF(AND(I711&gt;0,OFFSET(I711,-计算结果!B$21,0,1,1)&lt;0),"买",IF(AND(I711&lt;0,OFFSET(I711,-计算结果!B$21,0,1,1)&gt;0),"卖",J710)),""))),"买")</f>
        <v>买</v>
      </c>
      <c r="K711" s="4" t="str">
        <f t="shared" ca="1" si="59"/>
        <v/>
      </c>
      <c r="L711" s="3">
        <f ca="1">IF(J710="买",B711/B710-1,0)-IF(K711=1,计算结果!B$17,0)</f>
        <v>1.4139841402035058E-2</v>
      </c>
      <c r="M711" s="2">
        <f t="shared" ca="1" si="58"/>
        <v>3.4241689309047771</v>
      </c>
      <c r="N711" s="3">
        <f ca="1">1-M711/MAX(M$2:M711)</f>
        <v>6.836788245139469E-2</v>
      </c>
      <c r="P711" s="2"/>
    </row>
    <row r="712" spans="1:16" x14ac:dyDescent="0.15">
      <c r="A712" s="1">
        <v>39426</v>
      </c>
      <c r="B712" s="2">
        <v>5133.5600000000004</v>
      </c>
      <c r="C712" s="3">
        <f t="shared" si="56"/>
        <v>1.8290735616451892E-2</v>
      </c>
      <c r="D712" s="3">
        <f>1-B712/MAX(B$2:B712)</f>
        <v>0.12652963996460886</v>
      </c>
      <c r="E712" s="4">
        <f>E711*(计算结果!B$18-1)/(计算结果!B$18+1)+B712*2/(计算结果!B$18+1)</f>
        <v>4943.5049108559497</v>
      </c>
      <c r="F712" s="4">
        <f>F711*(计算结果!B$19-1)/(计算结果!B$19+1)+B712*2/(计算结果!B$19+1)</f>
        <v>5016.0396338770188</v>
      </c>
      <c r="G712" s="11">
        <f t="shared" si="55"/>
        <v>-72.534723021069112</v>
      </c>
      <c r="H712" s="11">
        <f>H711*(计算结果!B$20-1)/(计算结果!B$20+1)+G712*2/(计算结果!B$20+1)</f>
        <v>-124.35292458556358</v>
      </c>
      <c r="I712" s="11">
        <f t="shared" si="57"/>
        <v>103.63640312898895</v>
      </c>
      <c r="J712" s="20" t="str">
        <f ca="1">IFERROR(IF(计算结果!B$22=1,IF(AND(G712&gt;0,H712&gt;0,G712&gt;H712,OFFSET(G712,-计算结果!B$21,0,1,1)&lt;OFFSET(H712,-计算结果!B$21,0,1,1)),"买",IF(AND(G712&lt;0,H712&lt;0,OFFSET(G712,-计算结果!B$21,0,1,1)&gt;OFFSET(H712,-计算结果!B$21,0,1,1)),"卖",J711)),IF(计算结果!B$22=2,IF(AND(H712&gt;OFFSET(H712,-计算结果!B$21,0,1,1),B712&lt;OFFSET(B712,-计算结果!B$21,0,1,1)),"买",IF(AND(H712&lt;OFFSET(H712,-计算结果!B$21,0,1,1),B712&gt;OFFSET(B712,-计算结果!B$21,0,1,1)),"卖",J711)),IF(计算结果!B$22=3,IF(AND(I712&gt;0,OFFSET(I712,-计算结果!B$21,0,1,1)&lt;0),"买",IF(AND(I712&lt;0,OFFSET(I712,-计算结果!B$21,0,1,1)&gt;0),"卖",J711)),""))),"买")</f>
        <v>买</v>
      </c>
      <c r="K712" s="4" t="str">
        <f t="shared" ca="1" si="59"/>
        <v/>
      </c>
      <c r="L712" s="3">
        <f ca="1">IF(J711="买",B712/B711-1,0)-IF(K712=1,计算结果!B$17,0)</f>
        <v>1.8290735616451892E-2</v>
      </c>
      <c r="M712" s="2">
        <f t="shared" ca="1" si="58"/>
        <v>3.486799499526025</v>
      </c>
      <c r="N712" s="3">
        <f ca="1">1-M712/MAX(M$2:M712)</f>
        <v>5.1327645697518021E-2</v>
      </c>
      <c r="P712" s="2"/>
    </row>
    <row r="713" spans="1:16" x14ac:dyDescent="0.15">
      <c r="A713" s="1">
        <v>39427</v>
      </c>
      <c r="B713" s="2">
        <v>5140</v>
      </c>
      <c r="C713" s="3">
        <f t="shared" si="56"/>
        <v>1.2544900614777088E-3</v>
      </c>
      <c r="D713" s="3">
        <f>1-B713/MAX(B$2:B713)</f>
        <v>0.12543388007894918</v>
      </c>
      <c r="E713" s="4">
        <f>E712*(计算结果!B$18-1)/(计算结果!B$18+1)+B713*2/(计算结果!B$18+1)</f>
        <v>4973.734924570419</v>
      </c>
      <c r="F713" s="4">
        <f>F712*(计算结果!B$19-1)/(计算结果!B$19+1)+B713*2/(计算结果!B$19+1)</f>
        <v>5025.2218832194621</v>
      </c>
      <c r="G713" s="11">
        <f t="shared" si="55"/>
        <v>-51.486958649043117</v>
      </c>
      <c r="H713" s="11">
        <f>H712*(计算结果!B$20-1)/(计算结果!B$20+1)+G713*2/(计算结果!B$20+1)</f>
        <v>-109.77973139825949</v>
      </c>
      <c r="I713" s="11">
        <f t="shared" si="57"/>
        <v>116.58554549843274</v>
      </c>
      <c r="J713" s="20" t="str">
        <f ca="1">IFERROR(IF(计算结果!B$22=1,IF(AND(G713&gt;0,H713&gt;0,G713&gt;H713,OFFSET(G713,-计算结果!B$21,0,1,1)&lt;OFFSET(H713,-计算结果!B$21,0,1,1)),"买",IF(AND(G713&lt;0,H713&lt;0,OFFSET(G713,-计算结果!B$21,0,1,1)&gt;OFFSET(H713,-计算结果!B$21,0,1,1)),"卖",J712)),IF(计算结果!B$22=2,IF(AND(H713&gt;OFFSET(H713,-计算结果!B$21,0,1,1),B713&lt;OFFSET(B713,-计算结果!B$21,0,1,1)),"买",IF(AND(H713&lt;OFFSET(H713,-计算结果!B$21,0,1,1),B713&gt;OFFSET(B713,-计算结果!B$21,0,1,1)),"卖",J712)),IF(计算结果!B$22=3,IF(AND(I713&gt;0,OFFSET(I713,-计算结果!B$21,0,1,1)&lt;0),"买",IF(AND(I713&lt;0,OFFSET(I713,-计算结果!B$21,0,1,1)&gt;0),"卖",J712)),""))),"买")</f>
        <v>买</v>
      </c>
      <c r="K713" s="4" t="str">
        <f t="shared" ca="1" si="59"/>
        <v/>
      </c>
      <c r="L713" s="3">
        <f ca="1">IF(J712="买",B713/B712-1,0)-IF(K713=1,计算结果!B$17,0)</f>
        <v>1.2544900614777088E-3</v>
      </c>
      <c r="M713" s="2">
        <f t="shared" ca="1" si="58"/>
        <v>3.491173654844546</v>
      </c>
      <c r="N713" s="3">
        <f ca="1">1-M713/MAX(M$2:M713)</f>
        <v>5.0137545657446769E-2</v>
      </c>
      <c r="P713" s="2"/>
    </row>
    <row r="714" spans="1:16" x14ac:dyDescent="0.15">
      <c r="A714" s="1">
        <v>39428</v>
      </c>
      <c r="B714" s="2">
        <v>5077.3900000000003</v>
      </c>
      <c r="C714" s="3">
        <f t="shared" si="56"/>
        <v>-1.218093385214003E-2</v>
      </c>
      <c r="D714" s="3">
        <f>1-B714/MAX(B$2:B714)</f>
        <v>0.13608691213503021</v>
      </c>
      <c r="E714" s="4">
        <f>E713*(计算结果!B$18-1)/(计算结果!B$18+1)+B714*2/(计算结果!B$18+1)</f>
        <v>4989.681859251893</v>
      </c>
      <c r="F714" s="4">
        <f>F713*(计算结果!B$19-1)/(计算结果!B$19+1)+B714*2/(计算结果!B$19+1)</f>
        <v>5029.0861881661685</v>
      </c>
      <c r="G714" s="11">
        <f t="shared" si="55"/>
        <v>-39.404328914275538</v>
      </c>
      <c r="H714" s="11">
        <f>H713*(计算结果!B$20-1)/(计算结果!B$20+1)+G714*2/(计算结果!B$20+1)</f>
        <v>-95.704650901462699</v>
      </c>
      <c r="I714" s="11">
        <f t="shared" si="57"/>
        <v>112.60064397437432</v>
      </c>
      <c r="J714" s="20" t="str">
        <f ca="1">IFERROR(IF(计算结果!B$22=1,IF(AND(G714&gt;0,H714&gt;0,G714&gt;H714,OFFSET(G714,-计算结果!B$21,0,1,1)&lt;OFFSET(H714,-计算结果!B$21,0,1,1)),"买",IF(AND(G714&lt;0,H714&lt;0,OFFSET(G714,-计算结果!B$21,0,1,1)&gt;OFFSET(H714,-计算结果!B$21,0,1,1)),"卖",J713)),IF(计算结果!B$22=2,IF(AND(H714&gt;OFFSET(H714,-计算结果!B$21,0,1,1),B714&lt;OFFSET(B714,-计算结果!B$21,0,1,1)),"买",IF(AND(H714&lt;OFFSET(H714,-计算结果!B$21,0,1,1),B714&gt;OFFSET(B714,-计算结果!B$21,0,1,1)),"卖",J713)),IF(计算结果!B$22=3,IF(AND(I714&gt;0,OFFSET(I714,-计算结果!B$21,0,1,1)&lt;0),"买",IF(AND(I714&lt;0,OFFSET(I714,-计算结果!B$21,0,1,1)&gt;0),"卖",J713)),""))),"买")</f>
        <v>买</v>
      </c>
      <c r="K714" s="4" t="str">
        <f t="shared" ca="1" si="59"/>
        <v/>
      </c>
      <c r="L714" s="3">
        <f ca="1">IF(J713="买",B714/B713-1,0)-IF(K714=1,计算结果!B$17,0)</f>
        <v>-1.218093385214003E-2</v>
      </c>
      <c r="M714" s="2">
        <f t="shared" ca="1" si="58"/>
        <v>3.4486478994885506</v>
      </c>
      <c r="N714" s="3">
        <f ca="1">1-M714/MAX(M$2:M714)</f>
        <v>6.1707757382424844E-2</v>
      </c>
      <c r="P714" s="2"/>
    </row>
    <row r="715" spans="1:16" x14ac:dyDescent="0.15">
      <c r="A715" s="1">
        <v>39429</v>
      </c>
      <c r="B715" s="2">
        <v>4884.3</v>
      </c>
      <c r="C715" s="3">
        <f t="shared" si="56"/>
        <v>-3.8029381237210447E-2</v>
      </c>
      <c r="D715" s="3">
        <f>1-B715/MAX(B$2:B715)</f>
        <v>0.16894099230926285</v>
      </c>
      <c r="E715" s="4">
        <f>E714*(计算结果!B$18-1)/(计算结果!B$18+1)+B715*2/(计算结果!B$18+1)</f>
        <v>4973.4692655208328</v>
      </c>
      <c r="F715" s="4">
        <f>F714*(计算结果!B$19-1)/(计算结果!B$19+1)+B715*2/(计算结果!B$19+1)</f>
        <v>5018.361285339045</v>
      </c>
      <c r="G715" s="11">
        <f t="shared" si="55"/>
        <v>-44.892019818212248</v>
      </c>
      <c r="H715" s="11">
        <f>H714*(计算结果!B$20-1)/(计算结果!B$20+1)+G715*2/(计算结果!B$20+1)</f>
        <v>-85.542124684812606</v>
      </c>
      <c r="I715" s="11">
        <f t="shared" si="57"/>
        <v>81.300209733200717</v>
      </c>
      <c r="J715" s="20" t="str">
        <f ca="1">IFERROR(IF(计算结果!B$22=1,IF(AND(G715&gt;0,H715&gt;0,G715&gt;H715,OFFSET(G715,-计算结果!B$21,0,1,1)&lt;OFFSET(H715,-计算结果!B$21,0,1,1)),"买",IF(AND(G715&lt;0,H715&lt;0,OFFSET(G715,-计算结果!B$21,0,1,1)&gt;OFFSET(H715,-计算结果!B$21,0,1,1)),"卖",J714)),IF(计算结果!B$22=2,IF(AND(H715&gt;OFFSET(H715,-计算结果!B$21,0,1,1),B715&lt;OFFSET(B715,-计算结果!B$21,0,1,1)),"买",IF(AND(H715&lt;OFFSET(H715,-计算结果!B$21,0,1,1),B715&gt;OFFSET(B715,-计算结果!B$21,0,1,1)),"卖",J714)),IF(计算结果!B$22=3,IF(AND(I715&gt;0,OFFSET(I715,-计算结果!B$21,0,1,1)&lt;0),"买",IF(AND(I715&lt;0,OFFSET(I715,-计算结果!B$21,0,1,1)&gt;0),"卖",J714)),""))),"买")</f>
        <v>买</v>
      </c>
      <c r="K715" s="4" t="str">
        <f t="shared" ca="1" si="59"/>
        <v/>
      </c>
      <c r="L715" s="3">
        <f ca="1">IF(J714="买",B715/B714-1,0)-IF(K715=1,计算结果!B$17,0)</f>
        <v>-3.8029381237210447E-2</v>
      </c>
      <c r="M715" s="2">
        <f t="shared" ca="1" si="58"/>
        <v>3.3174979537659954</v>
      </c>
      <c r="N715" s="3">
        <f ca="1">1-M715/MAX(M$2:M715)</f>
        <v>9.7390430788845794E-2</v>
      </c>
      <c r="P715" s="2"/>
    </row>
    <row r="716" spans="1:16" x14ac:dyDescent="0.15">
      <c r="A716" s="1">
        <v>39430</v>
      </c>
      <c r="B716" s="2">
        <v>4977.6499999999996</v>
      </c>
      <c r="C716" s="3">
        <f t="shared" si="56"/>
        <v>1.9112257641831887E-2</v>
      </c>
      <c r="D716" s="3">
        <f>1-B716/MAX(B$2:B716)</f>
        <v>0.15305757843871237</v>
      </c>
      <c r="E716" s="4">
        <f>E715*(计算结果!B$18-1)/(计算结果!B$18+1)+B716*2/(计算结果!B$18+1)</f>
        <v>4974.1124554407052</v>
      </c>
      <c r="F716" s="4">
        <f>F715*(计算结果!B$19-1)/(计算结果!B$19+1)+B716*2/(计算结果!B$19+1)</f>
        <v>5015.3456345731893</v>
      </c>
      <c r="G716" s="11">
        <f t="shared" si="55"/>
        <v>-41.233179132484111</v>
      </c>
      <c r="H716" s="11">
        <f>H715*(计算结果!B$20-1)/(计算结果!B$20+1)+G716*2/(计算结果!B$20+1)</f>
        <v>-76.680335574346913</v>
      </c>
      <c r="I716" s="11">
        <f t="shared" si="57"/>
        <v>70.894312883725604</v>
      </c>
      <c r="J716" s="20" t="str">
        <f ca="1">IFERROR(IF(计算结果!B$22=1,IF(AND(G716&gt;0,H716&gt;0,G716&gt;H716,OFFSET(G716,-计算结果!B$21,0,1,1)&lt;OFFSET(H716,-计算结果!B$21,0,1,1)),"买",IF(AND(G716&lt;0,H716&lt;0,OFFSET(G716,-计算结果!B$21,0,1,1)&gt;OFFSET(H716,-计算结果!B$21,0,1,1)),"卖",J715)),IF(计算结果!B$22=2,IF(AND(H716&gt;OFFSET(H716,-计算结果!B$21,0,1,1),B716&lt;OFFSET(B716,-计算结果!B$21,0,1,1)),"买",IF(AND(H716&lt;OFFSET(H716,-计算结果!B$21,0,1,1),B716&gt;OFFSET(B716,-计算结果!B$21,0,1,1)),"卖",J715)),IF(计算结果!B$22=3,IF(AND(I716&gt;0,OFFSET(I716,-计算结果!B$21,0,1,1)&lt;0),"买",IF(AND(I716&lt;0,OFFSET(I716,-计算结果!B$21,0,1,1)&gt;0),"卖",J715)),""))),"买")</f>
        <v>买</v>
      </c>
      <c r="K716" s="4" t="str">
        <f t="shared" ca="1" si="59"/>
        <v/>
      </c>
      <c r="L716" s="3">
        <f ca="1">IF(J715="买",B716/B715-1,0)-IF(K716=1,计算结果!B$17,0)</f>
        <v>1.9112257641831887E-2</v>
      </c>
      <c r="M716" s="2">
        <f t="shared" ca="1" si="58"/>
        <v>3.3809028293846213</v>
      </c>
      <c r="N716" s="3">
        <f ca="1">1-M716/MAX(M$2:M716)</f>
        <v>8.013952415209924E-2</v>
      </c>
      <c r="P716" s="2"/>
    </row>
    <row r="717" spans="1:16" x14ac:dyDescent="0.15">
      <c r="A717" s="1">
        <v>39433</v>
      </c>
      <c r="B717" s="2">
        <v>4857.29</v>
      </c>
      <c r="C717" s="3">
        <f t="shared" si="56"/>
        <v>-2.4180084979859906E-2</v>
      </c>
      <c r="D717" s="3">
        <f>1-B717/MAX(B$2:B717)</f>
        <v>0.17353671816511262</v>
      </c>
      <c r="E717" s="4">
        <f>E716*(计算结果!B$18-1)/(计算结果!B$18+1)+B717*2/(计算结果!B$18+1)</f>
        <v>4956.1397699882891</v>
      </c>
      <c r="F717" s="4">
        <f>F716*(计算结果!B$19-1)/(计算结果!B$19+1)+B717*2/(计算结果!B$19+1)</f>
        <v>5003.6378097899897</v>
      </c>
      <c r="G717" s="11">
        <f t="shared" si="55"/>
        <v>-47.498039801700543</v>
      </c>
      <c r="H717" s="11">
        <f>H716*(计算结果!B$20-1)/(计算结果!B$20+1)+G717*2/(计算结果!B$20+1)</f>
        <v>-70.843876419817647</v>
      </c>
      <c r="I717" s="11">
        <f t="shared" si="57"/>
        <v>46.691673236234209</v>
      </c>
      <c r="J717" s="20" t="str">
        <f ca="1">IFERROR(IF(计算结果!B$22=1,IF(AND(G717&gt;0,H717&gt;0,G717&gt;H717,OFFSET(G717,-计算结果!B$21,0,1,1)&lt;OFFSET(H717,-计算结果!B$21,0,1,1)),"买",IF(AND(G717&lt;0,H717&lt;0,OFFSET(G717,-计算结果!B$21,0,1,1)&gt;OFFSET(H717,-计算结果!B$21,0,1,1)),"卖",J716)),IF(计算结果!B$22=2,IF(AND(H717&gt;OFFSET(H717,-计算结果!B$21,0,1,1),B717&lt;OFFSET(B717,-计算结果!B$21,0,1,1)),"买",IF(AND(H717&lt;OFFSET(H717,-计算结果!B$21,0,1,1),B717&gt;OFFSET(B717,-计算结果!B$21,0,1,1)),"卖",J716)),IF(计算结果!B$22=3,IF(AND(I717&gt;0,OFFSET(I717,-计算结果!B$21,0,1,1)&lt;0),"买",IF(AND(I717&lt;0,OFFSET(I717,-计算结果!B$21,0,1,1)&gt;0),"卖",J716)),""))),"买")</f>
        <v>买</v>
      </c>
      <c r="K717" s="4" t="str">
        <f t="shared" ca="1" si="59"/>
        <v/>
      </c>
      <c r="L717" s="3">
        <f ca="1">IF(J716="买",B717/B716-1,0)-IF(K717=1,计算结果!B$17,0)</f>
        <v>-2.4180084979859906E-2</v>
      </c>
      <c r="M717" s="2">
        <f t="shared" ca="1" si="58"/>
        <v>3.2991523116614525</v>
      </c>
      <c r="N717" s="3">
        <f ca="1">1-M717/MAX(M$2:M717)</f>
        <v>0.10238182862771583</v>
      </c>
      <c r="P717" s="2"/>
    </row>
    <row r="718" spans="1:16" x14ac:dyDescent="0.15">
      <c r="A718" s="1">
        <v>39434</v>
      </c>
      <c r="B718" s="2">
        <v>4829.91</v>
      </c>
      <c r="C718" s="3">
        <f t="shared" si="56"/>
        <v>-5.636888058979439E-3</v>
      </c>
      <c r="D718" s="3">
        <f>1-B718/MAX(B$2:B718)</f>
        <v>0.17819539916967264</v>
      </c>
      <c r="E718" s="4">
        <f>E717*(计算结果!B$18-1)/(计算结果!B$18+1)+B718*2/(计算结果!B$18+1)</f>
        <v>4936.7198053747061</v>
      </c>
      <c r="F718" s="4">
        <f>F717*(计算结果!B$19-1)/(计算结果!B$19+1)+B718*2/(计算结果!B$19+1)</f>
        <v>4990.76908313888</v>
      </c>
      <c r="G718" s="11">
        <f t="shared" si="55"/>
        <v>-54.049277764173894</v>
      </c>
      <c r="H718" s="11">
        <f>H717*(计算结果!B$20-1)/(计算结果!B$20+1)+G718*2/(计算结果!B$20+1)</f>
        <v>-67.484956688688897</v>
      </c>
      <c r="I718" s="11">
        <f t="shared" si="57"/>
        <v>26.871357849030005</v>
      </c>
      <c r="J718" s="20" t="str">
        <f ca="1">IFERROR(IF(计算结果!B$22=1,IF(AND(G718&gt;0,H718&gt;0,G718&gt;H718,OFFSET(G718,-计算结果!B$21,0,1,1)&lt;OFFSET(H718,-计算结果!B$21,0,1,1)),"买",IF(AND(G718&lt;0,H718&lt;0,OFFSET(G718,-计算结果!B$21,0,1,1)&gt;OFFSET(H718,-计算结果!B$21,0,1,1)),"卖",J717)),IF(计算结果!B$22=2,IF(AND(H718&gt;OFFSET(H718,-计算结果!B$21,0,1,1),B718&lt;OFFSET(B718,-计算结果!B$21,0,1,1)),"买",IF(AND(H718&lt;OFFSET(H718,-计算结果!B$21,0,1,1),B718&gt;OFFSET(B718,-计算结果!B$21,0,1,1)),"卖",J717)),IF(计算结果!B$22=3,IF(AND(I718&gt;0,OFFSET(I718,-计算结果!B$21,0,1,1)&lt;0),"买",IF(AND(I718&lt;0,OFFSET(I718,-计算结果!B$21,0,1,1)&gt;0),"卖",J717)),""))),"买")</f>
        <v>买</v>
      </c>
      <c r="K718" s="4" t="str">
        <f t="shared" ca="1" si="59"/>
        <v/>
      </c>
      <c r="L718" s="3">
        <f ca="1">IF(J717="买",B718/B717-1,0)-IF(K718=1,计算结果!B$17,0)</f>
        <v>-5.636888058979439E-3</v>
      </c>
      <c r="M718" s="2">
        <f t="shared" ca="1" si="58"/>
        <v>3.2805553593910934</v>
      </c>
      <c r="N718" s="3">
        <f ca="1">1-M718/MAX(M$2:M718)</f>
        <v>0.10744160177944728</v>
      </c>
      <c r="P718" s="2"/>
    </row>
    <row r="719" spans="1:16" x14ac:dyDescent="0.15">
      <c r="A719" s="1">
        <v>39435</v>
      </c>
      <c r="B719" s="2">
        <v>4946.29</v>
      </c>
      <c r="C719" s="3">
        <f t="shared" si="56"/>
        <v>2.4095687083196093E-2</v>
      </c>
      <c r="D719" s="3">
        <f>1-B719/MAX(B$2:B719)</f>
        <v>0.15839345266453408</v>
      </c>
      <c r="E719" s="4">
        <f>E718*(计算结果!B$18-1)/(计算结果!B$18+1)+B719*2/(计算结果!B$18+1)</f>
        <v>4938.1921430093662</v>
      </c>
      <c r="F719" s="4">
        <f>F718*(计算结果!B$19-1)/(计算结果!B$19+1)+B719*2/(计算结果!B$19+1)</f>
        <v>4987.4743362397039</v>
      </c>
      <c r="G719" s="11">
        <f t="shared" si="55"/>
        <v>-49.282193230337725</v>
      </c>
      <c r="H719" s="11">
        <f>H718*(计算结果!B$20-1)/(计算结果!B$20+1)+G719*2/(计算结果!B$20+1)</f>
        <v>-63.844403997018659</v>
      </c>
      <c r="I719" s="11">
        <f t="shared" si="57"/>
        <v>29.124421533361868</v>
      </c>
      <c r="J719" s="20" t="str">
        <f ca="1">IFERROR(IF(计算结果!B$22=1,IF(AND(G719&gt;0,H719&gt;0,G719&gt;H719,OFFSET(G719,-计算结果!B$21,0,1,1)&lt;OFFSET(H719,-计算结果!B$21,0,1,1)),"买",IF(AND(G719&lt;0,H719&lt;0,OFFSET(G719,-计算结果!B$21,0,1,1)&gt;OFFSET(H719,-计算结果!B$21,0,1,1)),"卖",J718)),IF(计算结果!B$22=2,IF(AND(H719&gt;OFFSET(H719,-计算结果!B$21,0,1,1),B719&lt;OFFSET(B719,-计算结果!B$21,0,1,1)),"买",IF(AND(H719&lt;OFFSET(H719,-计算结果!B$21,0,1,1),B719&gt;OFFSET(B719,-计算结果!B$21,0,1,1)),"卖",J718)),IF(计算结果!B$22=3,IF(AND(I719&gt;0,OFFSET(I719,-计算结果!B$21,0,1,1)&lt;0),"买",IF(AND(I719&lt;0,OFFSET(I719,-计算结果!B$21,0,1,1)&gt;0),"卖",J718)),""))),"买")</f>
        <v>买</v>
      </c>
      <c r="K719" s="4" t="str">
        <f t="shared" ca="1" si="59"/>
        <v/>
      </c>
      <c r="L719" s="3">
        <f ca="1">IF(J718="买",B719/B718-1,0)-IF(K719=1,计算结果!B$17,0)</f>
        <v>2.4095687083196093E-2</v>
      </c>
      <c r="M719" s="2">
        <f t="shared" ca="1" si="58"/>
        <v>3.3596025947900832</v>
      </c>
      <c r="N719" s="3">
        <f ca="1">1-M719/MAX(M$2:M719)</f>
        <v>8.5934793912446072E-2</v>
      </c>
      <c r="P719" s="2"/>
    </row>
    <row r="720" spans="1:16" x14ac:dyDescent="0.15">
      <c r="A720" s="1">
        <v>39436</v>
      </c>
      <c r="B720" s="2">
        <v>5037.1899999999996</v>
      </c>
      <c r="C720" s="3">
        <f t="shared" si="56"/>
        <v>1.8377410139720718E-2</v>
      </c>
      <c r="D720" s="3">
        <f>1-B720/MAX(B$2:B720)</f>
        <v>0.14292690396787588</v>
      </c>
      <c r="E720" s="4">
        <f>E719*(计算结果!B$18-1)/(计算结果!B$18+1)+B720*2/(计算结果!B$18+1)</f>
        <v>4953.4225825463873</v>
      </c>
      <c r="F720" s="4">
        <f>F719*(计算结果!B$19-1)/(计算结果!B$19+1)+B720*2/(计算结果!B$19+1)</f>
        <v>4991.1569779997253</v>
      </c>
      <c r="G720" s="11">
        <f t="shared" si="55"/>
        <v>-37.734395453338038</v>
      </c>
      <c r="H720" s="11">
        <f>H719*(计算结果!B$20-1)/(计算结果!B$20+1)+G720*2/(计算结果!B$20+1)</f>
        <v>-58.622402288282537</v>
      </c>
      <c r="I720" s="11">
        <f t="shared" si="57"/>
        <v>41.776013669888997</v>
      </c>
      <c r="J720" s="20" t="str">
        <f ca="1">IFERROR(IF(计算结果!B$22=1,IF(AND(G720&gt;0,H720&gt;0,G720&gt;H720,OFFSET(G720,-计算结果!B$21,0,1,1)&lt;OFFSET(H720,-计算结果!B$21,0,1,1)),"买",IF(AND(G720&lt;0,H720&lt;0,OFFSET(G720,-计算结果!B$21,0,1,1)&gt;OFFSET(H720,-计算结果!B$21,0,1,1)),"卖",J719)),IF(计算结果!B$22=2,IF(AND(H720&gt;OFFSET(H720,-计算结果!B$21,0,1,1),B720&lt;OFFSET(B720,-计算结果!B$21,0,1,1)),"买",IF(AND(H720&lt;OFFSET(H720,-计算结果!B$21,0,1,1),B720&gt;OFFSET(B720,-计算结果!B$21,0,1,1)),"卖",J719)),IF(计算结果!B$22=3,IF(AND(I720&gt;0,OFFSET(I720,-计算结果!B$21,0,1,1)&lt;0),"买",IF(AND(I720&lt;0,OFFSET(I720,-计算结果!B$21,0,1,1)&gt;0),"卖",J719)),""))),"买")</f>
        <v>买</v>
      </c>
      <c r="K720" s="4" t="str">
        <f t="shared" ca="1" si="59"/>
        <v/>
      </c>
      <c r="L720" s="3">
        <f ca="1">IF(J719="买",B720/B719-1,0)-IF(K720=1,计算结果!B$17,0)</f>
        <v>1.8377410139720718E-2</v>
      </c>
      <c r="M720" s="2">
        <f t="shared" ca="1" si="58"/>
        <v>3.4213433895810104</v>
      </c>
      <c r="N720" s="3">
        <f ca="1">1-M720/MAX(M$2:M720)</f>
        <v>6.9136642725726838E-2</v>
      </c>
      <c r="P720" s="2"/>
    </row>
    <row r="721" spans="1:16" x14ac:dyDescent="0.15">
      <c r="A721" s="1">
        <v>39437</v>
      </c>
      <c r="B721" s="2">
        <v>5101.8500000000004</v>
      </c>
      <c r="C721" s="3">
        <f t="shared" si="56"/>
        <v>1.2836521949737945E-2</v>
      </c>
      <c r="D721" s="3">
        <f>1-B721/MAX(B$2:B721)</f>
        <v>0.13192506635812962</v>
      </c>
      <c r="E721" s="4">
        <f>E720*(计算结果!B$18-1)/(计算结果!B$18+1)+B721*2/(计算结果!B$18+1)</f>
        <v>4976.2575698469427</v>
      </c>
      <c r="F721" s="4">
        <f>F720*(计算结果!B$19-1)/(计算结果!B$19+1)+B721*2/(计算结果!B$19+1)</f>
        <v>4999.3564611108577</v>
      </c>
      <c r="G721" s="11">
        <f t="shared" si="55"/>
        <v>-23.098891263914993</v>
      </c>
      <c r="H721" s="11">
        <f>H720*(计算结果!B$20-1)/(计算结果!B$20+1)+G721*2/(计算结果!B$20+1)</f>
        <v>-51.517700083409032</v>
      </c>
      <c r="I721" s="11">
        <f t="shared" si="57"/>
        <v>56.837617638988078</v>
      </c>
      <c r="J721" s="20" t="str">
        <f ca="1">IFERROR(IF(计算结果!B$22=1,IF(AND(G721&gt;0,H721&gt;0,G721&gt;H721,OFFSET(G721,-计算结果!B$21,0,1,1)&lt;OFFSET(H721,-计算结果!B$21,0,1,1)),"买",IF(AND(G721&lt;0,H721&lt;0,OFFSET(G721,-计算结果!B$21,0,1,1)&gt;OFFSET(H721,-计算结果!B$21,0,1,1)),"卖",J720)),IF(计算结果!B$22=2,IF(AND(H721&gt;OFFSET(H721,-计算结果!B$21,0,1,1),B721&lt;OFFSET(B721,-计算结果!B$21,0,1,1)),"买",IF(AND(H721&lt;OFFSET(H721,-计算结果!B$21,0,1,1),B721&gt;OFFSET(B721,-计算结果!B$21,0,1,1)),"卖",J720)),IF(计算结果!B$22=3,IF(AND(I721&gt;0,OFFSET(I721,-计算结果!B$21,0,1,1)&lt;0),"买",IF(AND(I721&lt;0,OFFSET(I721,-计算结果!B$21,0,1,1)&gt;0),"卖",J720)),""))),"买")</f>
        <v>买</v>
      </c>
      <c r="K721" s="4" t="str">
        <f t="shared" ca="1" si="59"/>
        <v/>
      </c>
      <c r="L721" s="3">
        <f ca="1">IF(J720="买",B721/B720-1,0)-IF(K721=1,计算结果!B$17,0)</f>
        <v>1.2836521949737945E-2</v>
      </c>
      <c r="M721" s="2">
        <f t="shared" ca="1" si="58"/>
        <v>3.4652615390989578</v>
      </c>
      <c r="N721" s="3">
        <f ca="1">1-M721/MAX(M$2:M721)</f>
        <v>5.7187594807868836E-2</v>
      </c>
      <c r="P721" s="2"/>
    </row>
    <row r="722" spans="1:16" x14ac:dyDescent="0.15">
      <c r="A722" s="1">
        <v>39440</v>
      </c>
      <c r="B722" s="2">
        <v>5207.13</v>
      </c>
      <c r="C722" s="3">
        <f t="shared" si="56"/>
        <v>2.063565177337634E-2</v>
      </c>
      <c r="D722" s="3">
        <f>1-B722/MAX(B$2:B722)</f>
        <v>0.11401177431429932</v>
      </c>
      <c r="E722" s="4">
        <f>E721*(计算结果!B$18-1)/(计算结果!B$18+1)+B722*2/(计算结果!B$18+1)</f>
        <v>5011.7764052551056</v>
      </c>
      <c r="F722" s="4">
        <f>F721*(计算结果!B$19-1)/(计算结果!B$19+1)+B722*2/(计算结果!B$19+1)</f>
        <v>5014.7470936211648</v>
      </c>
      <c r="G722" s="11">
        <f t="shared" si="55"/>
        <v>-2.9706883660592212</v>
      </c>
      <c r="H722" s="11">
        <f>H721*(计算结果!B$20-1)/(计算结果!B$20+1)+G722*2/(计算结果!B$20+1)</f>
        <v>-41.808297739939071</v>
      </c>
      <c r="I722" s="11">
        <f t="shared" si="57"/>
        <v>77.6752187477597</v>
      </c>
      <c r="J722" s="20" t="str">
        <f ca="1">IFERROR(IF(计算结果!B$22=1,IF(AND(G722&gt;0,H722&gt;0,G722&gt;H722,OFFSET(G722,-计算结果!B$21,0,1,1)&lt;OFFSET(H722,-计算结果!B$21,0,1,1)),"买",IF(AND(G722&lt;0,H722&lt;0,OFFSET(G722,-计算结果!B$21,0,1,1)&gt;OFFSET(H722,-计算结果!B$21,0,1,1)),"卖",J721)),IF(计算结果!B$22=2,IF(AND(H722&gt;OFFSET(H722,-计算结果!B$21,0,1,1),B722&lt;OFFSET(B722,-计算结果!B$21,0,1,1)),"买",IF(AND(H722&lt;OFFSET(H722,-计算结果!B$21,0,1,1),B722&gt;OFFSET(B722,-计算结果!B$21,0,1,1)),"卖",J721)),IF(计算结果!B$22=3,IF(AND(I722&gt;0,OFFSET(I722,-计算结果!B$21,0,1,1)&lt;0),"买",IF(AND(I722&lt;0,OFFSET(I722,-计算结果!B$21,0,1,1)&gt;0),"卖",J721)),""))),"买")</f>
        <v>买</v>
      </c>
      <c r="K722" s="4" t="str">
        <f t="shared" ca="1" si="59"/>
        <v/>
      </c>
      <c r="L722" s="3">
        <f ca="1">IF(J721="买",B722/B721-1,0)-IF(K722=1,计算结果!B$17,0)</f>
        <v>2.063565177337634E-2</v>
      </c>
      <c r="M722" s="2">
        <f t="shared" ca="1" si="58"/>
        <v>3.5367694695234779</v>
      </c>
      <c r="N722" s="3">
        <f ca="1">1-M722/MAX(M$2:M722)</f>
        <v>3.7732046326704682E-2</v>
      </c>
      <c r="P722" s="2"/>
    </row>
    <row r="723" spans="1:16" x14ac:dyDescent="0.15">
      <c r="A723" s="1">
        <v>39441</v>
      </c>
      <c r="B723" s="2">
        <v>5216.8100000000004</v>
      </c>
      <c r="C723" s="3">
        <f t="shared" si="56"/>
        <v>1.8589895009344382E-3</v>
      </c>
      <c r="D723" s="3">
        <f>1-B723/MAX(B$2:B723)</f>
        <v>0.11236473150479809</v>
      </c>
      <c r="E723" s="4">
        <f>E722*(计算结果!B$18-1)/(计算结果!B$18+1)+B723*2/(计算结果!B$18+1)</f>
        <v>5043.3200352158592</v>
      </c>
      <c r="F723" s="4">
        <f>F722*(计算结果!B$19-1)/(计算结果!B$19+1)+B723*2/(计算结果!B$19+1)</f>
        <v>5029.7147163158934</v>
      </c>
      <c r="G723" s="11">
        <f t="shared" si="55"/>
        <v>13.605318899965823</v>
      </c>
      <c r="H723" s="11">
        <f>H722*(计算结果!B$20-1)/(计算结果!B$20+1)+G723*2/(计算结果!B$20+1)</f>
        <v>-30.725574411958092</v>
      </c>
      <c r="I723" s="11">
        <f t="shared" si="57"/>
        <v>88.661786623847831</v>
      </c>
      <c r="J723" s="20" t="str">
        <f ca="1">IFERROR(IF(计算结果!B$22=1,IF(AND(G723&gt;0,H723&gt;0,G723&gt;H723,OFFSET(G723,-计算结果!B$21,0,1,1)&lt;OFFSET(H723,-计算结果!B$21,0,1,1)),"买",IF(AND(G723&lt;0,H723&lt;0,OFFSET(G723,-计算结果!B$21,0,1,1)&gt;OFFSET(H723,-计算结果!B$21,0,1,1)),"卖",J722)),IF(计算结果!B$22=2,IF(AND(H723&gt;OFFSET(H723,-计算结果!B$21,0,1,1),B723&lt;OFFSET(B723,-计算结果!B$21,0,1,1)),"买",IF(AND(H723&lt;OFFSET(H723,-计算结果!B$21,0,1,1),B723&gt;OFFSET(B723,-计算结果!B$21,0,1,1)),"卖",J722)),IF(计算结果!B$22=3,IF(AND(I723&gt;0,OFFSET(I723,-计算结果!B$21,0,1,1)&lt;0),"买",IF(AND(I723&lt;0,OFFSET(I723,-计算结果!B$21,0,1,1)&gt;0),"卖",J722)),""))),"买")</f>
        <v>买</v>
      </c>
      <c r="K723" s="4" t="str">
        <f t="shared" ca="1" si="59"/>
        <v/>
      </c>
      <c r="L723" s="3">
        <f ca="1">IF(J722="买",B723/B722-1,0)-IF(K723=1,计算结果!B$17,0)</f>
        <v>1.8589895009344382E-3</v>
      </c>
      <c r="M723" s="2">
        <f t="shared" ca="1" si="58"/>
        <v>3.5433442868345475</v>
      </c>
      <c r="N723" s="3">
        <f ca="1">1-M723/MAX(M$2:M723)</f>
        <v>3.594320030374043E-2</v>
      </c>
      <c r="P723" s="2"/>
    </row>
    <row r="724" spans="1:16" x14ac:dyDescent="0.15">
      <c r="A724" s="1">
        <v>39442</v>
      </c>
      <c r="B724" s="2">
        <v>5265.03</v>
      </c>
      <c r="C724" s="3">
        <f t="shared" si="56"/>
        <v>9.243196512811247E-3</v>
      </c>
      <c r="D724" s="3">
        <f>1-B724/MAX(B$2:B724)</f>
        <v>0.10416014428639486</v>
      </c>
      <c r="E724" s="4">
        <f>E723*(计算结果!B$18-1)/(计算结果!B$18+1)+B724*2/(计算结果!B$18+1)</f>
        <v>5077.4292605672654</v>
      </c>
      <c r="F724" s="4">
        <f>F723*(计算结果!B$19-1)/(计算结果!B$19+1)+B724*2/(计算结果!B$19+1)</f>
        <v>5047.1454780702716</v>
      </c>
      <c r="G724" s="11">
        <f t="shared" si="55"/>
        <v>30.283782496993808</v>
      </c>
      <c r="H724" s="11">
        <f>H723*(计算结果!B$20-1)/(计算结果!B$20+1)+G724*2/(计算结果!B$20+1)</f>
        <v>-18.523703030167713</v>
      </c>
      <c r="I724" s="11">
        <f t="shared" si="57"/>
        <v>97.614971054323036</v>
      </c>
      <c r="J724" s="20" t="str">
        <f ca="1">IFERROR(IF(计算结果!B$22=1,IF(AND(G724&gt;0,H724&gt;0,G724&gt;H724,OFFSET(G724,-计算结果!B$21,0,1,1)&lt;OFFSET(H724,-计算结果!B$21,0,1,1)),"买",IF(AND(G724&lt;0,H724&lt;0,OFFSET(G724,-计算结果!B$21,0,1,1)&gt;OFFSET(H724,-计算结果!B$21,0,1,1)),"卖",J723)),IF(计算结果!B$22=2,IF(AND(H724&gt;OFFSET(H724,-计算结果!B$21,0,1,1),B724&lt;OFFSET(B724,-计算结果!B$21,0,1,1)),"买",IF(AND(H724&lt;OFFSET(H724,-计算结果!B$21,0,1,1),B724&gt;OFFSET(B724,-计算结果!B$21,0,1,1)),"卖",J723)),IF(计算结果!B$22=3,IF(AND(I724&gt;0,OFFSET(I724,-计算结果!B$21,0,1,1)&lt;0),"买",IF(AND(I724&lt;0,OFFSET(I724,-计算结果!B$21,0,1,1)&gt;0),"卖",J723)),""))),"买")</f>
        <v>买</v>
      </c>
      <c r="K724" s="4" t="str">
        <f t="shared" ca="1" si="59"/>
        <v/>
      </c>
      <c r="L724" s="3">
        <f ca="1">IF(J723="买",B724/B723-1,0)-IF(K724=1,计算结果!B$17,0)</f>
        <v>9.243196512811247E-3</v>
      </c>
      <c r="M724" s="2">
        <f t="shared" ca="1" si="58"/>
        <v>3.5760961143903063</v>
      </c>
      <c r="N724" s="3">
        <f ca="1">1-M724/MAX(M$2:M724)</f>
        <v>2.7032233854635934E-2</v>
      </c>
      <c r="P724" s="2"/>
    </row>
    <row r="725" spans="1:16" x14ac:dyDescent="0.15">
      <c r="A725" s="1">
        <v>39443</v>
      </c>
      <c r="B725" s="2">
        <v>5367.53</v>
      </c>
      <c r="C725" s="3">
        <f t="shared" si="56"/>
        <v>1.9468075205649304E-2</v>
      </c>
      <c r="D725" s="3">
        <f>1-B725/MAX(B$2:B725)</f>
        <v>8.6719866603144347E-2</v>
      </c>
      <c r="E725" s="4">
        <f>E724*(计算结果!B$18-1)/(计算结果!B$18+1)+B725*2/(计算结果!B$18+1)</f>
        <v>5122.060143556917</v>
      </c>
      <c r="F725" s="4">
        <f>F724*(计算结果!B$19-1)/(计算结果!B$19+1)+B725*2/(计算结果!B$19+1)</f>
        <v>5070.8776648798812</v>
      </c>
      <c r="G725" s="11">
        <f t="shared" si="55"/>
        <v>51.18247867703576</v>
      </c>
      <c r="H725" s="11">
        <f>H724*(计算结果!B$20-1)/(计算结果!B$20+1)+G725*2/(计算结果!B$20+1)</f>
        <v>-4.5824666887270187</v>
      </c>
      <c r="I725" s="11">
        <f t="shared" si="57"/>
        <v>111.52989073152555</v>
      </c>
      <c r="J725" s="20" t="str">
        <f ca="1">IFERROR(IF(计算结果!B$22=1,IF(AND(G725&gt;0,H725&gt;0,G725&gt;H725,OFFSET(G725,-计算结果!B$21,0,1,1)&lt;OFFSET(H725,-计算结果!B$21,0,1,1)),"买",IF(AND(G725&lt;0,H725&lt;0,OFFSET(G725,-计算结果!B$21,0,1,1)&gt;OFFSET(H725,-计算结果!B$21,0,1,1)),"卖",J724)),IF(计算结果!B$22=2,IF(AND(H725&gt;OFFSET(H725,-计算结果!B$21,0,1,1),B725&lt;OFFSET(B725,-计算结果!B$21,0,1,1)),"买",IF(AND(H725&lt;OFFSET(H725,-计算结果!B$21,0,1,1),B725&gt;OFFSET(B725,-计算结果!B$21,0,1,1)),"卖",J724)),IF(计算结果!B$22=3,IF(AND(I725&gt;0,OFFSET(I725,-计算结果!B$21,0,1,1)&lt;0),"买",IF(AND(I725&lt;0,OFFSET(I725,-计算结果!B$21,0,1,1)&gt;0),"卖",J724)),""))),"买")</f>
        <v>买</v>
      </c>
      <c r="K725" s="4" t="str">
        <f t="shared" ca="1" si="59"/>
        <v/>
      </c>
      <c r="L725" s="3">
        <f ca="1">IF(J724="买",B725/B724-1,0)-IF(K725=1,计算结果!B$17,0)</f>
        <v>1.9468075205649304E-2</v>
      </c>
      <c r="M725" s="2">
        <f t="shared" ca="1" si="58"/>
        <v>3.6457158224878872</v>
      </c>
      <c r="N725" s="3">
        <f ca="1">1-M725/MAX(M$2:M725)</f>
        <v>8.0904242106453195E-3</v>
      </c>
      <c r="P725" s="2"/>
    </row>
    <row r="726" spans="1:16" x14ac:dyDescent="0.15">
      <c r="A726" s="1">
        <v>39444</v>
      </c>
      <c r="B726" s="2">
        <v>5338.27</v>
      </c>
      <c r="C726" s="3">
        <f t="shared" si="56"/>
        <v>-5.4512969652706911E-3</v>
      </c>
      <c r="D726" s="3">
        <f>1-B726/MAX(B$2:B726)</f>
        <v>9.1698427822772599E-2</v>
      </c>
      <c r="E726" s="4">
        <f>E725*(计算结果!B$18-1)/(计算结果!B$18+1)+B726*2/(计算结果!B$18+1)</f>
        <v>5155.3231983943142</v>
      </c>
      <c r="F726" s="4">
        <f>F725*(计算结果!B$19-1)/(计算结果!B$19+1)+B726*2/(计算结果!B$19+1)</f>
        <v>5090.6845045184082</v>
      </c>
      <c r="G726" s="11">
        <f t="shared" si="55"/>
        <v>64.638693875906029</v>
      </c>
      <c r="H726" s="11">
        <f>H725*(计算结果!B$20-1)/(计算结果!B$20+1)+G726*2/(计算结果!B$20+1)</f>
        <v>9.2617654241995915</v>
      </c>
      <c r="I726" s="11">
        <f t="shared" si="57"/>
        <v>110.75385690341287</v>
      </c>
      <c r="J726" s="20" t="str">
        <f ca="1">IFERROR(IF(计算结果!B$22=1,IF(AND(G726&gt;0,H726&gt;0,G726&gt;H726,OFFSET(G726,-计算结果!B$21,0,1,1)&lt;OFFSET(H726,-计算结果!B$21,0,1,1)),"买",IF(AND(G726&lt;0,H726&lt;0,OFFSET(G726,-计算结果!B$21,0,1,1)&gt;OFFSET(H726,-计算结果!B$21,0,1,1)),"卖",J725)),IF(计算结果!B$22=2,IF(AND(H726&gt;OFFSET(H726,-计算结果!B$21,0,1,1),B726&lt;OFFSET(B726,-计算结果!B$21,0,1,1)),"买",IF(AND(H726&lt;OFFSET(H726,-计算结果!B$21,0,1,1),B726&gt;OFFSET(B726,-计算结果!B$21,0,1,1)),"卖",J725)),IF(计算结果!B$22=3,IF(AND(I726&gt;0,OFFSET(I726,-计算结果!B$21,0,1,1)&lt;0),"买",IF(AND(I726&lt;0,OFFSET(I726,-计算结果!B$21,0,1,1)&gt;0),"卖",J725)),""))),"买")</f>
        <v>买</v>
      </c>
      <c r="K726" s="4" t="str">
        <f t="shared" ca="1" si="59"/>
        <v/>
      </c>
      <c r="L726" s="3">
        <f ca="1">IF(J725="买",B726/B725-1,0)-IF(K726=1,计算结果!B$17,0)</f>
        <v>-5.4512969652706911E-3</v>
      </c>
      <c r="M726" s="2">
        <f t="shared" ca="1" si="58"/>
        <v>3.6258419428885196</v>
      </c>
      <c r="N726" s="3">
        <f ca="1">1-M726/MAX(M$2:M726)</f>
        <v>1.3497617870968814E-2</v>
      </c>
      <c r="P726" s="2"/>
    </row>
    <row r="727" spans="1:16" x14ac:dyDescent="0.15">
      <c r="A727" s="1">
        <v>39449</v>
      </c>
      <c r="B727" s="2">
        <v>5385.1</v>
      </c>
      <c r="C727" s="3">
        <f t="shared" si="56"/>
        <v>8.7725049501055086E-3</v>
      </c>
      <c r="D727" s="3">
        <f>1-B727/MAX(B$2:B727)</f>
        <v>8.3730347784659265E-2</v>
      </c>
      <c r="E727" s="4">
        <f>E726*(计算结果!B$18-1)/(计算结果!B$18+1)+B727*2/(计算结果!B$18+1)</f>
        <v>5190.6734755644202</v>
      </c>
      <c r="F727" s="4">
        <f>F726*(计算结果!B$19-1)/(计算结果!B$19+1)+B727*2/(计算结果!B$19+1)</f>
        <v>5112.4930597392668</v>
      </c>
      <c r="G727" s="11">
        <f t="shared" si="55"/>
        <v>78.180415825153432</v>
      </c>
      <c r="H727" s="11">
        <f>H726*(计算结果!B$20-1)/(计算结果!B$20+1)+G727*2/(计算结果!B$20+1)</f>
        <v>23.04549550439036</v>
      </c>
      <c r="I727" s="11">
        <f t="shared" si="57"/>
        <v>110.26984064152614</v>
      </c>
      <c r="J727" s="20" t="str">
        <f ca="1">IFERROR(IF(计算结果!B$22=1,IF(AND(G727&gt;0,H727&gt;0,G727&gt;H727,OFFSET(G727,-计算结果!B$21,0,1,1)&lt;OFFSET(H727,-计算结果!B$21,0,1,1)),"买",IF(AND(G727&lt;0,H727&lt;0,OFFSET(G727,-计算结果!B$21,0,1,1)&gt;OFFSET(H727,-计算结果!B$21,0,1,1)),"卖",J726)),IF(计算结果!B$22=2,IF(AND(H727&gt;OFFSET(H727,-计算结果!B$21,0,1,1),B727&lt;OFFSET(B727,-计算结果!B$21,0,1,1)),"买",IF(AND(H727&lt;OFFSET(H727,-计算结果!B$21,0,1,1),B727&gt;OFFSET(B727,-计算结果!B$21,0,1,1)),"卖",J726)),IF(计算结果!B$22=3,IF(AND(I727&gt;0,OFFSET(I727,-计算结果!B$21,0,1,1)&lt;0),"买",IF(AND(I727&lt;0,OFFSET(I727,-计算结果!B$21,0,1,1)&gt;0),"卖",J726)),""))),"买")</f>
        <v>买</v>
      </c>
      <c r="K727" s="4" t="str">
        <f t="shared" ca="1" si="59"/>
        <v/>
      </c>
      <c r="L727" s="3">
        <f ca="1">IF(J726="买",B727/B726-1,0)-IF(K727=1,计算结果!B$17,0)</f>
        <v>8.7725049501055086E-3</v>
      </c>
      <c r="M727" s="2">
        <f t="shared" ca="1" si="58"/>
        <v>3.6576496592808092</v>
      </c>
      <c r="N727" s="3">
        <f ca="1">1-M727/MAX(M$2:M727)</f>
        <v>4.8435208404510322E-3</v>
      </c>
      <c r="P727" s="2"/>
    </row>
    <row r="728" spans="1:16" x14ac:dyDescent="0.15">
      <c r="A728" s="1">
        <v>39450</v>
      </c>
      <c r="B728" s="2">
        <v>5422.03</v>
      </c>
      <c r="C728" s="3">
        <f t="shared" si="56"/>
        <v>6.8578113684052422E-3</v>
      </c>
      <c r="D728" s="3">
        <f>1-B728/MAX(B$2:B728)</f>
        <v>7.7446743347172164E-2</v>
      </c>
      <c r="E728" s="4">
        <f>E727*(计算结果!B$18-1)/(计算结果!B$18+1)+B728*2/(计算结果!B$18+1)</f>
        <v>5226.2667870160485</v>
      </c>
      <c r="F728" s="4">
        <f>F727*(计算结果!B$19-1)/(计算结果!B$19+1)+B728*2/(计算结果!B$19+1)</f>
        <v>5135.4217219808024</v>
      </c>
      <c r="G728" s="11">
        <f t="shared" si="55"/>
        <v>90.84506503524608</v>
      </c>
      <c r="H728" s="11">
        <f>H727*(计算结果!B$20-1)/(计算结果!B$20+1)+G728*2/(计算结果!B$20+1)</f>
        <v>36.605409410561506</v>
      </c>
      <c r="I728" s="11">
        <f t="shared" si="57"/>
        <v>108.47931124936915</v>
      </c>
      <c r="J728" s="20" t="str">
        <f ca="1">IFERROR(IF(计算结果!B$22=1,IF(AND(G728&gt;0,H728&gt;0,G728&gt;H728,OFFSET(G728,-计算结果!B$21,0,1,1)&lt;OFFSET(H728,-计算结果!B$21,0,1,1)),"买",IF(AND(G728&lt;0,H728&lt;0,OFFSET(G728,-计算结果!B$21,0,1,1)&gt;OFFSET(H728,-计算结果!B$21,0,1,1)),"卖",J727)),IF(计算结果!B$22=2,IF(AND(H728&gt;OFFSET(H728,-计算结果!B$21,0,1,1),B728&lt;OFFSET(B728,-计算结果!B$21,0,1,1)),"买",IF(AND(H728&lt;OFFSET(H728,-计算结果!B$21,0,1,1),B728&gt;OFFSET(B728,-计算结果!B$21,0,1,1)),"卖",J727)),IF(计算结果!B$22=3,IF(AND(I728&gt;0,OFFSET(I728,-计算结果!B$21,0,1,1)&lt;0),"买",IF(AND(I728&lt;0,OFFSET(I728,-计算结果!B$21,0,1,1)&gt;0),"卖",J727)),""))),"买")</f>
        <v>买</v>
      </c>
      <c r="K728" s="4" t="str">
        <f t="shared" ca="1" si="59"/>
        <v/>
      </c>
      <c r="L728" s="3">
        <f ca="1">IF(J727="买",B728/B727-1,0)-IF(K728=1,计算结果!B$17,0)</f>
        <v>6.8578113684052422E-3</v>
      </c>
      <c r="M728" s="2">
        <f t="shared" ca="1" si="58"/>
        <v>3.6827331306958686</v>
      </c>
      <c r="N728" s="3">
        <f ca="1">1-M728/MAX(M$2:M728)</f>
        <v>0</v>
      </c>
      <c r="P728" s="2"/>
    </row>
    <row r="729" spans="1:16" x14ac:dyDescent="0.15">
      <c r="A729" s="1">
        <v>39451</v>
      </c>
      <c r="B729" s="2">
        <v>5483.65</v>
      </c>
      <c r="C729" s="3">
        <f t="shared" si="56"/>
        <v>1.1364747151896948E-2</v>
      </c>
      <c r="D729" s="3">
        <f>1-B729/MAX(B$2:B729)</f>
        <v>6.6962158851153641E-2</v>
      </c>
      <c r="E729" s="4">
        <f>E728*(计算结果!B$18-1)/(计算结果!B$18+1)+B729*2/(计算结果!B$18+1)</f>
        <v>5265.8642043981945</v>
      </c>
      <c r="F729" s="4">
        <f>F728*(计算结果!B$19-1)/(计算结果!B$19+1)+B729*2/(计算结果!B$19+1)</f>
        <v>5161.2164092414832</v>
      </c>
      <c r="G729" s="11">
        <f t="shared" si="55"/>
        <v>104.64779515671125</v>
      </c>
      <c r="H729" s="11">
        <f>H728*(计算结果!B$20-1)/(计算结果!B$20+1)+G729*2/(计算结果!B$20+1)</f>
        <v>50.213886559791455</v>
      </c>
      <c r="I729" s="11">
        <f t="shared" si="57"/>
        <v>108.8678171938396</v>
      </c>
      <c r="J729" s="20" t="str">
        <f ca="1">IFERROR(IF(计算结果!B$22=1,IF(AND(G729&gt;0,H729&gt;0,G729&gt;H729,OFFSET(G729,-计算结果!B$21,0,1,1)&lt;OFFSET(H729,-计算结果!B$21,0,1,1)),"买",IF(AND(G729&lt;0,H729&lt;0,OFFSET(G729,-计算结果!B$21,0,1,1)&gt;OFFSET(H729,-计算结果!B$21,0,1,1)),"卖",J728)),IF(计算结果!B$22=2,IF(AND(H729&gt;OFFSET(H729,-计算结果!B$21,0,1,1),B729&lt;OFFSET(B729,-计算结果!B$21,0,1,1)),"买",IF(AND(H729&lt;OFFSET(H729,-计算结果!B$21,0,1,1),B729&gt;OFFSET(B729,-计算结果!B$21,0,1,1)),"卖",J728)),IF(计算结果!B$22=3,IF(AND(I729&gt;0,OFFSET(I729,-计算结果!B$21,0,1,1)&lt;0),"买",IF(AND(I729&lt;0,OFFSET(I729,-计算结果!B$21,0,1,1)&gt;0),"卖",J728)),""))),"买")</f>
        <v>买</v>
      </c>
      <c r="K729" s="4" t="str">
        <f t="shared" ca="1" si="59"/>
        <v/>
      </c>
      <c r="L729" s="3">
        <f ca="1">IF(J728="买",B729/B728-1,0)-IF(K729=1,计算结果!B$17,0)</f>
        <v>1.1364747151896948E-2</v>
      </c>
      <c r="M729" s="2">
        <f t="shared" ca="1" si="58"/>
        <v>3.7245864615541411</v>
      </c>
      <c r="N729" s="3">
        <f ca="1">1-M729/MAX(M$2:M729)</f>
        <v>0</v>
      </c>
      <c r="P729" s="2"/>
    </row>
    <row r="730" spans="1:16" x14ac:dyDescent="0.15">
      <c r="A730" s="1">
        <v>39454</v>
      </c>
      <c r="B730" s="2">
        <v>5556.59</v>
      </c>
      <c r="C730" s="3">
        <f t="shared" si="56"/>
        <v>1.3301359495956344E-2</v>
      </c>
      <c r="D730" s="3">
        <f>1-B730/MAX(B$2:B730)</f>
        <v>5.4551487102701968E-2</v>
      </c>
      <c r="E730" s="4">
        <f>E729*(计算结果!B$18-1)/(计算结果!B$18+1)+B730*2/(计算结果!B$18+1)</f>
        <v>5310.5912498753951</v>
      </c>
      <c r="F730" s="4">
        <f>F729*(计算结果!B$19-1)/(计算结果!B$19+1)+B730*2/(计算结果!B$19+1)</f>
        <v>5190.5033418902622</v>
      </c>
      <c r="G730" s="11">
        <f t="shared" si="55"/>
        <v>120.08790798513292</v>
      </c>
      <c r="H730" s="11">
        <f>H729*(计算结果!B$20-1)/(计算结果!B$20+1)+G730*2/(计算结果!B$20+1)</f>
        <v>64.18869084485975</v>
      </c>
      <c r="I730" s="11">
        <f t="shared" si="57"/>
        <v>111.79843428054633</v>
      </c>
      <c r="J730" s="20" t="str">
        <f ca="1">IFERROR(IF(计算结果!B$22=1,IF(AND(G730&gt;0,H730&gt;0,G730&gt;H730,OFFSET(G730,-计算结果!B$21,0,1,1)&lt;OFFSET(H730,-计算结果!B$21,0,1,1)),"买",IF(AND(G730&lt;0,H730&lt;0,OFFSET(G730,-计算结果!B$21,0,1,1)&gt;OFFSET(H730,-计算结果!B$21,0,1,1)),"卖",J729)),IF(计算结果!B$22=2,IF(AND(H730&gt;OFFSET(H730,-计算结果!B$21,0,1,1),B730&lt;OFFSET(B730,-计算结果!B$21,0,1,1)),"买",IF(AND(H730&lt;OFFSET(H730,-计算结果!B$21,0,1,1),B730&gt;OFFSET(B730,-计算结果!B$21,0,1,1)),"卖",J729)),IF(计算结果!B$22=3,IF(AND(I730&gt;0,OFFSET(I730,-计算结果!B$21,0,1,1)&lt;0),"买",IF(AND(I730&lt;0,OFFSET(I730,-计算结果!B$21,0,1,1)&gt;0),"卖",J729)),""))),"买")</f>
        <v>买</v>
      </c>
      <c r="K730" s="4" t="str">
        <f t="shared" ca="1" si="59"/>
        <v/>
      </c>
      <c r="L730" s="3">
        <f ca="1">IF(J729="买",B730/B729-1,0)-IF(K730=1,计算结果!B$17,0)</f>
        <v>1.3301359495956344E-2</v>
      </c>
      <c r="M730" s="2">
        <f t="shared" ca="1" si="58"/>
        <v>3.7741285250530447</v>
      </c>
      <c r="N730" s="3">
        <f ca="1">1-M730/MAX(M$2:M730)</f>
        <v>0</v>
      </c>
      <c r="P730" s="2"/>
    </row>
    <row r="731" spans="1:16" x14ac:dyDescent="0.15">
      <c r="A731" s="1">
        <v>39455</v>
      </c>
      <c r="B731" s="2">
        <v>5528.05</v>
      </c>
      <c r="C731" s="3">
        <f t="shared" si="56"/>
        <v>-5.1362436314358328E-3</v>
      </c>
      <c r="D731" s="3">
        <f>1-B731/MAX(B$2:B731)</f>
        <v>5.9407541005921161E-2</v>
      </c>
      <c r="E731" s="4">
        <f>E730*(计算结果!B$18-1)/(计算结果!B$18+1)+B731*2/(计算结果!B$18+1)</f>
        <v>5344.0464422022578</v>
      </c>
      <c r="F731" s="4">
        <f>F730*(计算结果!B$19-1)/(计算结果!B$19+1)+B731*2/(计算结果!B$19+1)</f>
        <v>5215.5067980465392</v>
      </c>
      <c r="G731" s="11">
        <f t="shared" si="55"/>
        <v>128.53964415571863</v>
      </c>
      <c r="H731" s="11">
        <f>H730*(计算结果!B$20-1)/(计算结果!B$20+1)+G731*2/(计算结果!B$20+1)</f>
        <v>77.058881507031515</v>
      </c>
      <c r="I731" s="11">
        <f t="shared" si="57"/>
        <v>102.96152529737424</v>
      </c>
      <c r="J731" s="20" t="str">
        <f ca="1">IFERROR(IF(计算结果!B$22=1,IF(AND(G731&gt;0,H731&gt;0,G731&gt;H731,OFFSET(G731,-计算结果!B$21,0,1,1)&lt;OFFSET(H731,-计算结果!B$21,0,1,1)),"买",IF(AND(G731&lt;0,H731&lt;0,OFFSET(G731,-计算结果!B$21,0,1,1)&gt;OFFSET(H731,-计算结果!B$21,0,1,1)),"卖",J730)),IF(计算结果!B$22=2,IF(AND(H731&gt;OFFSET(H731,-计算结果!B$21,0,1,1),B731&lt;OFFSET(B731,-计算结果!B$21,0,1,1)),"买",IF(AND(H731&lt;OFFSET(H731,-计算结果!B$21,0,1,1),B731&gt;OFFSET(B731,-计算结果!B$21,0,1,1)),"卖",J730)),IF(计算结果!B$22=3,IF(AND(I731&gt;0,OFFSET(I731,-计算结果!B$21,0,1,1)&lt;0),"买",IF(AND(I731&lt;0,OFFSET(I731,-计算结果!B$21,0,1,1)&gt;0),"卖",J730)),""))),"买")</f>
        <v>买</v>
      </c>
      <c r="K731" s="4" t="str">
        <f t="shared" ca="1" si="59"/>
        <v/>
      </c>
      <c r="L731" s="3">
        <f ca="1">IF(J730="买",B731/B730-1,0)-IF(K731=1,计算结果!B$17,0)</f>
        <v>-5.1362436314358328E-3</v>
      </c>
      <c r="M731" s="2">
        <f t="shared" ca="1" si="58"/>
        <v>3.7547436814520205</v>
      </c>
      <c r="N731" s="3">
        <f ca="1">1-M731/MAX(M$2:M731)</f>
        <v>5.1362436314358328E-3</v>
      </c>
      <c r="P731" s="2"/>
    </row>
    <row r="732" spans="1:16" x14ac:dyDescent="0.15">
      <c r="A732" s="1">
        <v>39456</v>
      </c>
      <c r="B732" s="2">
        <v>5613.76</v>
      </c>
      <c r="C732" s="3">
        <f t="shared" si="56"/>
        <v>1.5504563091867762E-2</v>
      </c>
      <c r="D732" s="3">
        <f>1-B732/MAX(B$2:B732)</f>
        <v>4.4824065881712283E-2</v>
      </c>
      <c r="E732" s="4">
        <f>E731*(计算结果!B$18-1)/(计算结果!B$18+1)+B732*2/(计算结果!B$18+1)</f>
        <v>5385.540835709603</v>
      </c>
      <c r="F732" s="4">
        <f>F731*(计算结果!B$19-1)/(计算结果!B$19+1)+B732*2/(计算结果!B$19+1)</f>
        <v>5245.0070352282773</v>
      </c>
      <c r="G732" s="11">
        <f t="shared" si="55"/>
        <v>140.53380048132567</v>
      </c>
      <c r="H732" s="11">
        <f>H731*(计算结果!B$20-1)/(计算结果!B$20+1)+G732*2/(计算结果!B$20+1)</f>
        <v>89.753865301890343</v>
      </c>
      <c r="I732" s="11">
        <f t="shared" si="57"/>
        <v>101.55987035887065</v>
      </c>
      <c r="J732" s="20" t="str">
        <f ca="1">IFERROR(IF(计算结果!B$22=1,IF(AND(G732&gt;0,H732&gt;0,G732&gt;H732,OFFSET(G732,-计算结果!B$21,0,1,1)&lt;OFFSET(H732,-计算结果!B$21,0,1,1)),"买",IF(AND(G732&lt;0,H732&lt;0,OFFSET(G732,-计算结果!B$21,0,1,1)&gt;OFFSET(H732,-计算结果!B$21,0,1,1)),"卖",J731)),IF(计算结果!B$22=2,IF(AND(H732&gt;OFFSET(H732,-计算结果!B$21,0,1,1),B732&lt;OFFSET(B732,-计算结果!B$21,0,1,1)),"买",IF(AND(H732&lt;OFFSET(H732,-计算结果!B$21,0,1,1),B732&gt;OFFSET(B732,-计算结果!B$21,0,1,1)),"卖",J731)),IF(计算结果!B$22=3,IF(AND(I732&gt;0,OFFSET(I732,-计算结果!B$21,0,1,1)&lt;0),"买",IF(AND(I732&lt;0,OFFSET(I732,-计算结果!B$21,0,1,1)&gt;0),"卖",J731)),""))),"买")</f>
        <v>买</v>
      </c>
      <c r="K732" s="4" t="str">
        <f t="shared" ca="1" si="59"/>
        <v/>
      </c>
      <c r="L732" s="3">
        <f ca="1">IF(J731="买",B732/B731-1,0)-IF(K732=1,计算结果!B$17,0)</f>
        <v>1.5504563091867762E-2</v>
      </c>
      <c r="M732" s="2">
        <f t="shared" ca="1" si="58"/>
        <v>3.812959341754885</v>
      </c>
      <c r="N732" s="3">
        <f ca="1">1-M732/MAX(M$2:M732)</f>
        <v>0</v>
      </c>
      <c r="P732" s="2"/>
    </row>
    <row r="733" spans="1:16" x14ac:dyDescent="0.15">
      <c r="A733" s="1">
        <v>39457</v>
      </c>
      <c r="B733" s="2">
        <v>5672.15</v>
      </c>
      <c r="C733" s="3">
        <f t="shared" si="56"/>
        <v>1.0401228410191976E-2</v>
      </c>
      <c r="D733" s="3">
        <f>1-B733/MAX(B$2:B733)</f>
        <v>3.4889062819029482E-2</v>
      </c>
      <c r="E733" s="4">
        <f>E732*(计算结果!B$18-1)/(计算结果!B$18+1)+B733*2/(计算结果!B$18+1)</f>
        <v>5429.6345532927407</v>
      </c>
      <c r="F733" s="4">
        <f>F732*(计算结果!B$19-1)/(计算结果!B$19+1)+B733*2/(计算结果!B$19+1)</f>
        <v>5276.6472548409965</v>
      </c>
      <c r="G733" s="11">
        <f t="shared" si="55"/>
        <v>152.98729845174421</v>
      </c>
      <c r="H733" s="11">
        <f>H732*(计算结果!B$20-1)/(计算结果!B$20+1)+G733*2/(计算结果!B$20+1)</f>
        <v>102.40055193186112</v>
      </c>
      <c r="I733" s="11">
        <f t="shared" si="57"/>
        <v>101.17349303976619</v>
      </c>
      <c r="J733" s="20" t="str">
        <f ca="1">IFERROR(IF(计算结果!B$22=1,IF(AND(G733&gt;0,H733&gt;0,G733&gt;H733,OFFSET(G733,-计算结果!B$21,0,1,1)&lt;OFFSET(H733,-计算结果!B$21,0,1,1)),"买",IF(AND(G733&lt;0,H733&lt;0,OFFSET(G733,-计算结果!B$21,0,1,1)&gt;OFFSET(H733,-计算结果!B$21,0,1,1)),"卖",J732)),IF(计算结果!B$22=2,IF(AND(H733&gt;OFFSET(H733,-计算结果!B$21,0,1,1),B733&lt;OFFSET(B733,-计算结果!B$21,0,1,1)),"买",IF(AND(H733&lt;OFFSET(H733,-计算结果!B$21,0,1,1),B733&gt;OFFSET(B733,-计算结果!B$21,0,1,1)),"卖",J732)),IF(计算结果!B$22=3,IF(AND(I733&gt;0,OFFSET(I733,-计算结果!B$21,0,1,1)&lt;0),"买",IF(AND(I733&lt;0,OFFSET(I733,-计算结果!B$21,0,1,1)&gt;0),"卖",J732)),""))),"买")</f>
        <v>买</v>
      </c>
      <c r="K733" s="4" t="str">
        <f t="shared" ca="1" si="59"/>
        <v/>
      </c>
      <c r="L733" s="3">
        <f ca="1">IF(J732="买",B733/B732-1,0)-IF(K733=1,计算结果!B$17,0)</f>
        <v>1.0401228410191976E-2</v>
      </c>
      <c r="M733" s="2">
        <f t="shared" ca="1" si="58"/>
        <v>3.8526188027872528</v>
      </c>
      <c r="N733" s="3">
        <f ca="1">1-M733/MAX(M$2:M733)</f>
        <v>0</v>
      </c>
      <c r="P733" s="2"/>
    </row>
    <row r="734" spans="1:16" x14ac:dyDescent="0.15">
      <c r="A734" s="1">
        <v>39458</v>
      </c>
      <c r="B734" s="2">
        <v>5699.15</v>
      </c>
      <c r="C734" s="3">
        <f t="shared" si="56"/>
        <v>4.7600997857955019E-3</v>
      </c>
      <c r="D734" s="3">
        <f>1-B734/MAX(B$2:B734)</f>
        <v>3.0295038453685419E-2</v>
      </c>
      <c r="E734" s="4">
        <f>E733*(计算结果!B$18-1)/(计算结果!B$18+1)+B734*2/(计算结果!B$18+1)</f>
        <v>5471.0984681707814</v>
      </c>
      <c r="F734" s="4">
        <f>F733*(计算结果!B$19-1)/(计算结果!B$19+1)+B734*2/(计算结果!B$19+1)</f>
        <v>5307.943754482405</v>
      </c>
      <c r="G734" s="11">
        <f t="shared" si="55"/>
        <v>163.15471368837643</v>
      </c>
      <c r="H734" s="11">
        <f>H733*(计算结果!B$20-1)/(计算结果!B$20+1)+G734*2/(计算结果!B$20+1)</f>
        <v>114.55138428316418</v>
      </c>
      <c r="I734" s="11">
        <f t="shared" si="57"/>
        <v>97.2066588104245</v>
      </c>
      <c r="J734" s="20" t="str">
        <f ca="1">IFERROR(IF(计算结果!B$22=1,IF(AND(G734&gt;0,H734&gt;0,G734&gt;H734,OFFSET(G734,-计算结果!B$21,0,1,1)&lt;OFFSET(H734,-计算结果!B$21,0,1,1)),"买",IF(AND(G734&lt;0,H734&lt;0,OFFSET(G734,-计算结果!B$21,0,1,1)&gt;OFFSET(H734,-计算结果!B$21,0,1,1)),"卖",J733)),IF(计算结果!B$22=2,IF(AND(H734&gt;OFFSET(H734,-计算结果!B$21,0,1,1),B734&lt;OFFSET(B734,-计算结果!B$21,0,1,1)),"买",IF(AND(H734&lt;OFFSET(H734,-计算结果!B$21,0,1,1),B734&gt;OFFSET(B734,-计算结果!B$21,0,1,1)),"卖",J733)),IF(计算结果!B$22=3,IF(AND(I734&gt;0,OFFSET(I734,-计算结果!B$21,0,1,1)&lt;0),"买",IF(AND(I734&lt;0,OFFSET(I734,-计算结果!B$21,0,1,1)&gt;0),"卖",J733)),""))),"买")</f>
        <v>买</v>
      </c>
      <c r="K734" s="4" t="str">
        <f t="shared" ca="1" si="59"/>
        <v/>
      </c>
      <c r="L734" s="3">
        <f ca="1">IF(J733="买",B734/B733-1,0)-IF(K734=1,计算结果!B$17,0)</f>
        <v>4.7600997857955019E-3</v>
      </c>
      <c r="M734" s="2">
        <f t="shared" ca="1" si="58"/>
        <v>3.8709576527251519</v>
      </c>
      <c r="N734" s="3">
        <f ca="1">1-M734/MAX(M$2:M734)</f>
        <v>0</v>
      </c>
      <c r="P734" s="2"/>
    </row>
    <row r="735" spans="1:16" x14ac:dyDescent="0.15">
      <c r="A735" s="1">
        <v>39461</v>
      </c>
      <c r="B735" s="2">
        <v>5731.76</v>
      </c>
      <c r="C735" s="3">
        <f t="shared" si="56"/>
        <v>5.7219058982480586E-3</v>
      </c>
      <c r="D735" s="3">
        <f>1-B735/MAX(B$2:B735)</f>
        <v>2.474647791465312E-2</v>
      </c>
      <c r="E735" s="4">
        <f>E734*(计算结果!B$18-1)/(计算结果!B$18+1)+B735*2/(计算结果!B$18+1)</f>
        <v>5511.2002422983533</v>
      </c>
      <c r="F735" s="4">
        <f>F734*(计算结果!B$19-1)/(计算结果!B$19+1)+B735*2/(计算结果!B$19+1)</f>
        <v>5339.3375504466721</v>
      </c>
      <c r="G735" s="11">
        <f t="shared" si="55"/>
        <v>171.86269185168112</v>
      </c>
      <c r="H735" s="11">
        <f>H734*(计算结果!B$20-1)/(计算结果!B$20+1)+G735*2/(计算结果!B$20+1)</f>
        <v>126.01364579686756</v>
      </c>
      <c r="I735" s="11">
        <f t="shared" si="57"/>
        <v>91.698092109627112</v>
      </c>
      <c r="J735" s="20" t="str">
        <f ca="1">IFERROR(IF(计算结果!B$22=1,IF(AND(G735&gt;0,H735&gt;0,G735&gt;H735,OFFSET(G735,-计算结果!B$21,0,1,1)&lt;OFFSET(H735,-计算结果!B$21,0,1,1)),"买",IF(AND(G735&lt;0,H735&lt;0,OFFSET(G735,-计算结果!B$21,0,1,1)&gt;OFFSET(H735,-计算结果!B$21,0,1,1)),"卖",J734)),IF(计算结果!B$22=2,IF(AND(H735&gt;OFFSET(H735,-计算结果!B$21,0,1,1),B735&lt;OFFSET(B735,-计算结果!B$21,0,1,1)),"买",IF(AND(H735&lt;OFFSET(H735,-计算结果!B$21,0,1,1),B735&gt;OFFSET(B735,-计算结果!B$21,0,1,1)),"卖",J734)),IF(计算结果!B$22=3,IF(AND(I735&gt;0,OFFSET(I735,-计算结果!B$21,0,1,1)&lt;0),"买",IF(AND(I735&lt;0,OFFSET(I735,-计算结果!B$21,0,1,1)&gt;0),"卖",J734)),""))),"买")</f>
        <v>买</v>
      </c>
      <c r="K735" s="4" t="str">
        <f t="shared" ca="1" si="59"/>
        <v/>
      </c>
      <c r="L735" s="3">
        <f ca="1">IF(J734="买",B735/B734-1,0)-IF(K735=1,计算结果!B$17,0)</f>
        <v>5.7219058982480586E-3</v>
      </c>
      <c r="M735" s="2">
        <f t="shared" ca="1" si="58"/>
        <v>3.8931069081501484</v>
      </c>
      <c r="N735" s="3">
        <f ca="1">1-M735/MAX(M$2:M735)</f>
        <v>0</v>
      </c>
      <c r="P735" s="2"/>
    </row>
    <row r="736" spans="1:16" x14ac:dyDescent="0.15">
      <c r="A736" s="1">
        <v>39462</v>
      </c>
      <c r="B736" s="2">
        <v>5696.45</v>
      </c>
      <c r="C736" s="3">
        <f t="shared" si="56"/>
        <v>-6.1604114617500594E-3</v>
      </c>
      <c r="D736" s="3">
        <f>1-B736/MAX(B$2:B736)</f>
        <v>3.0754440890219836E-2</v>
      </c>
      <c r="E736" s="4">
        <f>E735*(计算结果!B$18-1)/(计算结果!B$18+1)+B736*2/(计算结果!B$18+1)</f>
        <v>5539.7002050216834</v>
      </c>
      <c r="F736" s="4">
        <f>F735*(计算结果!B$19-1)/(计算结果!B$19+1)+B736*2/(计算结果!B$19+1)</f>
        <v>5365.7903244876588</v>
      </c>
      <c r="G736" s="11">
        <f t="shared" si="55"/>
        <v>173.90988053402452</v>
      </c>
      <c r="H736" s="11">
        <f>H735*(计算结果!B$20-1)/(计算结果!B$20+1)+G736*2/(计算结果!B$20+1)</f>
        <v>135.59289274429895</v>
      </c>
      <c r="I736" s="11">
        <f t="shared" si="57"/>
        <v>76.633975579451146</v>
      </c>
      <c r="J736" s="20" t="str">
        <f ca="1">IFERROR(IF(计算结果!B$22=1,IF(AND(G736&gt;0,H736&gt;0,G736&gt;H736,OFFSET(G736,-计算结果!B$21,0,1,1)&lt;OFFSET(H736,-计算结果!B$21,0,1,1)),"买",IF(AND(G736&lt;0,H736&lt;0,OFFSET(G736,-计算结果!B$21,0,1,1)&gt;OFFSET(H736,-计算结果!B$21,0,1,1)),"卖",J735)),IF(计算结果!B$22=2,IF(AND(H736&gt;OFFSET(H736,-计算结果!B$21,0,1,1),B736&lt;OFFSET(B736,-计算结果!B$21,0,1,1)),"买",IF(AND(H736&lt;OFFSET(H736,-计算结果!B$21,0,1,1),B736&gt;OFFSET(B736,-计算结果!B$21,0,1,1)),"卖",J735)),IF(计算结果!B$22=3,IF(AND(I736&gt;0,OFFSET(I736,-计算结果!B$21,0,1,1)&lt;0),"买",IF(AND(I736&lt;0,OFFSET(I736,-计算结果!B$21,0,1,1)&gt;0),"卖",J735)),""))),"买")</f>
        <v>买</v>
      </c>
      <c r="K736" s="4" t="str">
        <f t="shared" ca="1" si="59"/>
        <v/>
      </c>
      <c r="L736" s="3">
        <f ca="1">IF(J735="买",B736/B735-1,0)-IF(K736=1,计算结果!B$17,0)</f>
        <v>-6.1604114617500594E-3</v>
      </c>
      <c r="M736" s="2">
        <f t="shared" ca="1" si="58"/>
        <v>3.8691237677313617</v>
      </c>
      <c r="N736" s="3">
        <f ca="1">1-M736/MAX(M$2:M736)</f>
        <v>6.1604114617500594E-3</v>
      </c>
      <c r="P736" s="2"/>
    </row>
    <row r="737" spans="1:16" x14ac:dyDescent="0.15">
      <c r="A737" s="1">
        <v>39463</v>
      </c>
      <c r="B737" s="2">
        <v>5505.72</v>
      </c>
      <c r="C737" s="3">
        <f t="shared" si="56"/>
        <v>-3.3482256493078899E-2</v>
      </c>
      <c r="D737" s="3">
        <f>1-B737/MAX(B$2:B737)</f>
        <v>6.320696930511116E-2</v>
      </c>
      <c r="E737" s="4">
        <f>E736*(计算结果!B$18-1)/(计算结果!B$18+1)+B737*2/(计算结果!B$18+1)</f>
        <v>5534.4724811721935</v>
      </c>
      <c r="F737" s="4">
        <f>F736*(计算结果!B$19-1)/(计算结果!B$19+1)+B737*2/(计算结果!B$19+1)</f>
        <v>5376.155485636722</v>
      </c>
      <c r="G737" s="11">
        <f t="shared" si="55"/>
        <v>158.31699553547151</v>
      </c>
      <c r="H737" s="11">
        <f>H736*(计算结果!B$20-1)/(计算结果!B$20+1)+G737*2/(计算结果!B$20+1)</f>
        <v>140.13771330253346</v>
      </c>
      <c r="I737" s="11">
        <f t="shared" si="57"/>
        <v>36.3585644658761</v>
      </c>
      <c r="J737" s="20" t="str">
        <f ca="1">IFERROR(IF(计算结果!B$22=1,IF(AND(G737&gt;0,H737&gt;0,G737&gt;H737,OFFSET(G737,-计算结果!B$21,0,1,1)&lt;OFFSET(H737,-计算结果!B$21,0,1,1)),"买",IF(AND(G737&lt;0,H737&lt;0,OFFSET(G737,-计算结果!B$21,0,1,1)&gt;OFFSET(H737,-计算结果!B$21,0,1,1)),"卖",J736)),IF(计算结果!B$22=2,IF(AND(H737&gt;OFFSET(H737,-计算结果!B$21,0,1,1),B737&lt;OFFSET(B737,-计算结果!B$21,0,1,1)),"买",IF(AND(H737&lt;OFFSET(H737,-计算结果!B$21,0,1,1),B737&gt;OFFSET(B737,-计算结果!B$21,0,1,1)),"卖",J736)),IF(计算结果!B$22=3,IF(AND(I737&gt;0,OFFSET(I737,-计算结果!B$21,0,1,1)&lt;0),"买",IF(AND(I737&lt;0,OFFSET(I737,-计算结果!B$21,0,1,1)&gt;0),"卖",J736)),""))),"买")</f>
        <v>买</v>
      </c>
      <c r="K737" s="4" t="str">
        <f t="shared" ca="1" si="59"/>
        <v/>
      </c>
      <c r="L737" s="3">
        <f ca="1">IF(J736="买",B737/B736-1,0)-IF(K737=1,计算结果!B$17,0)</f>
        <v>-3.3482256493078899E-2</v>
      </c>
      <c r="M737" s="2">
        <f t="shared" ca="1" si="58"/>
        <v>3.7395767733367125</v>
      </c>
      <c r="N737" s="3">
        <f ca="1">1-M737/MAX(M$2:M737)</f>
        <v>3.9436403478163795E-2</v>
      </c>
      <c r="P737" s="2"/>
    </row>
    <row r="738" spans="1:16" x14ac:dyDescent="0.15">
      <c r="A738" s="1">
        <v>39464</v>
      </c>
      <c r="B738" s="2">
        <v>5365.62</v>
      </c>
      <c r="C738" s="3">
        <f t="shared" si="56"/>
        <v>-2.5446263159041971E-2</v>
      </c>
      <c r="D738" s="3">
        <f>1-B738/MAX(B$2:B738)</f>
        <v>8.704485128972983E-2</v>
      </c>
      <c r="E738" s="4">
        <f>E737*(计算结果!B$18-1)/(计算结果!B$18+1)+B738*2/(计算结果!B$18+1)</f>
        <v>5508.4951763764711</v>
      </c>
      <c r="F738" s="4">
        <f>F737*(计算结果!B$19-1)/(计算结果!B$19+1)+B738*2/(计算结果!B$19+1)</f>
        <v>5375.3750792932606</v>
      </c>
      <c r="G738" s="11">
        <f t="shared" si="55"/>
        <v>133.12009708321057</v>
      </c>
      <c r="H738" s="11">
        <f>H737*(计算结果!B$20-1)/(计算结果!B$20+1)+G738*2/(计算结果!B$20+1)</f>
        <v>138.73419005866887</v>
      </c>
      <c r="I738" s="11">
        <f t="shared" si="57"/>
        <v>-11.228185950916611</v>
      </c>
      <c r="J738" s="20" t="str">
        <f ca="1">IFERROR(IF(计算结果!B$22=1,IF(AND(G738&gt;0,H738&gt;0,G738&gt;H738,OFFSET(G738,-计算结果!B$21,0,1,1)&lt;OFFSET(H738,-计算结果!B$21,0,1,1)),"买",IF(AND(G738&lt;0,H738&lt;0,OFFSET(G738,-计算结果!B$21,0,1,1)&gt;OFFSET(H738,-计算结果!B$21,0,1,1)),"卖",J737)),IF(计算结果!B$22=2,IF(AND(H738&gt;OFFSET(H738,-计算结果!B$21,0,1,1),B738&lt;OFFSET(B738,-计算结果!B$21,0,1,1)),"买",IF(AND(H738&lt;OFFSET(H738,-计算结果!B$21,0,1,1),B738&gt;OFFSET(B738,-计算结果!B$21,0,1,1)),"卖",J737)),IF(计算结果!B$22=3,IF(AND(I738&gt;0,OFFSET(I738,-计算结果!B$21,0,1,1)&lt;0),"买",IF(AND(I738&lt;0,OFFSET(I738,-计算结果!B$21,0,1,1)&gt;0),"卖",J737)),""))),"买")</f>
        <v>卖</v>
      </c>
      <c r="K738" s="4">
        <f t="shared" ca="1" si="59"/>
        <v>1</v>
      </c>
      <c r="L738" s="3">
        <f ca="1">IF(J737="买",B738/B737-1,0)-IF(K738=1,计算结果!B$17,0)</f>
        <v>-2.5446263159041971E-2</v>
      </c>
      <c r="M738" s="2">
        <f t="shared" ca="1" si="58"/>
        <v>3.6444185186589455</v>
      </c>
      <c r="N738" s="3">
        <f ca="1">1-M738/MAX(M$2:M738)</f>
        <v>6.3879157536254172E-2</v>
      </c>
      <c r="P738" s="2"/>
    </row>
    <row r="739" spans="1:16" x14ac:dyDescent="0.15">
      <c r="A739" s="1">
        <v>39465</v>
      </c>
      <c r="B739" s="2">
        <v>5414.47</v>
      </c>
      <c r="C739" s="3">
        <f t="shared" si="56"/>
        <v>9.1042600855073541E-3</v>
      </c>
      <c r="D739" s="3">
        <f>1-B739/MAX(B$2:B739)</f>
        <v>7.87330701694684E-2</v>
      </c>
      <c r="E739" s="4">
        <f>E738*(计算结果!B$18-1)/(计算结果!B$18+1)+B739*2/(计算结果!B$18+1)</f>
        <v>5494.0297646262452</v>
      </c>
      <c r="F739" s="4">
        <f>F738*(计算结果!B$19-1)/(计算结果!B$19+1)+B739*2/(计算结果!B$19+1)</f>
        <v>5378.270999345611</v>
      </c>
      <c r="G739" s="11">
        <f t="shared" si="55"/>
        <v>115.75876528063418</v>
      </c>
      <c r="H739" s="11">
        <f>H738*(计算结果!B$20-1)/(计算结果!B$20+1)+G739*2/(计算结果!B$20+1)</f>
        <v>134.13910510306192</v>
      </c>
      <c r="I739" s="11">
        <f t="shared" si="57"/>
        <v>-36.760679644855486</v>
      </c>
      <c r="J739" s="20" t="str">
        <f ca="1">IFERROR(IF(计算结果!B$22=1,IF(AND(G739&gt;0,H739&gt;0,G739&gt;H739,OFFSET(G739,-计算结果!B$21,0,1,1)&lt;OFFSET(H739,-计算结果!B$21,0,1,1)),"买",IF(AND(G739&lt;0,H739&lt;0,OFFSET(G739,-计算结果!B$21,0,1,1)&gt;OFFSET(H739,-计算结果!B$21,0,1,1)),"卖",J738)),IF(计算结果!B$22=2,IF(AND(H739&gt;OFFSET(H739,-计算结果!B$21,0,1,1),B739&lt;OFFSET(B739,-计算结果!B$21,0,1,1)),"买",IF(AND(H739&lt;OFFSET(H739,-计算结果!B$21,0,1,1),B739&gt;OFFSET(B739,-计算结果!B$21,0,1,1)),"卖",J738)),IF(计算结果!B$22=3,IF(AND(I739&gt;0,OFFSET(I739,-计算结果!B$21,0,1,1)&lt;0),"买",IF(AND(I739&lt;0,OFFSET(I739,-计算结果!B$21,0,1,1)&gt;0),"卖",J738)),""))),"买")</f>
        <v>卖</v>
      </c>
      <c r="K739" s="4" t="str">
        <f t="shared" ca="1" si="59"/>
        <v/>
      </c>
      <c r="L739" s="3">
        <f ca="1">IF(J738="买",B739/B738-1,0)-IF(K739=1,计算结果!B$17,0)</f>
        <v>0</v>
      </c>
      <c r="M739" s="2">
        <f t="shared" ca="1" si="58"/>
        <v>3.6444185186589455</v>
      </c>
      <c r="N739" s="3">
        <f ca="1">1-M739/MAX(M$2:M739)</f>
        <v>6.3879157536254172E-2</v>
      </c>
      <c r="P739" s="2"/>
    </row>
    <row r="740" spans="1:16" x14ac:dyDescent="0.15">
      <c r="A740" s="1">
        <v>39468</v>
      </c>
      <c r="B740" s="2">
        <v>5145.7299999999996</v>
      </c>
      <c r="C740" s="3">
        <f t="shared" si="56"/>
        <v>-4.9633666822422318E-2</v>
      </c>
      <c r="D740" s="3">
        <f>1-B740/MAX(B$2:B740)</f>
        <v>0.12445892601919284</v>
      </c>
      <c r="E740" s="4">
        <f>E739*(计算结果!B$18-1)/(计算结果!B$18+1)+B740*2/(计算结果!B$18+1)</f>
        <v>5440.4451854529761</v>
      </c>
      <c r="F740" s="4">
        <f>F739*(计算结果!B$19-1)/(计算结果!B$19+1)+B740*2/(计算结果!B$19+1)</f>
        <v>5361.045740134824</v>
      </c>
      <c r="G740" s="11">
        <f t="shared" si="55"/>
        <v>79.399445318152175</v>
      </c>
      <c r="H740" s="11">
        <f>H739*(计算结果!B$20-1)/(计算结果!B$20+1)+G740*2/(计算结果!B$20+1)</f>
        <v>123.19117314607996</v>
      </c>
      <c r="I740" s="11">
        <f t="shared" si="57"/>
        <v>-87.583455655855573</v>
      </c>
      <c r="J740" s="20" t="str">
        <f ca="1">IFERROR(IF(计算结果!B$22=1,IF(AND(G740&gt;0,H740&gt;0,G740&gt;H740,OFFSET(G740,-计算结果!B$21,0,1,1)&lt;OFFSET(H740,-计算结果!B$21,0,1,1)),"买",IF(AND(G740&lt;0,H740&lt;0,OFFSET(G740,-计算结果!B$21,0,1,1)&gt;OFFSET(H740,-计算结果!B$21,0,1,1)),"卖",J739)),IF(计算结果!B$22=2,IF(AND(H740&gt;OFFSET(H740,-计算结果!B$21,0,1,1),B740&lt;OFFSET(B740,-计算结果!B$21,0,1,1)),"买",IF(AND(H740&lt;OFFSET(H740,-计算结果!B$21,0,1,1),B740&gt;OFFSET(B740,-计算结果!B$21,0,1,1)),"卖",J739)),IF(计算结果!B$22=3,IF(AND(I740&gt;0,OFFSET(I740,-计算结果!B$21,0,1,1)&lt;0),"买",IF(AND(I740&lt;0,OFFSET(I740,-计算结果!B$21,0,1,1)&gt;0),"卖",J739)),""))),"买")</f>
        <v>卖</v>
      </c>
      <c r="K740" s="4" t="str">
        <f t="shared" ca="1" si="59"/>
        <v/>
      </c>
      <c r="L740" s="3">
        <f ca="1">IF(J739="买",B740/B739-1,0)-IF(K740=1,计算结果!B$17,0)</f>
        <v>0</v>
      </c>
      <c r="M740" s="2">
        <f t="shared" ca="1" si="58"/>
        <v>3.6444185186589455</v>
      </c>
      <c r="N740" s="3">
        <f ca="1">1-M740/MAX(M$2:M740)</f>
        <v>6.3879157536254172E-2</v>
      </c>
      <c r="P740" s="2"/>
    </row>
    <row r="741" spans="1:16" x14ac:dyDescent="0.15">
      <c r="A741" s="1">
        <v>39469</v>
      </c>
      <c r="B741" s="2">
        <v>4753.87</v>
      </c>
      <c r="C741" s="3">
        <f t="shared" si="56"/>
        <v>-7.6152460389487975E-2</v>
      </c>
      <c r="D741" s="3">
        <f>1-B741/MAX(B$2:B741)</f>
        <v>0.191133532974886</v>
      </c>
      <c r="E741" s="4">
        <f>E740*(计算结果!B$18-1)/(计算结果!B$18+1)+B741*2/(计算结果!B$18+1)</f>
        <v>5334.818233844826</v>
      </c>
      <c r="F741" s="4">
        <f>F740*(计算结果!B$19-1)/(计算结果!B$19+1)+B741*2/(计算结果!B$19+1)</f>
        <v>5316.069759384096</v>
      </c>
      <c r="G741" s="11">
        <f t="shared" si="55"/>
        <v>18.748474460729994</v>
      </c>
      <c r="H741" s="11">
        <f>H740*(计算结果!B$20-1)/(计算结果!B$20+1)+G741*2/(计算结果!B$20+1)</f>
        <v>102.30263340900997</v>
      </c>
      <c r="I741" s="11">
        <f t="shared" si="57"/>
        <v>-167.10831789655995</v>
      </c>
      <c r="J741" s="20" t="str">
        <f ca="1">IFERROR(IF(计算结果!B$22=1,IF(AND(G741&gt;0,H741&gt;0,G741&gt;H741,OFFSET(G741,-计算结果!B$21,0,1,1)&lt;OFFSET(H741,-计算结果!B$21,0,1,1)),"买",IF(AND(G741&lt;0,H741&lt;0,OFFSET(G741,-计算结果!B$21,0,1,1)&gt;OFFSET(H741,-计算结果!B$21,0,1,1)),"卖",J740)),IF(计算结果!B$22=2,IF(AND(H741&gt;OFFSET(H741,-计算结果!B$21,0,1,1),B741&lt;OFFSET(B741,-计算结果!B$21,0,1,1)),"买",IF(AND(H741&lt;OFFSET(H741,-计算结果!B$21,0,1,1),B741&gt;OFFSET(B741,-计算结果!B$21,0,1,1)),"卖",J740)),IF(计算结果!B$22=3,IF(AND(I741&gt;0,OFFSET(I741,-计算结果!B$21,0,1,1)&lt;0),"买",IF(AND(I741&lt;0,OFFSET(I741,-计算结果!B$21,0,1,1)&gt;0),"卖",J740)),""))),"买")</f>
        <v>卖</v>
      </c>
      <c r="K741" s="4" t="str">
        <f t="shared" ca="1" si="59"/>
        <v/>
      </c>
      <c r="L741" s="3">
        <f ca="1">IF(J740="买",B741/B740-1,0)-IF(K741=1,计算结果!B$17,0)</f>
        <v>0</v>
      </c>
      <c r="M741" s="2">
        <f t="shared" ca="1" si="58"/>
        <v>3.6444185186589455</v>
      </c>
      <c r="N741" s="3">
        <f ca="1">1-M741/MAX(M$2:M741)</f>
        <v>6.3879157536254172E-2</v>
      </c>
      <c r="P741" s="2"/>
    </row>
    <row r="742" spans="1:16" x14ac:dyDescent="0.15">
      <c r="A742" s="1">
        <v>39470</v>
      </c>
      <c r="B742" s="2">
        <v>4975.1099999999997</v>
      </c>
      <c r="C742" s="3">
        <f t="shared" si="56"/>
        <v>4.6538925128368991E-2</v>
      </c>
      <c r="D742" s="3">
        <f>1-B742/MAX(B$2:B742)</f>
        <v>0.15348975702715584</v>
      </c>
      <c r="E742" s="4">
        <f>E741*(计算结果!B$18-1)/(计算结果!B$18+1)+B742*2/(计算结果!B$18+1)</f>
        <v>5279.4785055610073</v>
      </c>
      <c r="F742" s="4">
        <f>F741*(计算结果!B$19-1)/(计算结果!B$19+1)+B742*2/(计算结果!B$19+1)</f>
        <v>5290.8134809111998</v>
      </c>
      <c r="G742" s="11">
        <f t="shared" si="55"/>
        <v>-11.334975350192508</v>
      </c>
      <c r="H742" s="11">
        <f>H741*(计算结果!B$20-1)/(计算结果!B$20+1)+G742*2/(计算结果!B$20+1)</f>
        <v>79.575111657169472</v>
      </c>
      <c r="I742" s="11">
        <f t="shared" si="57"/>
        <v>-181.82017401472396</v>
      </c>
      <c r="J742" s="20" t="str">
        <f ca="1">IFERROR(IF(计算结果!B$22=1,IF(AND(G742&gt;0,H742&gt;0,G742&gt;H742,OFFSET(G742,-计算结果!B$21,0,1,1)&lt;OFFSET(H742,-计算结果!B$21,0,1,1)),"买",IF(AND(G742&lt;0,H742&lt;0,OFFSET(G742,-计算结果!B$21,0,1,1)&gt;OFFSET(H742,-计算结果!B$21,0,1,1)),"卖",J741)),IF(计算结果!B$22=2,IF(AND(H742&gt;OFFSET(H742,-计算结果!B$21,0,1,1),B742&lt;OFFSET(B742,-计算结果!B$21,0,1,1)),"买",IF(AND(H742&lt;OFFSET(H742,-计算结果!B$21,0,1,1),B742&gt;OFFSET(B742,-计算结果!B$21,0,1,1)),"卖",J741)),IF(计算结果!B$22=3,IF(AND(I742&gt;0,OFFSET(I742,-计算结果!B$21,0,1,1)&lt;0),"买",IF(AND(I742&lt;0,OFFSET(I742,-计算结果!B$21,0,1,1)&gt;0),"卖",J741)),""))),"买")</f>
        <v>卖</v>
      </c>
      <c r="K742" s="4" t="str">
        <f t="shared" ca="1" si="59"/>
        <v/>
      </c>
      <c r="L742" s="3">
        <f ca="1">IF(J741="买",B742/B741-1,0)-IF(K742=1,计算结果!B$17,0)</f>
        <v>0</v>
      </c>
      <c r="M742" s="2">
        <f t="shared" ca="1" si="58"/>
        <v>3.6444185186589455</v>
      </c>
      <c r="N742" s="3">
        <f ca="1">1-M742/MAX(M$2:M742)</f>
        <v>6.3879157536254172E-2</v>
      </c>
      <c r="P742" s="2"/>
    </row>
    <row r="743" spans="1:16" x14ac:dyDescent="0.15">
      <c r="A743" s="1">
        <v>39471</v>
      </c>
      <c r="B743" s="2">
        <v>5027.21</v>
      </c>
      <c r="C743" s="3">
        <f t="shared" si="56"/>
        <v>1.0472130264456592E-2</v>
      </c>
      <c r="D743" s="3">
        <f>1-B743/MAX(B$2:B743)</f>
        <v>0.14462499149254748</v>
      </c>
      <c r="E743" s="4">
        <f>E742*(计算结果!B$18-1)/(计算结果!B$18+1)+B743*2/(计算结果!B$18+1)</f>
        <v>5240.6679662439292</v>
      </c>
      <c r="F743" s="4">
        <f>F742*(计算结果!B$19-1)/(计算结果!B$19+1)+B743*2/(计算结果!B$19+1)</f>
        <v>5271.2872971400002</v>
      </c>
      <c r="G743" s="11">
        <f t="shared" si="55"/>
        <v>-30.619330896071006</v>
      </c>
      <c r="H743" s="11">
        <f>H742*(计算结果!B$20-1)/(计算结果!B$20+1)+G743*2/(计算结果!B$20+1)</f>
        <v>57.536223146521372</v>
      </c>
      <c r="I743" s="11">
        <f t="shared" si="57"/>
        <v>-176.31110808518474</v>
      </c>
      <c r="J743" s="20" t="str">
        <f ca="1">IFERROR(IF(计算结果!B$22=1,IF(AND(G743&gt;0,H743&gt;0,G743&gt;H743,OFFSET(G743,-计算结果!B$21,0,1,1)&lt;OFFSET(H743,-计算结果!B$21,0,1,1)),"买",IF(AND(G743&lt;0,H743&lt;0,OFFSET(G743,-计算结果!B$21,0,1,1)&gt;OFFSET(H743,-计算结果!B$21,0,1,1)),"卖",J742)),IF(计算结果!B$22=2,IF(AND(H743&gt;OFFSET(H743,-计算结果!B$21,0,1,1),B743&lt;OFFSET(B743,-计算结果!B$21,0,1,1)),"买",IF(AND(H743&lt;OFFSET(H743,-计算结果!B$21,0,1,1),B743&gt;OFFSET(B743,-计算结果!B$21,0,1,1)),"卖",J742)),IF(计算结果!B$22=3,IF(AND(I743&gt;0,OFFSET(I743,-计算结果!B$21,0,1,1)&lt;0),"买",IF(AND(I743&lt;0,OFFSET(I743,-计算结果!B$21,0,1,1)&gt;0),"卖",J742)),""))),"买")</f>
        <v>卖</v>
      </c>
      <c r="K743" s="4" t="str">
        <f t="shared" ca="1" si="59"/>
        <v/>
      </c>
      <c r="L743" s="3">
        <f ca="1">IF(J742="买",B743/B742-1,0)-IF(K743=1,计算结果!B$17,0)</f>
        <v>0</v>
      </c>
      <c r="M743" s="2">
        <f t="shared" ca="1" si="58"/>
        <v>3.6444185186589455</v>
      </c>
      <c r="N743" s="3">
        <f ca="1">1-M743/MAX(M$2:M743)</f>
        <v>6.3879157536254172E-2</v>
      </c>
      <c r="P743" s="2"/>
    </row>
    <row r="744" spans="1:16" x14ac:dyDescent="0.15">
      <c r="A744" s="1">
        <v>39472</v>
      </c>
      <c r="B744" s="2">
        <v>5077.43</v>
      </c>
      <c r="C744" s="3">
        <f t="shared" si="56"/>
        <v>9.9896363987181935E-3</v>
      </c>
      <c r="D744" s="3">
        <f>1-B744/MAX(B$2:B744)</f>
        <v>0.13608010617300748</v>
      </c>
      <c r="E744" s="4">
        <f>E743*(计算结果!B$18-1)/(计算结果!B$18+1)+B744*2/(计算结果!B$18+1)</f>
        <v>5215.5544329756322</v>
      </c>
      <c r="F744" s="4">
        <f>F743*(计算结果!B$19-1)/(计算结果!B$19+1)+B744*2/(计算结果!B$19+1)</f>
        <v>5256.9274973518513</v>
      </c>
      <c r="G744" s="11">
        <f t="shared" si="55"/>
        <v>-41.37306437621919</v>
      </c>
      <c r="H744" s="11">
        <f>H743*(计算结果!B$20-1)/(计算结果!B$20+1)+G744*2/(计算结果!B$20+1)</f>
        <v>37.754365641973259</v>
      </c>
      <c r="I744" s="11">
        <f t="shared" si="57"/>
        <v>-158.25486003638491</v>
      </c>
      <c r="J744" s="20" t="str">
        <f ca="1">IFERROR(IF(计算结果!B$22=1,IF(AND(G744&gt;0,H744&gt;0,G744&gt;H744,OFFSET(G744,-计算结果!B$21,0,1,1)&lt;OFFSET(H744,-计算结果!B$21,0,1,1)),"买",IF(AND(G744&lt;0,H744&lt;0,OFFSET(G744,-计算结果!B$21,0,1,1)&gt;OFFSET(H744,-计算结果!B$21,0,1,1)),"卖",J743)),IF(计算结果!B$22=2,IF(AND(H744&gt;OFFSET(H744,-计算结果!B$21,0,1,1),B744&lt;OFFSET(B744,-计算结果!B$21,0,1,1)),"买",IF(AND(H744&lt;OFFSET(H744,-计算结果!B$21,0,1,1),B744&gt;OFFSET(B744,-计算结果!B$21,0,1,1)),"卖",J743)),IF(计算结果!B$22=3,IF(AND(I744&gt;0,OFFSET(I744,-计算结果!B$21,0,1,1)&lt;0),"买",IF(AND(I744&lt;0,OFFSET(I744,-计算结果!B$21,0,1,1)&gt;0),"卖",J743)),""))),"买")</f>
        <v>卖</v>
      </c>
      <c r="K744" s="4" t="str">
        <f t="shared" ca="1" si="59"/>
        <v/>
      </c>
      <c r="L744" s="3">
        <f ca="1">IF(J743="买",B744/B743-1,0)-IF(K744=1,计算结果!B$17,0)</f>
        <v>0</v>
      </c>
      <c r="M744" s="2">
        <f t="shared" ca="1" si="58"/>
        <v>3.6444185186589455</v>
      </c>
      <c r="N744" s="3">
        <f ca="1">1-M744/MAX(M$2:M744)</f>
        <v>6.3879157536254172E-2</v>
      </c>
      <c r="P744" s="2"/>
    </row>
    <row r="745" spans="1:16" x14ac:dyDescent="0.15">
      <c r="A745" s="1">
        <v>39475</v>
      </c>
      <c r="B745" s="2">
        <v>4731.88</v>
      </c>
      <c r="C745" s="3">
        <f t="shared" si="56"/>
        <v>-6.8056083491057517E-2</v>
      </c>
      <c r="D745" s="3">
        <f>1-B745/MAX(B$2:B745)</f>
        <v>0.19487511059688278</v>
      </c>
      <c r="E745" s="4">
        <f>E744*(计算结果!B$18-1)/(计算结果!B$18+1)+B745*2/(计算结果!B$18+1)</f>
        <v>5141.1429817486123</v>
      </c>
      <c r="F745" s="4">
        <f>F744*(计算结果!B$19-1)/(计算结果!B$19+1)+B745*2/(计算结果!B$19+1)</f>
        <v>5218.0350901406036</v>
      </c>
      <c r="G745" s="11">
        <f t="shared" si="55"/>
        <v>-76.892108391991314</v>
      </c>
      <c r="H745" s="11">
        <f>H744*(计算结果!B$20-1)/(计算结果!B$20+1)+G745*2/(计算结果!B$20+1)</f>
        <v>14.825070835180343</v>
      </c>
      <c r="I745" s="11">
        <f t="shared" si="57"/>
        <v>-183.43435845434331</v>
      </c>
      <c r="J745" s="20" t="str">
        <f ca="1">IFERROR(IF(计算结果!B$22=1,IF(AND(G745&gt;0,H745&gt;0,G745&gt;H745,OFFSET(G745,-计算结果!B$21,0,1,1)&lt;OFFSET(H745,-计算结果!B$21,0,1,1)),"买",IF(AND(G745&lt;0,H745&lt;0,OFFSET(G745,-计算结果!B$21,0,1,1)&gt;OFFSET(H745,-计算结果!B$21,0,1,1)),"卖",J744)),IF(计算结果!B$22=2,IF(AND(H745&gt;OFFSET(H745,-计算结果!B$21,0,1,1),B745&lt;OFFSET(B745,-计算结果!B$21,0,1,1)),"买",IF(AND(H745&lt;OFFSET(H745,-计算结果!B$21,0,1,1),B745&gt;OFFSET(B745,-计算结果!B$21,0,1,1)),"卖",J744)),IF(计算结果!B$22=3,IF(AND(I745&gt;0,OFFSET(I745,-计算结果!B$21,0,1,1)&lt;0),"买",IF(AND(I745&lt;0,OFFSET(I745,-计算结果!B$21,0,1,1)&gt;0),"卖",J744)),""))),"买")</f>
        <v>卖</v>
      </c>
      <c r="K745" s="4" t="str">
        <f t="shared" ca="1" si="59"/>
        <v/>
      </c>
      <c r="L745" s="3">
        <f ca="1">IF(J744="买",B745/B744-1,0)-IF(K745=1,计算结果!B$17,0)</f>
        <v>0</v>
      </c>
      <c r="M745" s="2">
        <f t="shared" ca="1" si="58"/>
        <v>3.6444185186589455</v>
      </c>
      <c r="N745" s="3">
        <f ca="1">1-M745/MAX(M$2:M745)</f>
        <v>6.3879157536254172E-2</v>
      </c>
      <c r="P745" s="2"/>
    </row>
    <row r="746" spans="1:16" x14ac:dyDescent="0.15">
      <c r="A746" s="1">
        <v>39476</v>
      </c>
      <c r="B746" s="2">
        <v>4762.08</v>
      </c>
      <c r="C746" s="3">
        <f t="shared" si="56"/>
        <v>6.3822413078944429E-3</v>
      </c>
      <c r="D746" s="3">
        <f>1-B746/MAX(B$2:B746)</f>
        <v>0.18973660926972025</v>
      </c>
      <c r="E746" s="4">
        <f>E745*(计算结果!B$18-1)/(计算结果!B$18+1)+B746*2/(计算结果!B$18+1)</f>
        <v>5082.8255999411331</v>
      </c>
      <c r="F746" s="4">
        <f>F745*(计算结果!B$19-1)/(计算结果!B$19+1)+B746*2/(计算结果!B$19+1)</f>
        <v>5184.2606390190776</v>
      </c>
      <c r="G746" s="11">
        <f t="shared" si="55"/>
        <v>-101.43503907794457</v>
      </c>
      <c r="H746" s="11">
        <f>H745*(计算结果!B$20-1)/(计算结果!B$20+1)+G746*2/(计算结果!B$20+1)</f>
        <v>-8.4269511474446404</v>
      </c>
      <c r="I746" s="11">
        <f t="shared" si="57"/>
        <v>-186.01617586099985</v>
      </c>
      <c r="J746" s="20" t="str">
        <f ca="1">IFERROR(IF(计算结果!B$22=1,IF(AND(G746&gt;0,H746&gt;0,G746&gt;H746,OFFSET(G746,-计算结果!B$21,0,1,1)&lt;OFFSET(H746,-计算结果!B$21,0,1,1)),"买",IF(AND(G746&lt;0,H746&lt;0,OFFSET(G746,-计算结果!B$21,0,1,1)&gt;OFFSET(H746,-计算结果!B$21,0,1,1)),"卖",J745)),IF(计算结果!B$22=2,IF(AND(H746&gt;OFFSET(H746,-计算结果!B$21,0,1,1),B746&lt;OFFSET(B746,-计算结果!B$21,0,1,1)),"买",IF(AND(H746&lt;OFFSET(H746,-计算结果!B$21,0,1,1),B746&gt;OFFSET(B746,-计算结果!B$21,0,1,1)),"卖",J745)),IF(计算结果!B$22=3,IF(AND(I746&gt;0,OFFSET(I746,-计算结果!B$21,0,1,1)&lt;0),"买",IF(AND(I746&lt;0,OFFSET(I746,-计算结果!B$21,0,1,1)&gt;0),"卖",J745)),""))),"买")</f>
        <v>卖</v>
      </c>
      <c r="K746" s="4" t="str">
        <f t="shared" ca="1" si="59"/>
        <v/>
      </c>
      <c r="L746" s="3">
        <f ca="1">IF(J745="买",B746/B745-1,0)-IF(K746=1,计算结果!B$17,0)</f>
        <v>0</v>
      </c>
      <c r="M746" s="2">
        <f t="shared" ca="1" si="58"/>
        <v>3.6444185186589455</v>
      </c>
      <c r="N746" s="3">
        <f ca="1">1-M746/MAX(M$2:M746)</f>
        <v>6.3879157536254172E-2</v>
      </c>
      <c r="P746" s="2"/>
    </row>
    <row r="747" spans="1:16" x14ac:dyDescent="0.15">
      <c r="A747" s="1">
        <v>39477</v>
      </c>
      <c r="B747" s="2">
        <v>4710.6499999999996</v>
      </c>
      <c r="C747" s="3">
        <f t="shared" si="56"/>
        <v>-1.0799902563585762E-2</v>
      </c>
      <c r="D747" s="3">
        <f>1-B747/MAX(B$2:B747)</f>
        <v>0.19848737494044788</v>
      </c>
      <c r="E747" s="4">
        <f>E746*(计算结果!B$18-1)/(计算结果!B$18+1)+B747*2/(计算结果!B$18+1)</f>
        <v>5025.5678153348044</v>
      </c>
      <c r="F747" s="4">
        <f>F746*(计算结果!B$19-1)/(计算结果!B$19+1)+B747*2/(计算结果!B$19+1)</f>
        <v>5149.178369462109</v>
      </c>
      <c r="G747" s="11">
        <f t="shared" si="55"/>
        <v>-123.61055412730457</v>
      </c>
      <c r="H747" s="11">
        <f>H746*(计算结果!B$20-1)/(计算结果!B$20+1)+G747*2/(计算结果!B$20+1)</f>
        <v>-31.463671743416626</v>
      </c>
      <c r="I747" s="11">
        <f t="shared" si="57"/>
        <v>-184.29376476777588</v>
      </c>
      <c r="J747" s="20" t="str">
        <f ca="1">IFERROR(IF(计算结果!B$22=1,IF(AND(G747&gt;0,H747&gt;0,G747&gt;H747,OFFSET(G747,-计算结果!B$21,0,1,1)&lt;OFFSET(H747,-计算结果!B$21,0,1,1)),"买",IF(AND(G747&lt;0,H747&lt;0,OFFSET(G747,-计算结果!B$21,0,1,1)&gt;OFFSET(H747,-计算结果!B$21,0,1,1)),"卖",J746)),IF(计算结果!B$22=2,IF(AND(H747&gt;OFFSET(H747,-计算结果!B$21,0,1,1),B747&lt;OFFSET(B747,-计算结果!B$21,0,1,1)),"买",IF(AND(H747&lt;OFFSET(H747,-计算结果!B$21,0,1,1),B747&gt;OFFSET(B747,-计算结果!B$21,0,1,1)),"卖",J746)),IF(计算结果!B$22=3,IF(AND(I747&gt;0,OFFSET(I747,-计算结果!B$21,0,1,1)&lt;0),"买",IF(AND(I747&lt;0,OFFSET(I747,-计算结果!B$21,0,1,1)&gt;0),"卖",J746)),""))),"买")</f>
        <v>卖</v>
      </c>
      <c r="K747" s="4" t="str">
        <f t="shared" ca="1" si="59"/>
        <v/>
      </c>
      <c r="L747" s="3">
        <f ca="1">IF(J746="买",B747/B746-1,0)-IF(K747=1,计算结果!B$17,0)</f>
        <v>0</v>
      </c>
      <c r="M747" s="2">
        <f t="shared" ca="1" si="58"/>
        <v>3.6444185186589455</v>
      </c>
      <c r="N747" s="3">
        <f ca="1">1-M747/MAX(M$2:M747)</f>
        <v>6.3879157536254172E-2</v>
      </c>
      <c r="P747" s="2"/>
    </row>
    <row r="748" spans="1:16" x14ac:dyDescent="0.15">
      <c r="A748" s="1">
        <v>39478</v>
      </c>
      <c r="B748" s="2">
        <v>4620.3999999999996</v>
      </c>
      <c r="C748" s="3">
        <f t="shared" si="56"/>
        <v>-1.9158714827040901E-2</v>
      </c>
      <c r="D748" s="3">
        <f>1-B748/MAX(B$2:B748)</f>
        <v>0.21384332675423678</v>
      </c>
      <c r="E748" s="4">
        <f>E747*(计算结果!B$18-1)/(计算结果!B$18+1)+B748*2/(计算结果!B$18+1)</f>
        <v>4963.2343052832957</v>
      </c>
      <c r="F748" s="4">
        <f>F747*(计算结果!B$19-1)/(计算结果!B$19+1)+B748*2/(计算结果!B$19+1)</f>
        <v>5110.0096013538041</v>
      </c>
      <c r="G748" s="11">
        <f t="shared" si="55"/>
        <v>-146.77529607050838</v>
      </c>
      <c r="H748" s="11">
        <f>H747*(计算结果!B$20-1)/(计算结果!B$20+1)+G748*2/(计算结果!B$20+1)</f>
        <v>-54.525996608834973</v>
      </c>
      <c r="I748" s="11">
        <f t="shared" si="57"/>
        <v>-184.4985989233468</v>
      </c>
      <c r="J748" s="20" t="str">
        <f ca="1">IFERROR(IF(计算结果!B$22=1,IF(AND(G748&gt;0,H748&gt;0,G748&gt;H748,OFFSET(G748,-计算结果!B$21,0,1,1)&lt;OFFSET(H748,-计算结果!B$21,0,1,1)),"买",IF(AND(G748&lt;0,H748&lt;0,OFFSET(G748,-计算结果!B$21,0,1,1)&gt;OFFSET(H748,-计算结果!B$21,0,1,1)),"卖",J747)),IF(计算结果!B$22=2,IF(AND(H748&gt;OFFSET(H748,-计算结果!B$21,0,1,1),B748&lt;OFFSET(B748,-计算结果!B$21,0,1,1)),"买",IF(AND(H748&lt;OFFSET(H748,-计算结果!B$21,0,1,1),B748&gt;OFFSET(B748,-计算结果!B$21,0,1,1)),"卖",J747)),IF(计算结果!B$22=3,IF(AND(I748&gt;0,OFFSET(I748,-计算结果!B$21,0,1,1)&lt;0),"买",IF(AND(I748&lt;0,OFFSET(I748,-计算结果!B$21,0,1,1)&gt;0),"卖",J747)),""))),"买")</f>
        <v>卖</v>
      </c>
      <c r="K748" s="4" t="str">
        <f t="shared" ca="1" si="59"/>
        <v/>
      </c>
      <c r="L748" s="3">
        <f ca="1">IF(J747="买",B748/B747-1,0)-IF(K748=1,计算结果!B$17,0)</f>
        <v>0</v>
      </c>
      <c r="M748" s="2">
        <f t="shared" ca="1" si="58"/>
        <v>3.6444185186589455</v>
      </c>
      <c r="N748" s="3">
        <f ca="1">1-M748/MAX(M$2:M748)</f>
        <v>6.3879157536254172E-2</v>
      </c>
      <c r="P748" s="2"/>
    </row>
    <row r="749" spans="1:16" x14ac:dyDescent="0.15">
      <c r="A749" s="1">
        <v>39479</v>
      </c>
      <c r="B749" s="2">
        <v>4571.9399999999996</v>
      </c>
      <c r="C749" s="3">
        <f t="shared" si="56"/>
        <v>-1.0488269413903573E-2</v>
      </c>
      <c r="D749" s="3">
        <f>1-B749/MAX(B$2:B749)</f>
        <v>0.22208874974477644</v>
      </c>
      <c r="E749" s="4">
        <f>E748*(计算结果!B$18-1)/(计算结果!B$18+1)+B749*2/(计算结果!B$18+1)</f>
        <v>4903.0351813935577</v>
      </c>
      <c r="F749" s="4">
        <f>F748*(计算结果!B$19-1)/(计算结果!B$19+1)+B749*2/(计算结果!B$19+1)</f>
        <v>5070.1525938461145</v>
      </c>
      <c r="G749" s="11">
        <f t="shared" si="55"/>
        <v>-167.11741245255689</v>
      </c>
      <c r="H749" s="11">
        <f>H748*(计算结果!B$20-1)/(计算结果!B$20+1)+G749*2/(计算结果!B$20+1)</f>
        <v>-77.044279777579362</v>
      </c>
      <c r="I749" s="11">
        <f t="shared" si="57"/>
        <v>-180.14626534995506</v>
      </c>
      <c r="J749" s="20" t="str">
        <f ca="1">IFERROR(IF(计算结果!B$22=1,IF(AND(G749&gt;0,H749&gt;0,G749&gt;H749,OFFSET(G749,-计算结果!B$21,0,1,1)&lt;OFFSET(H749,-计算结果!B$21,0,1,1)),"买",IF(AND(G749&lt;0,H749&lt;0,OFFSET(G749,-计算结果!B$21,0,1,1)&gt;OFFSET(H749,-计算结果!B$21,0,1,1)),"卖",J748)),IF(计算结果!B$22=2,IF(AND(H749&gt;OFFSET(H749,-计算结果!B$21,0,1,1),B749&lt;OFFSET(B749,-计算结果!B$21,0,1,1)),"买",IF(AND(H749&lt;OFFSET(H749,-计算结果!B$21,0,1,1),B749&gt;OFFSET(B749,-计算结果!B$21,0,1,1)),"卖",J748)),IF(计算结果!B$22=3,IF(AND(I749&gt;0,OFFSET(I749,-计算结果!B$21,0,1,1)&lt;0),"买",IF(AND(I749&lt;0,OFFSET(I749,-计算结果!B$21,0,1,1)&gt;0),"卖",J748)),""))),"买")</f>
        <v>卖</v>
      </c>
      <c r="K749" s="4" t="str">
        <f t="shared" ca="1" si="59"/>
        <v/>
      </c>
      <c r="L749" s="3">
        <f ca="1">IF(J748="买",B749/B748-1,0)-IF(K749=1,计算结果!B$17,0)</f>
        <v>0</v>
      </c>
      <c r="M749" s="2">
        <f t="shared" ca="1" si="58"/>
        <v>3.6444185186589455</v>
      </c>
      <c r="N749" s="3">
        <f ca="1">1-M749/MAX(M$2:M749)</f>
        <v>6.3879157536254172E-2</v>
      </c>
      <c r="P749" s="2"/>
    </row>
    <row r="750" spans="1:16" x14ac:dyDescent="0.15">
      <c r="A750" s="1">
        <v>39482</v>
      </c>
      <c r="B750" s="2">
        <v>4950.12</v>
      </c>
      <c r="C750" s="3">
        <f t="shared" si="56"/>
        <v>8.2717620966154426E-2</v>
      </c>
      <c r="D750" s="3">
        <f>1-B750/MAX(B$2:B750)</f>
        <v>0.15774178180085752</v>
      </c>
      <c r="E750" s="4">
        <f>E749*(计算结果!B$18-1)/(计算结果!B$18+1)+B750*2/(计算结果!B$18+1)</f>
        <v>4910.2789996407028</v>
      </c>
      <c r="F750" s="4">
        <f>F749*(计算结果!B$19-1)/(计算结果!B$19+1)+B750*2/(计算结果!B$19+1)</f>
        <v>5061.2612905982542</v>
      </c>
      <c r="G750" s="11">
        <f t="shared" si="55"/>
        <v>-150.98229095755141</v>
      </c>
      <c r="H750" s="11">
        <f>H749*(计算结果!B$20-1)/(计算结果!B$20+1)+G750*2/(计算结果!B$20+1)</f>
        <v>-91.831882013573761</v>
      </c>
      <c r="I750" s="11">
        <f t="shared" si="57"/>
        <v>-118.3008178879553</v>
      </c>
      <c r="J750" s="20" t="str">
        <f ca="1">IFERROR(IF(计算结果!B$22=1,IF(AND(G750&gt;0,H750&gt;0,G750&gt;H750,OFFSET(G750,-计算结果!B$21,0,1,1)&lt;OFFSET(H750,-计算结果!B$21,0,1,1)),"买",IF(AND(G750&lt;0,H750&lt;0,OFFSET(G750,-计算结果!B$21,0,1,1)&gt;OFFSET(H750,-计算结果!B$21,0,1,1)),"卖",J749)),IF(计算结果!B$22=2,IF(AND(H750&gt;OFFSET(H750,-计算结果!B$21,0,1,1),B750&lt;OFFSET(B750,-计算结果!B$21,0,1,1)),"买",IF(AND(H750&lt;OFFSET(H750,-计算结果!B$21,0,1,1),B750&gt;OFFSET(B750,-计算结果!B$21,0,1,1)),"卖",J749)),IF(计算结果!B$22=3,IF(AND(I750&gt;0,OFFSET(I750,-计算结果!B$21,0,1,1)&lt;0),"买",IF(AND(I750&lt;0,OFFSET(I750,-计算结果!B$21,0,1,1)&gt;0),"卖",J749)),""))),"买")</f>
        <v>卖</v>
      </c>
      <c r="K750" s="4" t="str">
        <f t="shared" ca="1" si="59"/>
        <v/>
      </c>
      <c r="L750" s="3">
        <f ca="1">IF(J749="买",B750/B749-1,0)-IF(K750=1,计算结果!B$17,0)</f>
        <v>0</v>
      </c>
      <c r="M750" s="2">
        <f t="shared" ca="1" si="58"/>
        <v>3.6444185186589455</v>
      </c>
      <c r="N750" s="3">
        <f ca="1">1-M750/MAX(M$2:M750)</f>
        <v>6.3879157536254172E-2</v>
      </c>
      <c r="P750" s="2"/>
    </row>
    <row r="751" spans="1:16" x14ac:dyDescent="0.15">
      <c r="A751" s="1">
        <v>39483</v>
      </c>
      <c r="B751" s="2">
        <v>4921.83</v>
      </c>
      <c r="C751" s="3">
        <f t="shared" si="56"/>
        <v>-5.7150129693825935E-3</v>
      </c>
      <c r="D751" s="3">
        <f>1-B751/MAX(B$2:B751)</f>
        <v>0.16255529844143468</v>
      </c>
      <c r="E751" s="4">
        <f>E750*(计算结果!B$18-1)/(计算结果!B$18+1)+B751*2/(计算结果!B$18+1)</f>
        <v>4912.0560766190556</v>
      </c>
      <c r="F751" s="4">
        <f>F750*(计算结果!B$19-1)/(计算结果!B$19+1)+B751*2/(计算结果!B$19+1)</f>
        <v>5050.9330468502358</v>
      </c>
      <c r="G751" s="11">
        <f t="shared" si="55"/>
        <v>-138.87697023118017</v>
      </c>
      <c r="H751" s="11">
        <f>H750*(计算结果!B$20-1)/(计算结果!B$20+1)+G751*2/(计算结果!B$20+1)</f>
        <v>-101.24089965709504</v>
      </c>
      <c r="I751" s="11">
        <f t="shared" si="57"/>
        <v>-75.272141148170249</v>
      </c>
      <c r="J751" s="20" t="str">
        <f ca="1">IFERROR(IF(计算结果!B$22=1,IF(AND(G751&gt;0,H751&gt;0,G751&gt;H751,OFFSET(G751,-计算结果!B$21,0,1,1)&lt;OFFSET(H751,-计算结果!B$21,0,1,1)),"买",IF(AND(G751&lt;0,H751&lt;0,OFFSET(G751,-计算结果!B$21,0,1,1)&gt;OFFSET(H751,-计算结果!B$21,0,1,1)),"卖",J750)),IF(计算结果!B$22=2,IF(AND(H751&gt;OFFSET(H751,-计算结果!B$21,0,1,1),B751&lt;OFFSET(B751,-计算结果!B$21,0,1,1)),"买",IF(AND(H751&lt;OFFSET(H751,-计算结果!B$21,0,1,1),B751&gt;OFFSET(B751,-计算结果!B$21,0,1,1)),"卖",J750)),IF(计算结果!B$22=3,IF(AND(I751&gt;0,OFFSET(I751,-计算结果!B$21,0,1,1)&lt;0),"买",IF(AND(I751&lt;0,OFFSET(I751,-计算结果!B$21,0,1,1)&gt;0),"卖",J750)),""))),"买")</f>
        <v>卖</v>
      </c>
      <c r="K751" s="4" t="str">
        <f t="shared" ca="1" si="59"/>
        <v/>
      </c>
      <c r="L751" s="3">
        <f ca="1">IF(J750="买",B751/B750-1,0)-IF(K751=1,计算结果!B$17,0)</f>
        <v>0</v>
      </c>
      <c r="M751" s="2">
        <f t="shared" ca="1" si="58"/>
        <v>3.6444185186589455</v>
      </c>
      <c r="N751" s="3">
        <f ca="1">1-M751/MAX(M$2:M751)</f>
        <v>6.3879157536254172E-2</v>
      </c>
      <c r="P751" s="2"/>
    </row>
    <row r="752" spans="1:16" x14ac:dyDescent="0.15">
      <c r="A752" s="1">
        <v>39491</v>
      </c>
      <c r="B752" s="2">
        <v>4816.08</v>
      </c>
      <c r="C752" s="3">
        <f t="shared" si="56"/>
        <v>-2.1485910728326618E-2</v>
      </c>
      <c r="D752" s="3">
        <f>1-B752/MAX(B$2:B752)</f>
        <v>0.18054856053903223</v>
      </c>
      <c r="E752" s="4">
        <f>E751*(计算结果!B$18-1)/(计算结果!B$18+1)+B752*2/(计算结果!B$18+1)</f>
        <v>4897.2905263699704</v>
      </c>
      <c r="F752" s="4">
        <f>F751*(计算结果!B$19-1)/(计算结果!B$19+1)+B752*2/(计算结果!B$19+1)</f>
        <v>5033.5365248613298</v>
      </c>
      <c r="G752" s="11">
        <f t="shared" si="55"/>
        <v>-136.24599849135939</v>
      </c>
      <c r="H752" s="11">
        <f>H751*(计算结果!B$20-1)/(计算结果!B$20+1)+G752*2/(计算结果!B$20+1)</f>
        <v>-108.24191942394792</v>
      </c>
      <c r="I752" s="11">
        <f t="shared" si="57"/>
        <v>-56.008158134822935</v>
      </c>
      <c r="J752" s="20" t="str">
        <f ca="1">IFERROR(IF(计算结果!B$22=1,IF(AND(G752&gt;0,H752&gt;0,G752&gt;H752,OFFSET(G752,-计算结果!B$21,0,1,1)&lt;OFFSET(H752,-计算结果!B$21,0,1,1)),"买",IF(AND(G752&lt;0,H752&lt;0,OFFSET(G752,-计算结果!B$21,0,1,1)&gt;OFFSET(H752,-计算结果!B$21,0,1,1)),"卖",J751)),IF(计算结果!B$22=2,IF(AND(H752&gt;OFFSET(H752,-计算结果!B$21,0,1,1),B752&lt;OFFSET(B752,-计算结果!B$21,0,1,1)),"买",IF(AND(H752&lt;OFFSET(H752,-计算结果!B$21,0,1,1),B752&gt;OFFSET(B752,-计算结果!B$21,0,1,1)),"卖",J751)),IF(计算结果!B$22=3,IF(AND(I752&gt;0,OFFSET(I752,-计算结果!B$21,0,1,1)&lt;0),"买",IF(AND(I752&lt;0,OFFSET(I752,-计算结果!B$21,0,1,1)&gt;0),"卖",J751)),""))),"买")</f>
        <v>卖</v>
      </c>
      <c r="K752" s="4" t="str">
        <f t="shared" ca="1" si="59"/>
        <v/>
      </c>
      <c r="L752" s="3">
        <f ca="1">IF(J751="买",B752/B751-1,0)-IF(K752=1,计算结果!B$17,0)</f>
        <v>0</v>
      </c>
      <c r="M752" s="2">
        <f t="shared" ca="1" si="58"/>
        <v>3.6444185186589455</v>
      </c>
      <c r="N752" s="3">
        <f ca="1">1-M752/MAX(M$2:M752)</f>
        <v>6.3879157536254172E-2</v>
      </c>
      <c r="P752" s="2"/>
    </row>
    <row r="753" spans="1:16" x14ac:dyDescent="0.15">
      <c r="A753" s="1">
        <v>39492</v>
      </c>
      <c r="B753" s="2">
        <v>4880.25</v>
      </c>
      <c r="C753" s="3">
        <f t="shared" si="56"/>
        <v>1.3324114217371896E-2</v>
      </c>
      <c r="D753" s="3">
        <f>1-B753/MAX(B$2:B753)</f>
        <v>0.16963009596406453</v>
      </c>
      <c r="E753" s="4">
        <f>E752*(计算结果!B$18-1)/(计算结果!B$18+1)+B753*2/(计算结果!B$18+1)</f>
        <v>4894.6689069284366</v>
      </c>
      <c r="F753" s="4">
        <f>F752*(计算结果!B$19-1)/(计算结果!B$19+1)+B753*2/(计算结果!B$19+1)</f>
        <v>5022.1819674641947</v>
      </c>
      <c r="G753" s="11">
        <f t="shared" si="55"/>
        <v>-127.51306053575809</v>
      </c>
      <c r="H753" s="11">
        <f>H752*(计算结果!B$20-1)/(计算结果!B$20+1)+G753*2/(计算结果!B$20+1)</f>
        <v>-112.09614764630996</v>
      </c>
      <c r="I753" s="11">
        <f t="shared" si="57"/>
        <v>-30.833825778896255</v>
      </c>
      <c r="J753" s="20" t="str">
        <f ca="1">IFERROR(IF(计算结果!B$22=1,IF(AND(G753&gt;0,H753&gt;0,G753&gt;H753,OFFSET(G753,-计算结果!B$21,0,1,1)&lt;OFFSET(H753,-计算结果!B$21,0,1,1)),"买",IF(AND(G753&lt;0,H753&lt;0,OFFSET(G753,-计算结果!B$21,0,1,1)&gt;OFFSET(H753,-计算结果!B$21,0,1,1)),"卖",J752)),IF(计算结果!B$22=2,IF(AND(H753&gt;OFFSET(H753,-计算结果!B$21,0,1,1),B753&lt;OFFSET(B753,-计算结果!B$21,0,1,1)),"买",IF(AND(H753&lt;OFFSET(H753,-计算结果!B$21,0,1,1),B753&gt;OFFSET(B753,-计算结果!B$21,0,1,1)),"卖",J752)),IF(计算结果!B$22=3,IF(AND(I753&gt;0,OFFSET(I753,-计算结果!B$21,0,1,1)&lt;0),"买",IF(AND(I753&lt;0,OFFSET(I753,-计算结果!B$21,0,1,1)&gt;0),"卖",J752)),""))),"买")</f>
        <v>卖</v>
      </c>
      <c r="K753" s="4" t="str">
        <f t="shared" ca="1" si="59"/>
        <v/>
      </c>
      <c r="L753" s="3">
        <f ca="1">IF(J752="买",B753/B752-1,0)-IF(K753=1,计算结果!B$17,0)</f>
        <v>0</v>
      </c>
      <c r="M753" s="2">
        <f t="shared" ca="1" si="58"/>
        <v>3.6444185186589455</v>
      </c>
      <c r="N753" s="3">
        <f ca="1">1-M753/MAX(M$2:M753)</f>
        <v>6.3879157536254172E-2</v>
      </c>
      <c r="P753" s="2"/>
    </row>
    <row r="754" spans="1:16" x14ac:dyDescent="0.15">
      <c r="A754" s="1">
        <v>39493</v>
      </c>
      <c r="B754" s="2">
        <v>4813.3100000000004</v>
      </c>
      <c r="C754" s="3">
        <f t="shared" si="56"/>
        <v>-1.3716510424670814E-2</v>
      </c>
      <c r="D754" s="3">
        <f>1-B754/MAX(B$2:B754)</f>
        <v>0.1810198734091063</v>
      </c>
      <c r="E754" s="4">
        <f>E753*(计算结果!B$18-1)/(计算结果!B$18+1)+B754*2/(计算结果!B$18+1)</f>
        <v>4882.1521520163706</v>
      </c>
      <c r="F754" s="4">
        <f>F753*(计算结果!B$19-1)/(计算结果!B$19+1)+B754*2/(计算结果!B$19+1)</f>
        <v>5006.7099698742541</v>
      </c>
      <c r="G754" s="11">
        <f t="shared" si="55"/>
        <v>-124.55781785788349</v>
      </c>
      <c r="H754" s="11">
        <f>H753*(计算结果!B$20-1)/(计算结果!B$20+1)+G754*2/(计算结果!B$20+1)</f>
        <v>-114.58848168862465</v>
      </c>
      <c r="I754" s="11">
        <f t="shared" si="57"/>
        <v>-19.938672338517677</v>
      </c>
      <c r="J754" s="20" t="str">
        <f ca="1">IFERROR(IF(计算结果!B$22=1,IF(AND(G754&gt;0,H754&gt;0,G754&gt;H754,OFFSET(G754,-计算结果!B$21,0,1,1)&lt;OFFSET(H754,-计算结果!B$21,0,1,1)),"买",IF(AND(G754&lt;0,H754&lt;0,OFFSET(G754,-计算结果!B$21,0,1,1)&gt;OFFSET(H754,-计算结果!B$21,0,1,1)),"卖",J753)),IF(计算结果!B$22=2,IF(AND(H754&gt;OFFSET(H754,-计算结果!B$21,0,1,1),B754&lt;OFFSET(B754,-计算结果!B$21,0,1,1)),"买",IF(AND(H754&lt;OFFSET(H754,-计算结果!B$21,0,1,1),B754&gt;OFFSET(B754,-计算结果!B$21,0,1,1)),"卖",J753)),IF(计算结果!B$22=3,IF(AND(I754&gt;0,OFFSET(I754,-计算结果!B$21,0,1,1)&lt;0),"买",IF(AND(I754&lt;0,OFFSET(I754,-计算结果!B$21,0,1,1)&gt;0),"卖",J753)),""))),"买")</f>
        <v>卖</v>
      </c>
      <c r="K754" s="4" t="str">
        <f t="shared" ca="1" si="59"/>
        <v/>
      </c>
      <c r="L754" s="3">
        <f ca="1">IF(J753="买",B754/B753-1,0)-IF(K754=1,计算结果!B$17,0)</f>
        <v>0</v>
      </c>
      <c r="M754" s="2">
        <f t="shared" ca="1" si="58"/>
        <v>3.6444185186589455</v>
      </c>
      <c r="N754" s="3">
        <f ca="1">1-M754/MAX(M$2:M754)</f>
        <v>6.3879157536254172E-2</v>
      </c>
      <c r="P754" s="2"/>
    </row>
    <row r="755" spans="1:16" x14ac:dyDescent="0.15">
      <c r="A755" s="1">
        <v>39496</v>
      </c>
      <c r="B755" s="2">
        <v>4910.99</v>
      </c>
      <c r="C755" s="3">
        <f t="shared" si="56"/>
        <v>2.0293727185658028E-2</v>
      </c>
      <c r="D755" s="3">
        <f>1-B755/MAX(B$2:B755)</f>
        <v>0.16439971414959509</v>
      </c>
      <c r="E755" s="4">
        <f>E754*(计算结果!B$18-1)/(计算结果!B$18+1)+B755*2/(计算结果!B$18+1)</f>
        <v>4886.5887440138522</v>
      </c>
      <c r="F755" s="4">
        <f>F754*(计算结果!B$19-1)/(计算结果!B$19+1)+B755*2/(计算结果!B$19+1)</f>
        <v>4999.6196017354205</v>
      </c>
      <c r="G755" s="11">
        <f t="shared" si="55"/>
        <v>-113.03085772156828</v>
      </c>
      <c r="H755" s="11">
        <f>H754*(计算结果!B$20-1)/(计算结果!B$20+1)+G755*2/(计算结果!B$20+1)</f>
        <v>-114.27695689521337</v>
      </c>
      <c r="I755" s="11">
        <f t="shared" si="57"/>
        <v>2.4921983472901843</v>
      </c>
      <c r="J755" s="20" t="str">
        <f ca="1">IFERROR(IF(计算结果!B$22=1,IF(AND(G755&gt;0,H755&gt;0,G755&gt;H755,OFFSET(G755,-计算结果!B$21,0,1,1)&lt;OFFSET(H755,-计算结果!B$21,0,1,1)),"买",IF(AND(G755&lt;0,H755&lt;0,OFFSET(G755,-计算结果!B$21,0,1,1)&gt;OFFSET(H755,-计算结果!B$21,0,1,1)),"卖",J754)),IF(计算结果!B$22=2,IF(AND(H755&gt;OFFSET(H755,-计算结果!B$21,0,1,1),B755&lt;OFFSET(B755,-计算结果!B$21,0,1,1)),"买",IF(AND(H755&lt;OFFSET(H755,-计算结果!B$21,0,1,1),B755&gt;OFFSET(B755,-计算结果!B$21,0,1,1)),"卖",J754)),IF(计算结果!B$22=3,IF(AND(I755&gt;0,OFFSET(I755,-计算结果!B$21,0,1,1)&lt;0),"买",IF(AND(I755&lt;0,OFFSET(I755,-计算结果!B$21,0,1,1)&gt;0),"卖",J754)),""))),"买")</f>
        <v>买</v>
      </c>
      <c r="K755" s="4">
        <f t="shared" ca="1" si="59"/>
        <v>1</v>
      </c>
      <c r="L755" s="3">
        <f ca="1">IF(J754="买",B755/B754-1,0)-IF(K755=1,计算结果!B$17,0)</f>
        <v>0</v>
      </c>
      <c r="M755" s="2">
        <f t="shared" ca="1" si="58"/>
        <v>3.6444185186589455</v>
      </c>
      <c r="N755" s="3">
        <f ca="1">1-M755/MAX(M$2:M755)</f>
        <v>6.3879157536254172E-2</v>
      </c>
      <c r="P755" s="2"/>
    </row>
    <row r="756" spans="1:16" x14ac:dyDescent="0.15">
      <c r="A756" s="1">
        <v>39497</v>
      </c>
      <c r="B756" s="2">
        <v>5020.75</v>
      </c>
      <c r="C756" s="3">
        <f t="shared" si="56"/>
        <v>2.2349872428980788E-2</v>
      </c>
      <c r="D756" s="3">
        <f>1-B756/MAX(B$2:B756)</f>
        <v>0.14572415435921859</v>
      </c>
      <c r="E756" s="4">
        <f>E755*(计算结果!B$18-1)/(计算结果!B$18+1)+B756*2/(计算结果!B$18+1)</f>
        <v>4907.2289372424902</v>
      </c>
      <c r="F756" s="4">
        <f>F755*(计算结果!B$19-1)/(计算结果!B$19+1)+B756*2/(计算结果!B$19+1)</f>
        <v>5001.1848164216863</v>
      </c>
      <c r="G756" s="11">
        <f t="shared" si="55"/>
        <v>-93.955879179196018</v>
      </c>
      <c r="H756" s="11">
        <f>H755*(计算结果!B$20-1)/(计算结果!B$20+1)+G756*2/(计算结果!B$20+1)</f>
        <v>-110.21274135200991</v>
      </c>
      <c r="I756" s="11">
        <f t="shared" si="57"/>
        <v>32.513724345627793</v>
      </c>
      <c r="J756" s="20" t="str">
        <f ca="1">IFERROR(IF(计算结果!B$22=1,IF(AND(G756&gt;0,H756&gt;0,G756&gt;H756,OFFSET(G756,-计算结果!B$21,0,1,1)&lt;OFFSET(H756,-计算结果!B$21,0,1,1)),"买",IF(AND(G756&lt;0,H756&lt;0,OFFSET(G756,-计算结果!B$21,0,1,1)&gt;OFFSET(H756,-计算结果!B$21,0,1,1)),"卖",J755)),IF(计算结果!B$22=2,IF(AND(H756&gt;OFFSET(H756,-计算结果!B$21,0,1,1),B756&lt;OFFSET(B756,-计算结果!B$21,0,1,1)),"买",IF(AND(H756&lt;OFFSET(H756,-计算结果!B$21,0,1,1),B756&gt;OFFSET(B756,-计算结果!B$21,0,1,1)),"卖",J755)),IF(计算结果!B$22=3,IF(AND(I756&gt;0,OFFSET(I756,-计算结果!B$21,0,1,1)&lt;0),"买",IF(AND(I756&lt;0,OFFSET(I756,-计算结果!B$21,0,1,1)&gt;0),"卖",J755)),""))),"买")</f>
        <v>买</v>
      </c>
      <c r="K756" s="4" t="str">
        <f t="shared" ca="1" si="59"/>
        <v/>
      </c>
      <c r="L756" s="3">
        <f ca="1">IF(J755="买",B756/B755-1,0)-IF(K756=1,计算结果!B$17,0)</f>
        <v>2.2349872428980788E-2</v>
      </c>
      <c r="M756" s="2">
        <f t="shared" ca="1" si="58"/>
        <v>3.7258708076287879</v>
      </c>
      <c r="N756" s="3">
        <f ca="1">1-M756/MAX(M$2:M756)</f>
        <v>4.295697612907956E-2</v>
      </c>
      <c r="P756" s="2"/>
    </row>
    <row r="757" spans="1:16" x14ac:dyDescent="0.15">
      <c r="A757" s="1">
        <v>39498</v>
      </c>
      <c r="B757" s="2">
        <v>4908.72</v>
      </c>
      <c r="C757" s="3">
        <f t="shared" si="56"/>
        <v>-2.2313399392520972E-2</v>
      </c>
      <c r="D757" s="3">
        <f>1-B757/MAX(B$2:B757)</f>
        <v>0.16478595249438499</v>
      </c>
      <c r="E757" s="4">
        <f>E756*(计算结果!B$18-1)/(计算结果!B$18+1)+B757*2/(计算结果!B$18+1)</f>
        <v>4907.4583315128766</v>
      </c>
      <c r="F757" s="4">
        <f>F756*(计算结果!B$19-1)/(计算结果!B$19+1)+B757*2/(计算结果!B$19+1)</f>
        <v>4994.3355707608207</v>
      </c>
      <c r="G757" s="11">
        <f t="shared" si="55"/>
        <v>-86.87723924794409</v>
      </c>
      <c r="H757" s="11">
        <f>H756*(计算结果!B$20-1)/(计算结果!B$20+1)+G757*2/(计算结果!B$20+1)</f>
        <v>-105.54564093119674</v>
      </c>
      <c r="I757" s="11">
        <f t="shared" si="57"/>
        <v>37.336803366505308</v>
      </c>
      <c r="J757" s="20" t="str">
        <f ca="1">IFERROR(IF(计算结果!B$22=1,IF(AND(G757&gt;0,H757&gt;0,G757&gt;H757,OFFSET(G757,-计算结果!B$21,0,1,1)&lt;OFFSET(H757,-计算结果!B$21,0,1,1)),"买",IF(AND(G757&lt;0,H757&lt;0,OFFSET(G757,-计算结果!B$21,0,1,1)&gt;OFFSET(H757,-计算结果!B$21,0,1,1)),"卖",J756)),IF(计算结果!B$22=2,IF(AND(H757&gt;OFFSET(H757,-计算结果!B$21,0,1,1),B757&lt;OFFSET(B757,-计算结果!B$21,0,1,1)),"买",IF(AND(H757&lt;OFFSET(H757,-计算结果!B$21,0,1,1),B757&gt;OFFSET(B757,-计算结果!B$21,0,1,1)),"卖",J756)),IF(计算结果!B$22=3,IF(AND(I757&gt;0,OFFSET(I757,-计算结果!B$21,0,1,1)&lt;0),"买",IF(AND(I757&lt;0,OFFSET(I757,-计算结果!B$21,0,1,1)&gt;0),"卖",J756)),""))),"买")</f>
        <v>买</v>
      </c>
      <c r="K757" s="4" t="str">
        <f t="shared" ca="1" si="59"/>
        <v/>
      </c>
      <c r="L757" s="3">
        <f ca="1">IF(J756="买",B757/B756-1,0)-IF(K757=1,计算结果!B$17,0)</f>
        <v>-2.2313399392520972E-2</v>
      </c>
      <c r="M757" s="2">
        <f t="shared" ca="1" si="58"/>
        <v>3.6427339642132321</v>
      </c>
      <c r="N757" s="3">
        <f ca="1">1-M757/MAX(M$2:M757)</f>
        <v>6.4311859356537382E-2</v>
      </c>
      <c r="P757" s="2"/>
    </row>
    <row r="758" spans="1:16" x14ac:dyDescent="0.15">
      <c r="A758" s="1">
        <v>39499</v>
      </c>
      <c r="B758" s="2">
        <v>4876.03</v>
      </c>
      <c r="C758" s="3">
        <f t="shared" si="56"/>
        <v>-6.6595772421325083E-3</v>
      </c>
      <c r="D758" s="3">
        <f>1-B758/MAX(B$2:B758)</f>
        <v>0.17034812495746277</v>
      </c>
      <c r="E758" s="4">
        <f>E757*(计算结果!B$18-1)/(计算结果!B$18+1)+B758*2/(计算结果!B$18+1)</f>
        <v>4902.6232035878193</v>
      </c>
      <c r="F758" s="4">
        <f>F757*(计算结果!B$19-1)/(计算结果!B$19+1)+B758*2/(计算结果!B$19+1)</f>
        <v>4985.5721951489086</v>
      </c>
      <c r="G758" s="11">
        <f t="shared" si="55"/>
        <v>-82.948991561089315</v>
      </c>
      <c r="H758" s="11">
        <f>H757*(计算结果!B$20-1)/(计算结果!B$20+1)+G758*2/(计算结果!B$20+1)</f>
        <v>-101.02631105717526</v>
      </c>
      <c r="I758" s="11">
        <f t="shared" si="57"/>
        <v>36.154638992171897</v>
      </c>
      <c r="J758" s="20" t="str">
        <f ca="1">IFERROR(IF(计算结果!B$22=1,IF(AND(G758&gt;0,H758&gt;0,G758&gt;H758,OFFSET(G758,-计算结果!B$21,0,1,1)&lt;OFFSET(H758,-计算结果!B$21,0,1,1)),"买",IF(AND(G758&lt;0,H758&lt;0,OFFSET(G758,-计算结果!B$21,0,1,1)&gt;OFFSET(H758,-计算结果!B$21,0,1,1)),"卖",J757)),IF(计算结果!B$22=2,IF(AND(H758&gt;OFFSET(H758,-计算结果!B$21,0,1,1),B758&lt;OFFSET(B758,-计算结果!B$21,0,1,1)),"买",IF(AND(H758&lt;OFFSET(H758,-计算结果!B$21,0,1,1),B758&gt;OFFSET(B758,-计算结果!B$21,0,1,1)),"卖",J757)),IF(计算结果!B$22=3,IF(AND(I758&gt;0,OFFSET(I758,-计算结果!B$21,0,1,1)&lt;0),"买",IF(AND(I758&lt;0,OFFSET(I758,-计算结果!B$21,0,1,1)&gt;0),"卖",J757)),""))),"买")</f>
        <v>买</v>
      </c>
      <c r="K758" s="4" t="str">
        <f t="shared" ca="1" si="59"/>
        <v/>
      </c>
      <c r="L758" s="3">
        <f ca="1">IF(J757="买",B758/B757-1,0)-IF(K758=1,计算结果!B$17,0)</f>
        <v>-6.6595772421325083E-3</v>
      </c>
      <c r="M758" s="2">
        <f t="shared" ca="1" si="58"/>
        <v>3.6184748960060147</v>
      </c>
      <c r="N758" s="3">
        <f ca="1">1-M758/MAX(M$2:M758)</f>
        <v>7.0543146803699774E-2</v>
      </c>
      <c r="P758" s="2"/>
    </row>
    <row r="759" spans="1:16" x14ac:dyDescent="0.15">
      <c r="A759" s="1">
        <v>39500</v>
      </c>
      <c r="B759" s="2">
        <v>4702.24</v>
      </c>
      <c r="C759" s="3">
        <f t="shared" si="56"/>
        <v>-3.5641700317676439E-2</v>
      </c>
      <c r="D759" s="3">
        <f>1-B759/MAX(B$2:B759)</f>
        <v>0.19991832845572721</v>
      </c>
      <c r="E759" s="4">
        <f>E758*(计算结果!B$18-1)/(计算结果!B$18+1)+B759*2/(计算结果!B$18+1)</f>
        <v>4871.7950184204619</v>
      </c>
      <c r="F759" s="4">
        <f>F758*(计算结果!B$19-1)/(计算结果!B$19+1)+B759*2/(计算结果!B$19+1)</f>
        <v>4964.584625137878</v>
      </c>
      <c r="G759" s="11">
        <f t="shared" si="55"/>
        <v>-92.789606717416063</v>
      </c>
      <c r="H759" s="11">
        <f>H758*(计算结果!B$20-1)/(计算结果!B$20+1)+G759*2/(计算结果!B$20+1)</f>
        <v>-99.378970189223423</v>
      </c>
      <c r="I759" s="11">
        <f t="shared" si="57"/>
        <v>13.17872694361472</v>
      </c>
      <c r="J759" s="20" t="str">
        <f ca="1">IFERROR(IF(计算结果!B$22=1,IF(AND(G759&gt;0,H759&gt;0,G759&gt;H759,OFFSET(G759,-计算结果!B$21,0,1,1)&lt;OFFSET(H759,-计算结果!B$21,0,1,1)),"买",IF(AND(G759&lt;0,H759&lt;0,OFFSET(G759,-计算结果!B$21,0,1,1)&gt;OFFSET(H759,-计算结果!B$21,0,1,1)),"卖",J758)),IF(计算结果!B$22=2,IF(AND(H759&gt;OFFSET(H759,-计算结果!B$21,0,1,1),B759&lt;OFFSET(B759,-计算结果!B$21,0,1,1)),"买",IF(AND(H759&lt;OFFSET(H759,-计算结果!B$21,0,1,1),B759&gt;OFFSET(B759,-计算结果!B$21,0,1,1)),"卖",J758)),IF(计算结果!B$22=3,IF(AND(I759&gt;0,OFFSET(I759,-计算结果!B$21,0,1,1)&lt;0),"买",IF(AND(I759&lt;0,OFFSET(I759,-计算结果!B$21,0,1,1)&gt;0),"卖",J758)),""))),"买")</f>
        <v>买</v>
      </c>
      <c r="K759" s="4" t="str">
        <f t="shared" ca="1" si="59"/>
        <v/>
      </c>
      <c r="L759" s="3">
        <f ca="1">IF(J758="买",B759/B758-1,0)-IF(K759=1,计算结果!B$17,0)</f>
        <v>-3.5641700317676439E-2</v>
      </c>
      <c r="M759" s="2">
        <f t="shared" ca="1" si="58"/>
        <v>3.4895062981555327</v>
      </c>
      <c r="N759" s="3">
        <f ca="1">1-M759/MAX(M$2:M759)</f>
        <v>0.10367056942353292</v>
      </c>
      <c r="P759" s="2"/>
    </row>
    <row r="760" spans="1:16" x14ac:dyDescent="0.15">
      <c r="A760" s="1">
        <v>39503</v>
      </c>
      <c r="B760" s="2">
        <v>4519.78</v>
      </c>
      <c r="C760" s="3">
        <f t="shared" si="56"/>
        <v>-3.8802783354316195E-2</v>
      </c>
      <c r="D760" s="3">
        <f>1-B760/MAX(B$2:B760)</f>
        <v>0.23096372422241884</v>
      </c>
      <c r="E760" s="4">
        <f>E759*(计算结果!B$18-1)/(计算结果!B$18+1)+B760*2/(计算结果!B$18+1)</f>
        <v>4817.6388617403909</v>
      </c>
      <c r="F760" s="4">
        <f>F759*(计算结果!B$19-1)/(计算结果!B$19+1)+B760*2/(计算结果!B$19+1)</f>
        <v>4931.6361343869239</v>
      </c>
      <c r="G760" s="11">
        <f t="shared" si="55"/>
        <v>-113.99727264653302</v>
      </c>
      <c r="H760" s="11">
        <f>H759*(计算结果!B$20-1)/(计算结果!B$20+1)+G760*2/(计算结果!B$20+1)</f>
        <v>-102.30263068068534</v>
      </c>
      <c r="I760" s="11">
        <f t="shared" si="57"/>
        <v>-23.38928393169536</v>
      </c>
      <c r="J760" s="20" t="str">
        <f ca="1">IFERROR(IF(计算结果!B$22=1,IF(AND(G760&gt;0,H760&gt;0,G760&gt;H760,OFFSET(G760,-计算结果!B$21,0,1,1)&lt;OFFSET(H760,-计算结果!B$21,0,1,1)),"买",IF(AND(G760&lt;0,H760&lt;0,OFFSET(G760,-计算结果!B$21,0,1,1)&gt;OFFSET(H760,-计算结果!B$21,0,1,1)),"卖",J759)),IF(计算结果!B$22=2,IF(AND(H760&gt;OFFSET(H760,-计算结果!B$21,0,1,1),B760&lt;OFFSET(B760,-计算结果!B$21,0,1,1)),"买",IF(AND(H760&lt;OFFSET(H760,-计算结果!B$21,0,1,1),B760&gt;OFFSET(B760,-计算结果!B$21,0,1,1)),"卖",J759)),IF(计算结果!B$22=3,IF(AND(I760&gt;0,OFFSET(I760,-计算结果!B$21,0,1,1)&lt;0),"买",IF(AND(I760&lt;0,OFFSET(I760,-计算结果!B$21,0,1,1)&gt;0),"卖",J759)),""))),"买")</f>
        <v>买</v>
      </c>
      <c r="K760" s="4" t="str">
        <f t="shared" ca="1" si="59"/>
        <v/>
      </c>
      <c r="L760" s="3">
        <f ca="1">IF(J759="买",B760/B759-1,0)-IF(K760=1,计算结果!B$17,0)</f>
        <v>-3.8802783354316195E-2</v>
      </c>
      <c r="M760" s="2">
        <f t="shared" ca="1" si="58"/>
        <v>3.3541037412546815</v>
      </c>
      <c r="N760" s="3">
        <f ca="1">1-M760/MAX(M$2:M760)</f>
        <v>0.1384506461322893</v>
      </c>
      <c r="P760" s="2"/>
    </row>
    <row r="761" spans="1:16" x14ac:dyDescent="0.15">
      <c r="A761" s="1">
        <v>39504</v>
      </c>
      <c r="B761" s="2">
        <v>4515.53</v>
      </c>
      <c r="C761" s="3">
        <f t="shared" si="56"/>
        <v>-9.4031125408755578E-4</v>
      </c>
      <c r="D761" s="3">
        <f>1-B761/MAX(B$2:B761)</f>
        <v>0.2316868576873341</v>
      </c>
      <c r="E761" s="4">
        <f>E760*(计算结果!B$18-1)/(计算结果!B$18+1)+B761*2/(计算结果!B$18+1)</f>
        <v>4771.1605753187923</v>
      </c>
      <c r="F761" s="4">
        <f>F760*(计算结果!B$19-1)/(计算结果!B$19+1)+B761*2/(计算结果!B$19+1)</f>
        <v>4900.813457765671</v>
      </c>
      <c r="G761" s="11">
        <f t="shared" si="55"/>
        <v>-129.65288244687872</v>
      </c>
      <c r="H761" s="11">
        <f>H760*(计算结果!B$20-1)/(计算结果!B$20+1)+G761*2/(计算结果!B$20+1)</f>
        <v>-107.77268103392402</v>
      </c>
      <c r="I761" s="11">
        <f t="shared" si="57"/>
        <v>-43.760402825909409</v>
      </c>
      <c r="J761" s="20" t="str">
        <f ca="1">IFERROR(IF(计算结果!B$22=1,IF(AND(G761&gt;0,H761&gt;0,G761&gt;H761,OFFSET(G761,-计算结果!B$21,0,1,1)&lt;OFFSET(H761,-计算结果!B$21,0,1,1)),"买",IF(AND(G761&lt;0,H761&lt;0,OFFSET(G761,-计算结果!B$21,0,1,1)&gt;OFFSET(H761,-计算结果!B$21,0,1,1)),"卖",J760)),IF(计算结果!B$22=2,IF(AND(H761&gt;OFFSET(H761,-计算结果!B$21,0,1,1),B761&lt;OFFSET(B761,-计算结果!B$21,0,1,1)),"买",IF(AND(H761&lt;OFFSET(H761,-计算结果!B$21,0,1,1),B761&gt;OFFSET(B761,-计算结果!B$21,0,1,1)),"卖",J760)),IF(计算结果!B$22=3,IF(AND(I761&gt;0,OFFSET(I761,-计算结果!B$21,0,1,1)&lt;0),"买",IF(AND(I761&lt;0,OFFSET(I761,-计算结果!B$21,0,1,1)&gt;0),"卖",J760)),""))),"买")</f>
        <v>买</v>
      </c>
      <c r="K761" s="4" t="str">
        <f t="shared" ca="1" si="59"/>
        <v/>
      </c>
      <c r="L761" s="3">
        <f ca="1">IF(J760="买",B761/B760-1,0)-IF(K761=1,计算结果!B$17,0)</f>
        <v>-9.4031125408755578E-4</v>
      </c>
      <c r="M761" s="2">
        <f t="shared" ca="1" si="58"/>
        <v>3.3509498397594024</v>
      </c>
      <c r="N761" s="3">
        <f ca="1">1-M761/MAX(M$2:M761)</f>
        <v>0.13926077068568299</v>
      </c>
      <c r="P761" s="2"/>
    </row>
    <row r="762" spans="1:16" x14ac:dyDescent="0.15">
      <c r="A762" s="1">
        <v>39505</v>
      </c>
      <c r="B762" s="2">
        <v>4639.7700000000004</v>
      </c>
      <c r="C762" s="3">
        <f t="shared" si="56"/>
        <v>2.751393524126744E-2</v>
      </c>
      <c r="D762" s="3">
        <f>1-B762/MAX(B$2:B762)</f>
        <v>0.21054753964472872</v>
      </c>
      <c r="E762" s="4">
        <f>E761*(计算结果!B$18-1)/(计算结果!B$18+1)+B762*2/(计算结果!B$18+1)</f>
        <v>4750.9466406543625</v>
      </c>
      <c r="F762" s="4">
        <f>F761*(计算结果!B$19-1)/(计算结果!B$19+1)+B762*2/(计算结果!B$19+1)</f>
        <v>4881.4769053385844</v>
      </c>
      <c r="G762" s="11">
        <f t="shared" si="55"/>
        <v>-130.53026468422195</v>
      </c>
      <c r="H762" s="11">
        <f>H761*(计算结果!B$20-1)/(计算结果!B$20+1)+G762*2/(计算结果!B$20+1)</f>
        <v>-112.32419776398361</v>
      </c>
      <c r="I762" s="11">
        <f t="shared" si="57"/>
        <v>-36.412133840476685</v>
      </c>
      <c r="J762" s="20" t="str">
        <f ca="1">IFERROR(IF(计算结果!B$22=1,IF(AND(G762&gt;0,H762&gt;0,G762&gt;H762,OFFSET(G762,-计算结果!B$21,0,1,1)&lt;OFFSET(H762,-计算结果!B$21,0,1,1)),"买",IF(AND(G762&lt;0,H762&lt;0,OFFSET(G762,-计算结果!B$21,0,1,1)&gt;OFFSET(H762,-计算结果!B$21,0,1,1)),"卖",J761)),IF(计算结果!B$22=2,IF(AND(H762&gt;OFFSET(H762,-计算结果!B$21,0,1,1),B762&lt;OFFSET(B762,-计算结果!B$21,0,1,1)),"买",IF(AND(H762&lt;OFFSET(H762,-计算结果!B$21,0,1,1),B762&gt;OFFSET(B762,-计算结果!B$21,0,1,1)),"卖",J761)),IF(计算结果!B$22=3,IF(AND(I762&gt;0,OFFSET(I762,-计算结果!B$21,0,1,1)&lt;0),"买",IF(AND(I762&lt;0,OFFSET(I762,-计算结果!B$21,0,1,1)&gt;0),"卖",J761)),""))),"买")</f>
        <v>买</v>
      </c>
      <c r="K762" s="4" t="str">
        <f t="shared" ca="1" si="59"/>
        <v/>
      </c>
      <c r="L762" s="3">
        <f ca="1">IF(J761="买",B762/B761-1,0)-IF(K762=1,计算结果!B$17,0)</f>
        <v>2.751393524126744E-2</v>
      </c>
      <c r="M762" s="2">
        <f t="shared" ca="1" si="58"/>
        <v>3.4431476566472781</v>
      </c>
      <c r="N762" s="3">
        <f ca="1">1-M762/MAX(M$2:M762)</f>
        <v>0.11557844727071043</v>
      </c>
      <c r="P762" s="2"/>
    </row>
    <row r="763" spans="1:16" x14ac:dyDescent="0.15">
      <c r="A763" s="1">
        <v>39506</v>
      </c>
      <c r="B763" s="2">
        <v>4622.0600000000004</v>
      </c>
      <c r="C763" s="3">
        <f t="shared" si="56"/>
        <v>-3.816999549546618E-3</v>
      </c>
      <c r="D763" s="3">
        <f>1-B763/MAX(B$2:B763)</f>
        <v>0.21356087933029322</v>
      </c>
      <c r="E763" s="4">
        <f>E762*(计算结果!B$18-1)/(计算结果!B$18+1)+B763*2/(计算结果!B$18+1)</f>
        <v>4731.1179267075377</v>
      </c>
      <c r="F763" s="4">
        <f>F762*(计算结果!B$19-1)/(计算结果!B$19+1)+B763*2/(计算结果!B$19+1)</f>
        <v>4862.2608382764674</v>
      </c>
      <c r="G763" s="11">
        <f t="shared" si="55"/>
        <v>-131.14291156892978</v>
      </c>
      <c r="H763" s="11">
        <f>H762*(计算结果!B$20-1)/(计算结果!B$20+1)+G763*2/(计算结果!B$20+1)</f>
        <v>-116.08794052497285</v>
      </c>
      <c r="I763" s="11">
        <f t="shared" si="57"/>
        <v>-30.109942087913851</v>
      </c>
      <c r="J763" s="20" t="str">
        <f ca="1">IFERROR(IF(计算结果!B$22=1,IF(AND(G763&gt;0,H763&gt;0,G763&gt;H763,OFFSET(G763,-计算结果!B$21,0,1,1)&lt;OFFSET(H763,-计算结果!B$21,0,1,1)),"买",IF(AND(G763&lt;0,H763&lt;0,OFFSET(G763,-计算结果!B$21,0,1,1)&gt;OFFSET(H763,-计算结果!B$21,0,1,1)),"卖",J762)),IF(计算结果!B$22=2,IF(AND(H763&gt;OFFSET(H763,-计算结果!B$21,0,1,1),B763&lt;OFFSET(B763,-计算结果!B$21,0,1,1)),"买",IF(AND(H763&lt;OFFSET(H763,-计算结果!B$21,0,1,1),B763&gt;OFFSET(B763,-计算结果!B$21,0,1,1)),"卖",J762)),IF(计算结果!B$22=3,IF(AND(I763&gt;0,OFFSET(I763,-计算结果!B$21,0,1,1)&lt;0),"买",IF(AND(I763&lt;0,OFFSET(I763,-计算结果!B$21,0,1,1)&gt;0),"卖",J762)),""))),"买")</f>
        <v>买</v>
      </c>
      <c r="K763" s="4" t="str">
        <f t="shared" ca="1" si="59"/>
        <v/>
      </c>
      <c r="L763" s="3">
        <f ca="1">IF(J762="买",B763/B762-1,0)-IF(K763=1,计算结果!B$17,0)</f>
        <v>-3.816999549546618E-3</v>
      </c>
      <c r="M763" s="2">
        <f t="shared" ca="1" si="58"/>
        <v>3.430005163592833</v>
      </c>
      <c r="N763" s="3">
        <f ca="1">1-M763/MAX(M$2:M763)</f>
        <v>0.11895428393908736</v>
      </c>
      <c r="P763" s="2"/>
    </row>
    <row r="764" spans="1:16" x14ac:dyDescent="0.15">
      <c r="A764" s="1">
        <v>39507</v>
      </c>
      <c r="B764" s="2">
        <v>4674.55</v>
      </c>
      <c r="C764" s="3">
        <f t="shared" si="56"/>
        <v>1.1356408181633304E-2</v>
      </c>
      <c r="D764" s="3">
        <f>1-B764/MAX(B$2:B764)</f>
        <v>0.20462975566596331</v>
      </c>
      <c r="E764" s="4">
        <f>E763*(计算结果!B$18-1)/(计算结果!B$18+1)+B764*2/(计算结果!B$18+1)</f>
        <v>4722.4151687525318</v>
      </c>
      <c r="F764" s="4">
        <f>F763*(计算结果!B$19-1)/(计算结果!B$19+1)+B764*2/(计算结果!B$19+1)</f>
        <v>4848.3563317374692</v>
      </c>
      <c r="G764" s="11">
        <f t="shared" si="55"/>
        <v>-125.94116298493736</v>
      </c>
      <c r="H764" s="11">
        <f>H763*(计算结果!B$20-1)/(计算结果!B$20+1)+G764*2/(计算结果!B$20+1)</f>
        <v>-118.05858501696575</v>
      </c>
      <c r="I764" s="11">
        <f t="shared" si="57"/>
        <v>-15.765155935943227</v>
      </c>
      <c r="J764" s="20" t="str">
        <f ca="1">IFERROR(IF(计算结果!B$22=1,IF(AND(G764&gt;0,H764&gt;0,G764&gt;H764,OFFSET(G764,-计算结果!B$21,0,1,1)&lt;OFFSET(H764,-计算结果!B$21,0,1,1)),"买",IF(AND(G764&lt;0,H764&lt;0,OFFSET(G764,-计算结果!B$21,0,1,1)&gt;OFFSET(H764,-计算结果!B$21,0,1,1)),"卖",J763)),IF(计算结果!B$22=2,IF(AND(H764&gt;OFFSET(H764,-计算结果!B$21,0,1,1),B764&lt;OFFSET(B764,-计算结果!B$21,0,1,1)),"买",IF(AND(H764&lt;OFFSET(H764,-计算结果!B$21,0,1,1),B764&gt;OFFSET(B764,-计算结果!B$21,0,1,1)),"卖",J763)),IF(计算结果!B$22=3,IF(AND(I764&gt;0,OFFSET(I764,-计算结果!B$21,0,1,1)&lt;0),"买",IF(AND(I764&lt;0,OFFSET(I764,-计算结果!B$21,0,1,1)&gt;0),"卖",J763)),""))),"买")</f>
        <v>买</v>
      </c>
      <c r="K764" s="4" t="str">
        <f t="shared" ca="1" si="59"/>
        <v/>
      </c>
      <c r="L764" s="3">
        <f ca="1">IF(J763="买",B764/B763-1,0)-IF(K764=1,计算结果!B$17,0)</f>
        <v>1.1356408181633304E-2</v>
      </c>
      <c r="M764" s="2">
        <f t="shared" ca="1" si="58"/>
        <v>3.468957702295703</v>
      </c>
      <c r="N764" s="3">
        <f ca="1">1-M764/MAX(M$2:M764)</f>
        <v>0.1089487691608203</v>
      </c>
      <c r="P764" s="2"/>
    </row>
    <row r="765" spans="1:16" x14ac:dyDescent="0.15">
      <c r="A765" s="1">
        <v>39510</v>
      </c>
      <c r="B765" s="2">
        <v>4790.74</v>
      </c>
      <c r="C765" s="3">
        <f t="shared" si="56"/>
        <v>2.4855868479318755E-2</v>
      </c>
      <c r="D765" s="3">
        <f>1-B765/MAX(B$2:B765)</f>
        <v>0.18486013748043284</v>
      </c>
      <c r="E765" s="4">
        <f>E764*(计算结果!B$18-1)/(计算结果!B$18+1)+B765*2/(计算结果!B$18+1)</f>
        <v>4732.9266812521428</v>
      </c>
      <c r="F765" s="4">
        <f>F764*(计算结果!B$19-1)/(计算结果!B$19+1)+B765*2/(计算结果!B$19+1)</f>
        <v>4844.0884553124715</v>
      </c>
      <c r="G765" s="11">
        <f t="shared" si="55"/>
        <v>-111.16177406032875</v>
      </c>
      <c r="H765" s="11">
        <f>H764*(计算结果!B$20-1)/(计算结果!B$20+1)+G765*2/(计算结果!B$20+1)</f>
        <v>-116.67922282563835</v>
      </c>
      <c r="I765" s="11">
        <f t="shared" si="57"/>
        <v>11.03489753061919</v>
      </c>
      <c r="J765" s="20" t="str">
        <f ca="1">IFERROR(IF(计算结果!B$22=1,IF(AND(G765&gt;0,H765&gt;0,G765&gt;H765,OFFSET(G765,-计算结果!B$21,0,1,1)&lt;OFFSET(H765,-计算结果!B$21,0,1,1)),"买",IF(AND(G765&lt;0,H765&lt;0,OFFSET(G765,-计算结果!B$21,0,1,1)&gt;OFFSET(H765,-计算结果!B$21,0,1,1)),"卖",J764)),IF(计算结果!B$22=2,IF(AND(H765&gt;OFFSET(H765,-计算结果!B$21,0,1,1),B765&lt;OFFSET(B765,-计算结果!B$21,0,1,1)),"买",IF(AND(H765&lt;OFFSET(H765,-计算结果!B$21,0,1,1),B765&gt;OFFSET(B765,-计算结果!B$21,0,1,1)),"卖",J764)),IF(计算结果!B$22=3,IF(AND(I765&gt;0,OFFSET(I765,-计算结果!B$21,0,1,1)&lt;0),"买",IF(AND(I765&lt;0,OFFSET(I765,-计算结果!B$21,0,1,1)&gt;0),"卖",J764)),""))),"买")</f>
        <v>买</v>
      </c>
      <c r="K765" s="4" t="str">
        <f t="shared" ca="1" si="59"/>
        <v/>
      </c>
      <c r="L765" s="3">
        <f ca="1">IF(J764="买",B765/B764-1,0)-IF(K765=1,计算结果!B$17,0)</f>
        <v>2.4855868479318755E-2</v>
      </c>
      <c r="M765" s="2">
        <f t="shared" ca="1" si="58"/>
        <v>3.5551816587042846</v>
      </c>
      <c r="N765" s="3">
        <f ca="1">1-M765/MAX(M$2:M765)</f>
        <v>8.6800916958746588E-2</v>
      </c>
      <c r="P765" s="2"/>
    </row>
    <row r="766" spans="1:16" x14ac:dyDescent="0.15">
      <c r="A766" s="1">
        <v>39511</v>
      </c>
      <c r="B766" s="2">
        <v>4671.1499999999996</v>
      </c>
      <c r="C766" s="3">
        <f t="shared" si="56"/>
        <v>-2.496274062044701E-2</v>
      </c>
      <c r="D766" s="3">
        <f>1-B766/MAX(B$2:B766)</f>
        <v>0.20520826243789558</v>
      </c>
      <c r="E766" s="4">
        <f>E765*(计算结果!B$18-1)/(计算结果!B$18+1)+B766*2/(计算结果!B$18+1)</f>
        <v>4723.4225764441208</v>
      </c>
      <c r="F766" s="4">
        <f>F765*(计算结果!B$19-1)/(计算结果!B$19+1)+B766*2/(计算结果!B$19+1)</f>
        <v>4831.2781993633989</v>
      </c>
      <c r="G766" s="11">
        <f t="shared" si="55"/>
        <v>-107.85562291927818</v>
      </c>
      <c r="H766" s="11">
        <f>H765*(计算结果!B$20-1)/(计算结果!B$20+1)+G766*2/(计算结果!B$20+1)</f>
        <v>-114.91450284436631</v>
      </c>
      <c r="I766" s="11">
        <f t="shared" si="57"/>
        <v>14.11775985017627</v>
      </c>
      <c r="J766" s="20" t="str">
        <f ca="1">IFERROR(IF(计算结果!B$22=1,IF(AND(G766&gt;0,H766&gt;0,G766&gt;H766,OFFSET(G766,-计算结果!B$21,0,1,1)&lt;OFFSET(H766,-计算结果!B$21,0,1,1)),"买",IF(AND(G766&lt;0,H766&lt;0,OFFSET(G766,-计算结果!B$21,0,1,1)&gt;OFFSET(H766,-计算结果!B$21,0,1,1)),"卖",J765)),IF(计算结果!B$22=2,IF(AND(H766&gt;OFFSET(H766,-计算结果!B$21,0,1,1),B766&lt;OFFSET(B766,-计算结果!B$21,0,1,1)),"买",IF(AND(H766&lt;OFFSET(H766,-计算结果!B$21,0,1,1),B766&gt;OFFSET(B766,-计算结果!B$21,0,1,1)),"卖",J765)),IF(计算结果!B$22=3,IF(AND(I766&gt;0,OFFSET(I766,-计算结果!B$21,0,1,1)&lt;0),"买",IF(AND(I766&lt;0,OFFSET(I766,-计算结果!B$21,0,1,1)&gt;0),"卖",J765)),""))),"买")</f>
        <v>买</v>
      </c>
      <c r="K766" s="4" t="str">
        <f t="shared" ca="1" si="59"/>
        <v/>
      </c>
      <c r="L766" s="3">
        <f ca="1">IF(J765="买",B766/B765-1,0)-IF(K766=1,计算结果!B$17,0)</f>
        <v>-2.496274062044701E-2</v>
      </c>
      <c r="M766" s="2">
        <f t="shared" ca="1" si="58"/>
        <v>3.4664345810994788</v>
      </c>
      <c r="N766" s="3">
        <f ca="1">1-M766/MAX(M$2:M766)</f>
        <v>0.10959686880353547</v>
      </c>
      <c r="P766" s="2"/>
    </row>
    <row r="767" spans="1:16" x14ac:dyDescent="0.15">
      <c r="A767" s="1">
        <v>39512</v>
      </c>
      <c r="B767" s="2">
        <v>4628.72</v>
      </c>
      <c r="C767" s="3">
        <f t="shared" si="56"/>
        <v>-9.0834162893504988E-3</v>
      </c>
      <c r="D767" s="3">
        <f>1-B767/MAX(B$2:B767)</f>
        <v>0.21242768665350842</v>
      </c>
      <c r="E767" s="4">
        <f>E766*(计算结果!B$18-1)/(计算结果!B$18+1)+B767*2/(计算结果!B$18+1)</f>
        <v>4708.8529492988719</v>
      </c>
      <c r="F767" s="4">
        <f>F766*(计算结果!B$19-1)/(计算结果!B$19+1)+B767*2/(计算结果!B$19+1)</f>
        <v>4816.2738882994436</v>
      </c>
      <c r="G767" s="11">
        <f t="shared" si="55"/>
        <v>-107.42093900057171</v>
      </c>
      <c r="H767" s="11">
        <f>H766*(计算结果!B$20-1)/(计算结果!B$20+1)+G767*2/(计算结果!B$20+1)</f>
        <v>-113.41579007560739</v>
      </c>
      <c r="I767" s="11">
        <f t="shared" si="57"/>
        <v>11.989702150071366</v>
      </c>
      <c r="J767" s="20" t="str">
        <f ca="1">IFERROR(IF(计算结果!B$22=1,IF(AND(G767&gt;0,H767&gt;0,G767&gt;H767,OFFSET(G767,-计算结果!B$21,0,1,1)&lt;OFFSET(H767,-计算结果!B$21,0,1,1)),"买",IF(AND(G767&lt;0,H767&lt;0,OFFSET(G767,-计算结果!B$21,0,1,1)&gt;OFFSET(H767,-计算结果!B$21,0,1,1)),"卖",J766)),IF(计算结果!B$22=2,IF(AND(H767&gt;OFFSET(H767,-计算结果!B$21,0,1,1),B767&lt;OFFSET(B767,-计算结果!B$21,0,1,1)),"买",IF(AND(H767&lt;OFFSET(H767,-计算结果!B$21,0,1,1),B767&gt;OFFSET(B767,-计算结果!B$21,0,1,1)),"卖",J766)),IF(计算结果!B$22=3,IF(AND(I767&gt;0,OFFSET(I767,-计算结果!B$21,0,1,1)&lt;0),"买",IF(AND(I767&lt;0,OFFSET(I767,-计算结果!B$21,0,1,1)&gt;0),"卖",J766)),""))),"买")</f>
        <v>买</v>
      </c>
      <c r="K767" s="4" t="str">
        <f t="shared" ca="1" si="59"/>
        <v/>
      </c>
      <c r="L767" s="3">
        <f ca="1">IF(J766="买",B767/B766-1,0)-IF(K767=1,计算结果!B$17,0)</f>
        <v>-9.0834162893504988E-3</v>
      </c>
      <c r="M767" s="2">
        <f t="shared" ca="1" si="58"/>
        <v>3.4349475127595519</v>
      </c>
      <c r="N767" s="3">
        <f ca="1">1-M767/MAX(M$2:M767)</f>
        <v>0.11768477110953413</v>
      </c>
      <c r="P767" s="2"/>
    </row>
    <row r="768" spans="1:16" x14ac:dyDescent="0.15">
      <c r="A768" s="1">
        <v>39513</v>
      </c>
      <c r="B768" s="2">
        <v>4685.03</v>
      </c>
      <c r="C768" s="3">
        <f t="shared" si="56"/>
        <v>1.2165350248016571E-2</v>
      </c>
      <c r="D768" s="3">
        <f>1-B768/MAX(B$2:B768)</f>
        <v>0.20284659361600765</v>
      </c>
      <c r="E768" s="4">
        <f>E767*(计算结果!B$18-1)/(计算结果!B$18+1)+B768*2/(计算结果!B$18+1)</f>
        <v>4705.1878801759685</v>
      </c>
      <c r="F768" s="4">
        <f>F767*(计算结果!B$19-1)/(计算结果!B$19+1)+B768*2/(计算结果!B$19+1)</f>
        <v>4806.5521187957811</v>
      </c>
      <c r="G768" s="11">
        <f t="shared" si="55"/>
        <v>-101.36423861981257</v>
      </c>
      <c r="H768" s="11">
        <f>H767*(计算结果!B$20-1)/(计算结果!B$20+1)+G768*2/(计算结果!B$20+1)</f>
        <v>-111.00547978444843</v>
      </c>
      <c r="I768" s="11">
        <f t="shared" si="57"/>
        <v>19.282482329271716</v>
      </c>
      <c r="J768" s="20" t="str">
        <f ca="1">IFERROR(IF(计算结果!B$22=1,IF(AND(G768&gt;0,H768&gt;0,G768&gt;H768,OFFSET(G768,-计算结果!B$21,0,1,1)&lt;OFFSET(H768,-计算结果!B$21,0,1,1)),"买",IF(AND(G768&lt;0,H768&lt;0,OFFSET(G768,-计算结果!B$21,0,1,1)&gt;OFFSET(H768,-计算结果!B$21,0,1,1)),"卖",J767)),IF(计算结果!B$22=2,IF(AND(H768&gt;OFFSET(H768,-计算结果!B$21,0,1,1),B768&lt;OFFSET(B768,-计算结果!B$21,0,1,1)),"买",IF(AND(H768&lt;OFFSET(H768,-计算结果!B$21,0,1,1),B768&gt;OFFSET(B768,-计算结果!B$21,0,1,1)),"卖",J767)),IF(计算结果!B$22=3,IF(AND(I768&gt;0,OFFSET(I768,-计算结果!B$21,0,1,1)&lt;0),"买",IF(AND(I768&lt;0,OFFSET(I768,-计算结果!B$21,0,1,1)&gt;0),"卖",J767)),""))),"买")</f>
        <v>买</v>
      </c>
      <c r="K768" s="4" t="str">
        <f t="shared" ca="1" si="59"/>
        <v/>
      </c>
      <c r="L768" s="3">
        <f ca="1">IF(J767="买",B768/B767-1,0)-IF(K768=1,计算结果!B$17,0)</f>
        <v>1.2165350248016571E-2</v>
      </c>
      <c r="M768" s="2">
        <f t="shared" ca="1" si="58"/>
        <v>3.476734852335825</v>
      </c>
      <c r="N768" s="3">
        <f ca="1">1-M768/MAX(M$2:M768)</f>
        <v>0.10695109732092278</v>
      </c>
      <c r="P768" s="2"/>
    </row>
    <row r="769" spans="1:16" x14ac:dyDescent="0.15">
      <c r="A769" s="1">
        <v>39514</v>
      </c>
      <c r="B769" s="2">
        <v>4621.6899999999996</v>
      </c>
      <c r="C769" s="3">
        <f t="shared" si="56"/>
        <v>-1.3519657291415466E-2</v>
      </c>
      <c r="D769" s="3">
        <f>1-B769/MAX(B$2:B769)</f>
        <v>0.21362383447900368</v>
      </c>
      <c r="E769" s="4">
        <f>E768*(计算结果!B$18-1)/(计算结果!B$18+1)+B769*2/(计算结果!B$18+1)</f>
        <v>4692.342052456589</v>
      </c>
      <c r="F769" s="4">
        <f>F768*(计算结果!B$19-1)/(计算结果!B$19+1)+B769*2/(计算结果!B$19+1)</f>
        <v>4792.8586285146121</v>
      </c>
      <c r="G769" s="11">
        <f t="shared" si="55"/>
        <v>-100.51657605802302</v>
      </c>
      <c r="H769" s="11">
        <f>H768*(计算结果!B$20-1)/(计算结果!B$20+1)+G769*2/(计算结果!B$20+1)</f>
        <v>-108.90769903916333</v>
      </c>
      <c r="I769" s="11">
        <f t="shared" si="57"/>
        <v>16.782245962280626</v>
      </c>
      <c r="J769" s="20" t="str">
        <f ca="1">IFERROR(IF(计算结果!B$22=1,IF(AND(G769&gt;0,H769&gt;0,G769&gt;H769,OFFSET(G769,-计算结果!B$21,0,1,1)&lt;OFFSET(H769,-计算结果!B$21,0,1,1)),"买",IF(AND(G769&lt;0,H769&lt;0,OFFSET(G769,-计算结果!B$21,0,1,1)&gt;OFFSET(H769,-计算结果!B$21,0,1,1)),"卖",J768)),IF(计算结果!B$22=2,IF(AND(H769&gt;OFFSET(H769,-计算结果!B$21,0,1,1),B769&lt;OFFSET(B769,-计算结果!B$21,0,1,1)),"买",IF(AND(H769&lt;OFFSET(H769,-计算结果!B$21,0,1,1),B769&gt;OFFSET(B769,-计算结果!B$21,0,1,1)),"卖",J768)),IF(计算结果!B$22=3,IF(AND(I769&gt;0,OFFSET(I769,-计算结果!B$21,0,1,1)&lt;0),"买",IF(AND(I769&lt;0,OFFSET(I769,-计算结果!B$21,0,1,1)&gt;0),"卖",J768)),""))),"买")</f>
        <v>买</v>
      </c>
      <c r="K769" s="4" t="str">
        <f t="shared" ca="1" si="59"/>
        <v/>
      </c>
      <c r="L769" s="3">
        <f ca="1">IF(J768="买",B769/B768-1,0)-IF(K769=1,计算结果!B$17,0)</f>
        <v>-1.3519657291415466E-2</v>
      </c>
      <c r="M769" s="2">
        <f t="shared" ca="1" si="58"/>
        <v>3.4297305886391247</v>
      </c>
      <c r="N769" s="3">
        <f ca="1">1-M769/MAX(M$2:M769)</f>
        <v>0.1190248124296186</v>
      </c>
      <c r="P769" s="2"/>
    </row>
    <row r="770" spans="1:16" x14ac:dyDescent="0.15">
      <c r="A770" s="1">
        <v>39517</v>
      </c>
      <c r="B770" s="2">
        <v>4431.59</v>
      </c>
      <c r="C770" s="3">
        <f t="shared" si="56"/>
        <v>-4.1132139974771054E-2</v>
      </c>
      <c r="D770" s="3">
        <f>1-B770/MAX(B$2:B770)</f>
        <v>0.24596916899203702</v>
      </c>
      <c r="E770" s="4">
        <f>E769*(计算结果!B$18-1)/(计算结果!B$18+1)+B770*2/(计算结果!B$18+1)</f>
        <v>4652.2263520786519</v>
      </c>
      <c r="F770" s="4">
        <f>F769*(计算结果!B$19-1)/(计算结果!B$19+1)+B770*2/(计算结果!B$19+1)</f>
        <v>4766.0979893653821</v>
      </c>
      <c r="G770" s="11">
        <f t="shared" si="55"/>
        <v>-113.87163728673022</v>
      </c>
      <c r="H770" s="11">
        <f>H769*(计算结果!B$20-1)/(计算结果!B$20+1)+G770*2/(计算结果!B$20+1)</f>
        <v>-109.90048668867671</v>
      </c>
      <c r="I770" s="11">
        <f t="shared" si="57"/>
        <v>-7.9423011961070245</v>
      </c>
      <c r="J770" s="20" t="str">
        <f ca="1">IFERROR(IF(计算结果!B$22=1,IF(AND(G770&gt;0,H770&gt;0,G770&gt;H770,OFFSET(G770,-计算结果!B$21,0,1,1)&lt;OFFSET(H770,-计算结果!B$21,0,1,1)),"买",IF(AND(G770&lt;0,H770&lt;0,OFFSET(G770,-计算结果!B$21,0,1,1)&gt;OFFSET(H770,-计算结果!B$21,0,1,1)),"卖",J769)),IF(计算结果!B$22=2,IF(AND(H770&gt;OFFSET(H770,-计算结果!B$21,0,1,1),B770&lt;OFFSET(B770,-计算结果!B$21,0,1,1)),"买",IF(AND(H770&lt;OFFSET(H770,-计算结果!B$21,0,1,1),B770&gt;OFFSET(B770,-计算结果!B$21,0,1,1)),"卖",J769)),IF(计算结果!B$22=3,IF(AND(I770&gt;0,OFFSET(I770,-计算结果!B$21,0,1,1)&lt;0),"买",IF(AND(I770&lt;0,OFFSET(I770,-计算结果!B$21,0,1,1)&gt;0),"卖",J769)),""))),"买")</f>
        <v>买</v>
      </c>
      <c r="K770" s="4" t="str">
        <f t="shared" ca="1" si="59"/>
        <v/>
      </c>
      <c r="L770" s="3">
        <f ca="1">IF(J769="买",B770/B769-1,0)-IF(K770=1,计算结果!B$17,0)</f>
        <v>-4.1132139974771054E-2</v>
      </c>
      <c r="M770" s="2">
        <f t="shared" ca="1" si="58"/>
        <v>3.2886584299914663</v>
      </c>
      <c r="N770" s="3">
        <f ca="1">1-M770/MAX(M$2:M770)</f>
        <v>0.15526120715906366</v>
      </c>
      <c r="P770" s="2"/>
    </row>
    <row r="771" spans="1:16" x14ac:dyDescent="0.15">
      <c r="A771" s="1">
        <v>39518</v>
      </c>
      <c r="B771" s="2">
        <v>4441.18</v>
      </c>
      <c r="C771" s="3">
        <f t="shared" si="56"/>
        <v>2.1640088546097669E-3</v>
      </c>
      <c r="D771" s="3">
        <f>1-B771/MAX(B$2:B771)</f>
        <v>0.24433743959708698</v>
      </c>
      <c r="E771" s="4">
        <f>E770*(计算结果!B$18-1)/(计算结果!B$18+1)+B771*2/(计算结果!B$18+1)</f>
        <v>4619.7576825280894</v>
      </c>
      <c r="F771" s="4">
        <f>F770*(计算结果!B$19-1)/(计算结果!B$19+1)+B771*2/(计算结果!B$19+1)</f>
        <v>4742.0299901531316</v>
      </c>
      <c r="G771" s="11">
        <f t="shared" ref="G771:G834" si="60">E771-F771</f>
        <v>-122.27230762504223</v>
      </c>
      <c r="H771" s="11">
        <f>H770*(计算结果!B$20-1)/(计算结果!B$20+1)+G771*2/(计算结果!B$20+1)</f>
        <v>-112.37485087594982</v>
      </c>
      <c r="I771" s="11">
        <f t="shared" si="57"/>
        <v>-19.794913498184826</v>
      </c>
      <c r="J771" s="20" t="str">
        <f ca="1">IFERROR(IF(计算结果!B$22=1,IF(AND(G771&gt;0,H771&gt;0,G771&gt;H771,OFFSET(G771,-计算结果!B$21,0,1,1)&lt;OFFSET(H771,-计算结果!B$21,0,1,1)),"买",IF(AND(G771&lt;0,H771&lt;0,OFFSET(G771,-计算结果!B$21,0,1,1)&gt;OFFSET(H771,-计算结果!B$21,0,1,1)),"卖",J770)),IF(计算结果!B$22=2,IF(AND(H771&gt;OFFSET(H771,-计算结果!B$21,0,1,1),B771&lt;OFFSET(B771,-计算结果!B$21,0,1,1)),"买",IF(AND(H771&lt;OFFSET(H771,-计算结果!B$21,0,1,1),B771&gt;OFFSET(B771,-计算结果!B$21,0,1,1)),"卖",J770)),IF(计算结果!B$22=3,IF(AND(I771&gt;0,OFFSET(I771,-计算结果!B$21,0,1,1)&lt;0),"买",IF(AND(I771&lt;0,OFFSET(I771,-计算结果!B$21,0,1,1)&gt;0),"卖",J770)),""))),"买")</f>
        <v>买</v>
      </c>
      <c r="K771" s="4" t="str">
        <f t="shared" ca="1" si="59"/>
        <v/>
      </c>
      <c r="L771" s="3">
        <f ca="1">IF(J770="买",B771/B770-1,0)-IF(K771=1,计算结果!B$17,0)</f>
        <v>2.1640088546097669E-3</v>
      </c>
      <c r="M771" s="2">
        <f t="shared" ca="1" si="58"/>
        <v>3.2957751159537549</v>
      </c>
      <c r="N771" s="3">
        <f ca="1">1-M771/MAX(M$2:M771)</f>
        <v>0.15343318493152347</v>
      </c>
      <c r="P771" s="2"/>
    </row>
    <row r="772" spans="1:16" x14ac:dyDescent="0.15">
      <c r="A772" s="1">
        <v>39519</v>
      </c>
      <c r="B772" s="2">
        <v>4309.6499999999996</v>
      </c>
      <c r="C772" s="3">
        <f t="shared" ref="C772:C835" si="61">B772/B771-1</f>
        <v>-2.9616002954169995E-2</v>
      </c>
      <c r="D772" s="3">
        <f>1-B772/MAX(B$2:B772)</f>
        <v>0.26671714421833526</v>
      </c>
      <c r="E772" s="4">
        <f>E771*(计算结果!B$18-1)/(计算结果!B$18+1)+B772*2/(计算结果!B$18+1)</f>
        <v>4572.0488082929987</v>
      </c>
      <c r="F772" s="4">
        <f>F771*(计算结果!B$19-1)/(计算结果!B$19+1)+B772*2/(计算结果!B$19+1)</f>
        <v>4710.0018427343812</v>
      </c>
      <c r="G772" s="11">
        <f t="shared" si="60"/>
        <v>-137.95303444138244</v>
      </c>
      <c r="H772" s="11">
        <f>H771*(计算结果!B$20-1)/(计算结果!B$20+1)+G772*2/(计算结果!B$20+1)</f>
        <v>-117.49048758903635</v>
      </c>
      <c r="I772" s="11">
        <f t="shared" ref="I772:I835" si="62">2*(G772-H772)</f>
        <v>-40.925093704692188</v>
      </c>
      <c r="J772" s="20" t="str">
        <f ca="1">IFERROR(IF(计算结果!B$22=1,IF(AND(G772&gt;0,H772&gt;0,G772&gt;H772,OFFSET(G772,-计算结果!B$21,0,1,1)&lt;OFFSET(H772,-计算结果!B$21,0,1,1)),"买",IF(AND(G772&lt;0,H772&lt;0,OFFSET(G772,-计算结果!B$21,0,1,1)&gt;OFFSET(H772,-计算结果!B$21,0,1,1)),"卖",J771)),IF(计算结果!B$22=2,IF(AND(H772&gt;OFFSET(H772,-计算结果!B$21,0,1,1),B772&lt;OFFSET(B772,-计算结果!B$21,0,1,1)),"买",IF(AND(H772&lt;OFFSET(H772,-计算结果!B$21,0,1,1),B772&gt;OFFSET(B772,-计算结果!B$21,0,1,1)),"卖",J771)),IF(计算结果!B$22=3,IF(AND(I772&gt;0,OFFSET(I772,-计算结果!B$21,0,1,1)&lt;0),"买",IF(AND(I772&lt;0,OFFSET(I772,-计算结果!B$21,0,1,1)&gt;0),"卖",J771)),""))),"买")</f>
        <v>买</v>
      </c>
      <c r="K772" s="4" t="str">
        <f t="shared" ca="1" si="59"/>
        <v/>
      </c>
      <c r="L772" s="3">
        <f ca="1">IF(J771="买",B772/B771-1,0)-IF(K772=1,计算结果!B$17,0)</f>
        <v>-2.9616002954169995E-2</v>
      </c>
      <c r="M772" s="2">
        <f t="shared" ref="M772:M835" ca="1" si="63">IFERROR(M771*(1+L772),M771)</f>
        <v>3.1981674303833887</v>
      </c>
      <c r="N772" s="3">
        <f ca="1">1-M772/MAX(M$2:M772)</f>
        <v>0.17850511022749371</v>
      </c>
      <c r="P772" s="2"/>
    </row>
    <row r="773" spans="1:16" x14ac:dyDescent="0.15">
      <c r="A773" s="1">
        <v>39520</v>
      </c>
      <c r="B773" s="2">
        <v>4198.96</v>
      </c>
      <c r="C773" s="3">
        <f t="shared" si="61"/>
        <v>-2.5684220296311677E-2</v>
      </c>
      <c r="D773" s="3">
        <f>1-B773/MAX(B$2:B773)</f>
        <v>0.2855509426257401</v>
      </c>
      <c r="E773" s="4">
        <f>E772*(计算结果!B$18-1)/(计算结果!B$18+1)+B773*2/(计算结果!B$18+1)</f>
        <v>4514.6505300940762</v>
      </c>
      <c r="F773" s="4">
        <f>F772*(计算结果!B$19-1)/(计算结果!B$19+1)+B773*2/(计算结果!B$19+1)</f>
        <v>4672.1468914207235</v>
      </c>
      <c r="G773" s="11">
        <f t="shared" si="60"/>
        <v>-157.49636132664727</v>
      </c>
      <c r="H773" s="11">
        <f>H772*(计算结果!B$20-1)/(计算结果!B$20+1)+G773*2/(计算结果!B$20+1)</f>
        <v>-125.49166233655853</v>
      </c>
      <c r="I773" s="11">
        <f t="shared" si="62"/>
        <v>-64.009397980177482</v>
      </c>
      <c r="J773" s="20" t="str">
        <f ca="1">IFERROR(IF(计算结果!B$22=1,IF(AND(G773&gt;0,H773&gt;0,G773&gt;H773,OFFSET(G773,-计算结果!B$21,0,1,1)&lt;OFFSET(H773,-计算结果!B$21,0,1,1)),"买",IF(AND(G773&lt;0,H773&lt;0,OFFSET(G773,-计算结果!B$21,0,1,1)&gt;OFFSET(H773,-计算结果!B$21,0,1,1)),"卖",J772)),IF(计算结果!B$22=2,IF(AND(H773&gt;OFFSET(H773,-计算结果!B$21,0,1,1),B773&lt;OFFSET(B773,-计算结果!B$21,0,1,1)),"买",IF(AND(H773&lt;OFFSET(H773,-计算结果!B$21,0,1,1),B773&gt;OFFSET(B773,-计算结果!B$21,0,1,1)),"卖",J772)),IF(计算结果!B$22=3,IF(AND(I773&gt;0,OFFSET(I773,-计算结果!B$21,0,1,1)&lt;0),"买",IF(AND(I773&lt;0,OFFSET(I773,-计算结果!B$21,0,1,1)&gt;0),"卖",J772)),""))),"买")</f>
        <v>买</v>
      </c>
      <c r="K773" s="4" t="str">
        <f t="shared" ref="K773:K836" ca="1" si="64">IF(J772&lt;&gt;J773,1,"")</f>
        <v/>
      </c>
      <c r="L773" s="3">
        <f ca="1">IF(J772="买",B773/B772-1,0)-IF(K773=1,计算结果!B$17,0)</f>
        <v>-2.5684220296311677E-2</v>
      </c>
      <c r="M773" s="2">
        <f t="shared" ca="1" si="63"/>
        <v>3.1160249935569326</v>
      </c>
      <c r="N773" s="3">
        <f ca="1">1-M773/MAX(M$2:M773)</f>
        <v>0.19960456594870513</v>
      </c>
      <c r="P773" s="2"/>
    </row>
    <row r="774" spans="1:16" x14ac:dyDescent="0.15">
      <c r="A774" s="1">
        <v>39521</v>
      </c>
      <c r="B774" s="2">
        <v>4157.87</v>
      </c>
      <c r="C774" s="3">
        <f t="shared" si="61"/>
        <v>-9.7857564730314817E-3</v>
      </c>
      <c r="D774" s="3">
        <f>1-B774/MAX(B$2:B774)</f>
        <v>0.29254236711359149</v>
      </c>
      <c r="E774" s="4">
        <f>E773*(计算结果!B$18-1)/(计算结果!B$18+1)+B774*2/(计算结果!B$18+1)</f>
        <v>4459.7612177719111</v>
      </c>
      <c r="F774" s="4">
        <f>F773*(计算结果!B$19-1)/(计算结果!B$19+1)+B774*2/(计算结果!B$19+1)</f>
        <v>4634.0523068710399</v>
      </c>
      <c r="G774" s="11">
        <f t="shared" si="60"/>
        <v>-174.29108909912884</v>
      </c>
      <c r="H774" s="11">
        <f>H773*(计算结果!B$20-1)/(计算结果!B$20+1)+G774*2/(计算结果!B$20+1)</f>
        <v>-135.25154768907259</v>
      </c>
      <c r="I774" s="11">
        <f t="shared" si="62"/>
        <v>-78.07908282011249</v>
      </c>
      <c r="J774" s="20" t="str">
        <f ca="1">IFERROR(IF(计算结果!B$22=1,IF(AND(G774&gt;0,H774&gt;0,G774&gt;H774,OFFSET(G774,-计算结果!B$21,0,1,1)&lt;OFFSET(H774,-计算结果!B$21,0,1,1)),"买",IF(AND(G774&lt;0,H774&lt;0,OFFSET(G774,-计算结果!B$21,0,1,1)&gt;OFFSET(H774,-计算结果!B$21,0,1,1)),"卖",J773)),IF(计算结果!B$22=2,IF(AND(H774&gt;OFFSET(H774,-计算结果!B$21,0,1,1),B774&lt;OFFSET(B774,-计算结果!B$21,0,1,1)),"买",IF(AND(H774&lt;OFFSET(H774,-计算结果!B$21,0,1,1),B774&gt;OFFSET(B774,-计算结果!B$21,0,1,1)),"卖",J773)),IF(计算结果!B$22=3,IF(AND(I774&gt;0,OFFSET(I774,-计算结果!B$21,0,1,1)&lt;0),"买",IF(AND(I774&lt;0,OFFSET(I774,-计算结果!B$21,0,1,1)&gt;0),"卖",J773)),""))),"买")</f>
        <v>买</v>
      </c>
      <c r="K774" s="4" t="str">
        <f t="shared" ca="1" si="64"/>
        <v/>
      </c>
      <c r="L774" s="3">
        <f ca="1">IF(J773="买",B774/B773-1,0)-IF(K774=1,计算结果!B$17,0)</f>
        <v>-9.7857564730314817E-3</v>
      </c>
      <c r="M774" s="2">
        <f t="shared" ca="1" si="63"/>
        <v>3.085532331806105</v>
      </c>
      <c r="N774" s="3">
        <f ca="1">1-M774/MAX(M$2:M774)</f>
        <v>0.20743704074845737</v>
      </c>
      <c r="P774" s="2"/>
    </row>
    <row r="775" spans="1:16" x14ac:dyDescent="0.15">
      <c r="A775" s="1">
        <v>39524</v>
      </c>
      <c r="B775" s="2">
        <v>3965.28</v>
      </c>
      <c r="C775" s="3">
        <f t="shared" si="61"/>
        <v>-4.6319389495101948E-2</v>
      </c>
      <c r="D775" s="3">
        <f>1-B775/MAX(B$2:B775)</f>
        <v>0.32531137276253996</v>
      </c>
      <c r="E775" s="4">
        <f>E774*(计算结果!B$18-1)/(计算结果!B$18+1)+B775*2/(计算结果!B$18+1)</f>
        <v>4383.6871842685396</v>
      </c>
      <c r="F775" s="4">
        <f>F774*(计算结果!B$19-1)/(计算结果!B$19+1)+B775*2/(计算结果!B$19+1)</f>
        <v>4584.5136174731851</v>
      </c>
      <c r="G775" s="11">
        <f t="shared" si="60"/>
        <v>-200.82643320464558</v>
      </c>
      <c r="H775" s="11">
        <f>H774*(计算结果!B$20-1)/(计算结果!B$20+1)+G775*2/(计算结果!B$20+1)</f>
        <v>-148.36652479218719</v>
      </c>
      <c r="I775" s="11">
        <f t="shared" si="62"/>
        <v>-104.91981682491678</v>
      </c>
      <c r="J775" s="20" t="str">
        <f ca="1">IFERROR(IF(计算结果!B$22=1,IF(AND(G775&gt;0,H775&gt;0,G775&gt;H775,OFFSET(G775,-计算结果!B$21,0,1,1)&lt;OFFSET(H775,-计算结果!B$21,0,1,1)),"买",IF(AND(G775&lt;0,H775&lt;0,OFFSET(G775,-计算结果!B$21,0,1,1)&gt;OFFSET(H775,-计算结果!B$21,0,1,1)),"卖",J774)),IF(计算结果!B$22=2,IF(AND(H775&gt;OFFSET(H775,-计算结果!B$21,0,1,1),B775&lt;OFFSET(B775,-计算结果!B$21,0,1,1)),"买",IF(AND(H775&lt;OFFSET(H775,-计算结果!B$21,0,1,1),B775&gt;OFFSET(B775,-计算结果!B$21,0,1,1)),"卖",J774)),IF(计算结果!B$22=3,IF(AND(I775&gt;0,OFFSET(I775,-计算结果!B$21,0,1,1)&lt;0),"买",IF(AND(I775&lt;0,OFFSET(I775,-计算结果!B$21,0,1,1)&gt;0),"卖",J774)),""))),"买")</f>
        <v>卖</v>
      </c>
      <c r="K775" s="4">
        <f t="shared" ca="1" si="64"/>
        <v>1</v>
      </c>
      <c r="L775" s="3">
        <f ca="1">IF(J774="买",B775/B774-1,0)-IF(K775=1,计算结果!B$17,0)</f>
        <v>-4.6319389495101948E-2</v>
      </c>
      <c r="M775" s="2">
        <f t="shared" ca="1" si="63"/>
        <v>2.9426123579294479</v>
      </c>
      <c r="N775" s="3">
        <f ca="1">1-M775/MAX(M$2:M775)</f>
        <v>0.24414807315742026</v>
      </c>
      <c r="P775" s="2"/>
    </row>
    <row r="776" spans="1:16" x14ac:dyDescent="0.15">
      <c r="A776" s="1">
        <v>39525</v>
      </c>
      <c r="B776" s="2">
        <v>3763.95</v>
      </c>
      <c r="C776" s="3">
        <f t="shared" si="61"/>
        <v>-5.0773211475608426E-2</v>
      </c>
      <c r="D776" s="3">
        <f>1-B776/MAX(B$2:B776)</f>
        <v>0.35956748111345538</v>
      </c>
      <c r="E776" s="4">
        <f>E775*(计算结果!B$18-1)/(计算结果!B$18+1)+B776*2/(计算结果!B$18+1)</f>
        <v>4288.3430020733804</v>
      </c>
      <c r="F776" s="4">
        <f>F775*(计算结果!B$19-1)/(计算结果!B$19+1)+B776*2/(计算结果!B$19+1)</f>
        <v>4523.731127289986</v>
      </c>
      <c r="G776" s="11">
        <f t="shared" si="60"/>
        <v>-235.38812521660566</v>
      </c>
      <c r="H776" s="11">
        <f>H775*(计算结果!B$20-1)/(计算结果!B$20+1)+G776*2/(计算结果!B$20+1)</f>
        <v>-165.77084487707089</v>
      </c>
      <c r="I776" s="11">
        <f t="shared" si="62"/>
        <v>-139.23456067906955</v>
      </c>
      <c r="J776" s="20" t="str">
        <f ca="1">IFERROR(IF(计算结果!B$22=1,IF(AND(G776&gt;0,H776&gt;0,G776&gt;H776,OFFSET(G776,-计算结果!B$21,0,1,1)&lt;OFFSET(H776,-计算结果!B$21,0,1,1)),"买",IF(AND(G776&lt;0,H776&lt;0,OFFSET(G776,-计算结果!B$21,0,1,1)&gt;OFFSET(H776,-计算结果!B$21,0,1,1)),"卖",J775)),IF(计算结果!B$22=2,IF(AND(H776&gt;OFFSET(H776,-计算结果!B$21,0,1,1),B776&lt;OFFSET(B776,-计算结果!B$21,0,1,1)),"买",IF(AND(H776&lt;OFFSET(H776,-计算结果!B$21,0,1,1),B776&gt;OFFSET(B776,-计算结果!B$21,0,1,1)),"卖",J775)),IF(计算结果!B$22=3,IF(AND(I776&gt;0,OFFSET(I776,-计算结果!B$21,0,1,1)&lt;0),"买",IF(AND(I776&lt;0,OFFSET(I776,-计算结果!B$21,0,1,1)&gt;0),"卖",J775)),""))),"买")</f>
        <v>卖</v>
      </c>
      <c r="K776" s="4" t="str">
        <f t="shared" ca="1" si="64"/>
        <v/>
      </c>
      <c r="L776" s="3">
        <f ca="1">IF(J775="买",B776/B775-1,0)-IF(K776=1,计算结果!B$17,0)</f>
        <v>0</v>
      </c>
      <c r="M776" s="2">
        <f t="shared" ca="1" si="63"/>
        <v>2.9426123579294479</v>
      </c>
      <c r="N776" s="3">
        <f ca="1">1-M776/MAX(M$2:M776)</f>
        <v>0.24414807315742026</v>
      </c>
      <c r="P776" s="2"/>
    </row>
    <row r="777" spans="1:16" x14ac:dyDescent="0.15">
      <c r="A777" s="1">
        <v>39526</v>
      </c>
      <c r="B777" s="2">
        <v>3888.86</v>
      </c>
      <c r="C777" s="3">
        <f t="shared" si="61"/>
        <v>3.3185881852840771E-2</v>
      </c>
      <c r="D777" s="3">
        <f>1-B777/MAX(B$2:B777)</f>
        <v>0.33831416320696928</v>
      </c>
      <c r="E777" s="4">
        <f>E776*(计算结果!B$18-1)/(计算结果!B$18+1)+B777*2/(计算结果!B$18+1)</f>
        <v>4226.8840786774754</v>
      </c>
      <c r="F777" s="4">
        <f>F776*(计算结果!B$19-1)/(计算结果!B$19+1)+B777*2/(计算结果!B$19+1)</f>
        <v>4476.7036363796169</v>
      </c>
      <c r="G777" s="11">
        <f t="shared" si="60"/>
        <v>-249.81955770214154</v>
      </c>
      <c r="H777" s="11">
        <f>H776*(计算结果!B$20-1)/(计算结果!B$20+1)+G777*2/(计算结果!B$20+1)</f>
        <v>-182.58058744208503</v>
      </c>
      <c r="I777" s="11">
        <f t="shared" si="62"/>
        <v>-134.47794052011301</v>
      </c>
      <c r="J777" s="20" t="str">
        <f ca="1">IFERROR(IF(计算结果!B$22=1,IF(AND(G777&gt;0,H777&gt;0,G777&gt;H777,OFFSET(G777,-计算结果!B$21,0,1,1)&lt;OFFSET(H777,-计算结果!B$21,0,1,1)),"买",IF(AND(G777&lt;0,H777&lt;0,OFFSET(G777,-计算结果!B$21,0,1,1)&gt;OFFSET(H777,-计算结果!B$21,0,1,1)),"卖",J776)),IF(计算结果!B$22=2,IF(AND(H777&gt;OFFSET(H777,-计算结果!B$21,0,1,1),B777&lt;OFFSET(B777,-计算结果!B$21,0,1,1)),"买",IF(AND(H777&lt;OFFSET(H777,-计算结果!B$21,0,1,1),B777&gt;OFFSET(B777,-计算结果!B$21,0,1,1)),"卖",J776)),IF(计算结果!B$22=3,IF(AND(I777&gt;0,OFFSET(I777,-计算结果!B$21,0,1,1)&lt;0),"买",IF(AND(I777&lt;0,OFFSET(I777,-计算结果!B$21,0,1,1)&gt;0),"卖",J776)),""))),"买")</f>
        <v>卖</v>
      </c>
      <c r="K777" s="4" t="str">
        <f t="shared" ca="1" si="64"/>
        <v/>
      </c>
      <c r="L777" s="3">
        <f ca="1">IF(J776="买",B777/B776-1,0)-IF(K777=1,计算结果!B$17,0)</f>
        <v>0</v>
      </c>
      <c r="M777" s="2">
        <f t="shared" ca="1" si="63"/>
        <v>2.9426123579294479</v>
      </c>
      <c r="N777" s="3">
        <f ca="1">1-M777/MAX(M$2:M777)</f>
        <v>0.24414807315742026</v>
      </c>
      <c r="P777" s="2"/>
    </row>
    <row r="778" spans="1:16" x14ac:dyDescent="0.15">
      <c r="A778" s="1">
        <v>39527</v>
      </c>
      <c r="B778" s="2">
        <v>4001.83</v>
      </c>
      <c r="C778" s="3">
        <f t="shared" si="61"/>
        <v>2.9049644368786653E-2</v>
      </c>
      <c r="D778" s="3">
        <f>1-B778/MAX(B$2:B778)</f>
        <v>0.31909242496426871</v>
      </c>
      <c r="E778" s="4">
        <f>E777*(计算结果!B$18-1)/(计算结果!B$18+1)+B778*2/(计算结果!B$18+1)</f>
        <v>4192.2603742655556</v>
      </c>
      <c r="F778" s="4">
        <f>F777*(计算结果!B$19-1)/(计算结果!B$19+1)+B778*2/(计算结果!B$19+1)</f>
        <v>4441.527811462608</v>
      </c>
      <c r="G778" s="11">
        <f t="shared" si="60"/>
        <v>-249.26743719705246</v>
      </c>
      <c r="H778" s="11">
        <f>H777*(计算结果!B$20-1)/(计算结果!B$20+1)+G778*2/(计算结果!B$20+1)</f>
        <v>-195.91795739307852</v>
      </c>
      <c r="I778" s="11">
        <f t="shared" si="62"/>
        <v>-106.69895960794787</v>
      </c>
      <c r="J778" s="20" t="str">
        <f ca="1">IFERROR(IF(计算结果!B$22=1,IF(AND(G778&gt;0,H778&gt;0,G778&gt;H778,OFFSET(G778,-计算结果!B$21,0,1,1)&lt;OFFSET(H778,-计算结果!B$21,0,1,1)),"买",IF(AND(G778&lt;0,H778&lt;0,OFFSET(G778,-计算结果!B$21,0,1,1)&gt;OFFSET(H778,-计算结果!B$21,0,1,1)),"卖",J777)),IF(计算结果!B$22=2,IF(AND(H778&gt;OFFSET(H778,-计算结果!B$21,0,1,1),B778&lt;OFFSET(B778,-计算结果!B$21,0,1,1)),"买",IF(AND(H778&lt;OFFSET(H778,-计算结果!B$21,0,1,1),B778&gt;OFFSET(B778,-计算结果!B$21,0,1,1)),"卖",J777)),IF(计算结果!B$22=3,IF(AND(I778&gt;0,OFFSET(I778,-计算结果!B$21,0,1,1)&lt;0),"买",IF(AND(I778&lt;0,OFFSET(I778,-计算结果!B$21,0,1,1)&gt;0),"卖",J777)),""))),"买")</f>
        <v>卖</v>
      </c>
      <c r="K778" s="4" t="str">
        <f t="shared" ca="1" si="64"/>
        <v/>
      </c>
      <c r="L778" s="3">
        <f ca="1">IF(J777="买",B778/B777-1,0)-IF(K778=1,计算结果!B$17,0)</f>
        <v>0</v>
      </c>
      <c r="M778" s="2">
        <f t="shared" ca="1" si="63"/>
        <v>2.9426123579294479</v>
      </c>
      <c r="N778" s="3">
        <f ca="1">1-M778/MAX(M$2:M778)</f>
        <v>0.24414807315742026</v>
      </c>
      <c r="P778" s="2"/>
    </row>
    <row r="779" spans="1:16" x14ac:dyDescent="0.15">
      <c r="A779" s="1">
        <v>39528</v>
      </c>
      <c r="B779" s="2">
        <v>4037.83</v>
      </c>
      <c r="C779" s="3">
        <f t="shared" si="61"/>
        <v>8.995884382894781E-3</v>
      </c>
      <c r="D779" s="3">
        <f>1-B779/MAX(B$2:B779)</f>
        <v>0.31296705914380996</v>
      </c>
      <c r="E779" s="4">
        <f>E778*(计算结果!B$18-1)/(计算结果!B$18+1)+B779*2/(计算结果!B$18+1)</f>
        <v>4168.5018551477779</v>
      </c>
      <c r="F779" s="4">
        <f>F778*(计算结果!B$19-1)/(计算结果!B$19+1)+B779*2/(计算结果!B$19+1)</f>
        <v>4411.6242698727847</v>
      </c>
      <c r="G779" s="11">
        <f t="shared" si="60"/>
        <v>-243.12241472500682</v>
      </c>
      <c r="H779" s="11">
        <f>H778*(计算结果!B$20-1)/(计算结果!B$20+1)+G779*2/(计算结果!B$20+1)</f>
        <v>-205.35884885946416</v>
      </c>
      <c r="I779" s="11">
        <f t="shared" si="62"/>
        <v>-75.527131731085319</v>
      </c>
      <c r="J779" s="20" t="str">
        <f ca="1">IFERROR(IF(计算结果!B$22=1,IF(AND(G779&gt;0,H779&gt;0,G779&gt;H779,OFFSET(G779,-计算结果!B$21,0,1,1)&lt;OFFSET(H779,-计算结果!B$21,0,1,1)),"买",IF(AND(G779&lt;0,H779&lt;0,OFFSET(G779,-计算结果!B$21,0,1,1)&gt;OFFSET(H779,-计算结果!B$21,0,1,1)),"卖",J778)),IF(计算结果!B$22=2,IF(AND(H779&gt;OFFSET(H779,-计算结果!B$21,0,1,1),B779&lt;OFFSET(B779,-计算结果!B$21,0,1,1)),"买",IF(AND(H779&lt;OFFSET(H779,-计算结果!B$21,0,1,1),B779&gt;OFFSET(B779,-计算结果!B$21,0,1,1)),"卖",J778)),IF(计算结果!B$22=3,IF(AND(I779&gt;0,OFFSET(I779,-计算结果!B$21,0,1,1)&lt;0),"买",IF(AND(I779&lt;0,OFFSET(I779,-计算结果!B$21,0,1,1)&gt;0),"卖",J778)),""))),"买")</f>
        <v>卖</v>
      </c>
      <c r="K779" s="4" t="str">
        <f t="shared" ca="1" si="64"/>
        <v/>
      </c>
      <c r="L779" s="3">
        <f ca="1">IF(J778="买",B779/B778-1,0)-IF(K779=1,计算结果!B$17,0)</f>
        <v>0</v>
      </c>
      <c r="M779" s="2">
        <f t="shared" ca="1" si="63"/>
        <v>2.9426123579294479</v>
      </c>
      <c r="N779" s="3">
        <f ca="1">1-M779/MAX(M$2:M779)</f>
        <v>0.24414807315742026</v>
      </c>
      <c r="P779" s="2"/>
    </row>
    <row r="780" spans="1:16" x14ac:dyDescent="0.15">
      <c r="A780" s="1">
        <v>39531</v>
      </c>
      <c r="B780" s="2">
        <v>3857.09</v>
      </c>
      <c r="C780" s="3">
        <f t="shared" si="61"/>
        <v>-4.4761666538710054E-2</v>
      </c>
      <c r="D780" s="3">
        <f>1-B780/MAX(B$2:B780)</f>
        <v>0.34371979854352408</v>
      </c>
      <c r="E780" s="4">
        <f>E779*(计算结果!B$18-1)/(计算结果!B$18+1)+B780*2/(计算结果!B$18+1)</f>
        <v>4120.592338971197</v>
      </c>
      <c r="F780" s="4">
        <f>F779*(计算结果!B$19-1)/(计算结果!B$19+1)+B780*2/(计算结果!B$19+1)</f>
        <v>4370.547657289615</v>
      </c>
      <c r="G780" s="11">
        <f t="shared" si="60"/>
        <v>-249.95531831841799</v>
      </c>
      <c r="H780" s="11">
        <f>H779*(计算结果!B$20-1)/(计算结果!B$20+1)+G780*2/(计算结果!B$20+1)</f>
        <v>-214.27814275125493</v>
      </c>
      <c r="I780" s="11">
        <f t="shared" si="62"/>
        <v>-71.354351134326123</v>
      </c>
      <c r="J780" s="20" t="str">
        <f ca="1">IFERROR(IF(计算结果!B$22=1,IF(AND(G780&gt;0,H780&gt;0,G780&gt;H780,OFFSET(G780,-计算结果!B$21,0,1,1)&lt;OFFSET(H780,-计算结果!B$21,0,1,1)),"买",IF(AND(G780&lt;0,H780&lt;0,OFFSET(G780,-计算结果!B$21,0,1,1)&gt;OFFSET(H780,-计算结果!B$21,0,1,1)),"卖",J779)),IF(计算结果!B$22=2,IF(AND(H780&gt;OFFSET(H780,-计算结果!B$21,0,1,1),B780&lt;OFFSET(B780,-计算结果!B$21,0,1,1)),"买",IF(AND(H780&lt;OFFSET(H780,-计算结果!B$21,0,1,1),B780&gt;OFFSET(B780,-计算结果!B$21,0,1,1)),"卖",J779)),IF(计算结果!B$22=3,IF(AND(I780&gt;0,OFFSET(I780,-计算结果!B$21,0,1,1)&lt;0),"买",IF(AND(I780&lt;0,OFFSET(I780,-计算结果!B$21,0,1,1)&gt;0),"卖",J779)),""))),"买")</f>
        <v>卖</v>
      </c>
      <c r="K780" s="4" t="str">
        <f t="shared" ca="1" si="64"/>
        <v/>
      </c>
      <c r="L780" s="3">
        <f ca="1">IF(J779="买",B780/B779-1,0)-IF(K780=1,计算结果!B$17,0)</f>
        <v>0</v>
      </c>
      <c r="M780" s="2">
        <f t="shared" ca="1" si="63"/>
        <v>2.9426123579294479</v>
      </c>
      <c r="N780" s="3">
        <f ca="1">1-M780/MAX(M$2:M780)</f>
        <v>0.24414807315742026</v>
      </c>
      <c r="P780" s="2"/>
    </row>
    <row r="781" spans="1:16" x14ac:dyDescent="0.15">
      <c r="A781" s="1">
        <v>39532</v>
      </c>
      <c r="B781" s="2">
        <v>3905.77</v>
      </c>
      <c r="C781" s="3">
        <f t="shared" si="61"/>
        <v>1.2620913694002533E-2</v>
      </c>
      <c r="D781" s="3">
        <f>1-B781/MAX(B$2:B781)</f>
        <v>0.33543694276185942</v>
      </c>
      <c r="E781" s="4">
        <f>E780*(计算结果!B$18-1)/(计算结果!B$18+1)+B781*2/(计算结果!B$18+1)</f>
        <v>4087.5427483602434</v>
      </c>
      <c r="F781" s="4">
        <f>F780*(计算结果!B$19-1)/(计算结果!B$19+1)+B781*2/(计算结果!B$19+1)</f>
        <v>4336.1196826755695</v>
      </c>
      <c r="G781" s="11">
        <f t="shared" si="60"/>
        <v>-248.57693431532607</v>
      </c>
      <c r="H781" s="11">
        <f>H780*(计算结果!B$20-1)/(计算结果!B$20+1)+G781*2/(计算结果!B$20+1)</f>
        <v>-221.13790106406915</v>
      </c>
      <c r="I781" s="11">
        <f t="shared" si="62"/>
        <v>-54.878066502513832</v>
      </c>
      <c r="J781" s="20" t="str">
        <f ca="1">IFERROR(IF(计算结果!B$22=1,IF(AND(G781&gt;0,H781&gt;0,G781&gt;H781,OFFSET(G781,-计算结果!B$21,0,1,1)&lt;OFFSET(H781,-计算结果!B$21,0,1,1)),"买",IF(AND(G781&lt;0,H781&lt;0,OFFSET(G781,-计算结果!B$21,0,1,1)&gt;OFFSET(H781,-计算结果!B$21,0,1,1)),"卖",J780)),IF(计算结果!B$22=2,IF(AND(H781&gt;OFFSET(H781,-计算结果!B$21,0,1,1),B781&lt;OFFSET(B781,-计算结果!B$21,0,1,1)),"买",IF(AND(H781&lt;OFFSET(H781,-计算结果!B$21,0,1,1),B781&gt;OFFSET(B781,-计算结果!B$21,0,1,1)),"卖",J780)),IF(计算结果!B$22=3,IF(AND(I781&gt;0,OFFSET(I781,-计算结果!B$21,0,1,1)&lt;0),"买",IF(AND(I781&lt;0,OFFSET(I781,-计算结果!B$21,0,1,1)&gt;0),"卖",J780)),""))),"买")</f>
        <v>卖</v>
      </c>
      <c r="K781" s="4" t="str">
        <f t="shared" ca="1" si="64"/>
        <v/>
      </c>
      <c r="L781" s="3">
        <f ca="1">IF(J780="买",B781/B780-1,0)-IF(K781=1,计算结果!B$17,0)</f>
        <v>0</v>
      </c>
      <c r="M781" s="2">
        <f t="shared" ca="1" si="63"/>
        <v>2.9426123579294479</v>
      </c>
      <c r="N781" s="3">
        <f ca="1">1-M781/MAX(M$2:M781)</f>
        <v>0.24414807315742026</v>
      </c>
      <c r="P781" s="2"/>
    </row>
    <row r="782" spans="1:16" x14ac:dyDescent="0.15">
      <c r="A782" s="1">
        <v>39533</v>
      </c>
      <c r="B782" s="2">
        <v>3914.37</v>
      </c>
      <c r="C782" s="3">
        <f t="shared" si="61"/>
        <v>2.2018705658550797E-3</v>
      </c>
      <c r="D782" s="3">
        <f>1-B782/MAX(B$2:B782)</f>
        <v>0.333973660926972</v>
      </c>
      <c r="E782" s="4">
        <f>E781*(计算结果!B$18-1)/(计算结果!B$18+1)+B782*2/(计算结果!B$18+1)</f>
        <v>4060.9007870740525</v>
      </c>
      <c r="F782" s="4">
        <f>F781*(计算结果!B$19-1)/(计算结果!B$19+1)+B782*2/(计算结果!B$19+1)</f>
        <v>4304.8789654403427</v>
      </c>
      <c r="G782" s="11">
        <f t="shared" si="60"/>
        <v>-243.97817836629019</v>
      </c>
      <c r="H782" s="11">
        <f>H781*(计算结果!B$20-1)/(计算结果!B$20+1)+G782*2/(计算结果!B$20+1)</f>
        <v>-225.70595652451337</v>
      </c>
      <c r="I782" s="11">
        <f t="shared" si="62"/>
        <v>-36.544443683553652</v>
      </c>
      <c r="J782" s="20" t="str">
        <f ca="1">IFERROR(IF(计算结果!B$22=1,IF(AND(G782&gt;0,H782&gt;0,G782&gt;H782,OFFSET(G782,-计算结果!B$21,0,1,1)&lt;OFFSET(H782,-计算结果!B$21,0,1,1)),"买",IF(AND(G782&lt;0,H782&lt;0,OFFSET(G782,-计算结果!B$21,0,1,1)&gt;OFFSET(H782,-计算结果!B$21,0,1,1)),"卖",J781)),IF(计算结果!B$22=2,IF(AND(H782&gt;OFFSET(H782,-计算结果!B$21,0,1,1),B782&lt;OFFSET(B782,-计算结果!B$21,0,1,1)),"买",IF(AND(H782&lt;OFFSET(H782,-计算结果!B$21,0,1,1),B782&gt;OFFSET(B782,-计算结果!B$21,0,1,1)),"卖",J781)),IF(计算结果!B$22=3,IF(AND(I782&gt;0,OFFSET(I782,-计算结果!B$21,0,1,1)&lt;0),"买",IF(AND(I782&lt;0,OFFSET(I782,-计算结果!B$21,0,1,1)&gt;0),"卖",J781)),""))),"买")</f>
        <v>卖</v>
      </c>
      <c r="K782" s="4" t="str">
        <f t="shared" ca="1" si="64"/>
        <v/>
      </c>
      <c r="L782" s="3">
        <f ca="1">IF(J781="买",B782/B781-1,0)-IF(K782=1,计算结果!B$17,0)</f>
        <v>0</v>
      </c>
      <c r="M782" s="2">
        <f t="shared" ca="1" si="63"/>
        <v>2.9426123579294479</v>
      </c>
      <c r="N782" s="3">
        <f ca="1">1-M782/MAX(M$2:M782)</f>
        <v>0.24414807315742026</v>
      </c>
      <c r="P782" s="2"/>
    </row>
    <row r="783" spans="1:16" x14ac:dyDescent="0.15">
      <c r="A783" s="1">
        <v>39534</v>
      </c>
      <c r="B783" s="2">
        <v>3748.92</v>
      </c>
      <c r="C783" s="3">
        <f t="shared" si="61"/>
        <v>-4.2267338039071345E-2</v>
      </c>
      <c r="D783" s="3">
        <f>1-B783/MAX(B$2:B783)</f>
        <v>0.36212482134349688</v>
      </c>
      <c r="E783" s="4">
        <f>E782*(计算结果!B$18-1)/(计算结果!B$18+1)+B783*2/(计算结果!B$18+1)</f>
        <v>4012.9037429088139</v>
      </c>
      <c r="F783" s="4">
        <f>F782*(计算结果!B$19-1)/(计算结果!B$19+1)+B783*2/(计算结果!B$19+1)</f>
        <v>4263.696819852169</v>
      </c>
      <c r="G783" s="11">
        <f t="shared" si="60"/>
        <v>-250.79307694335512</v>
      </c>
      <c r="H783" s="11">
        <f>H782*(计算结果!B$20-1)/(计算结果!B$20+1)+G783*2/(计算结果!B$20+1)</f>
        <v>-230.72338060828173</v>
      </c>
      <c r="I783" s="11">
        <f t="shared" si="62"/>
        <v>-40.139392670146776</v>
      </c>
      <c r="J783" s="20" t="str">
        <f ca="1">IFERROR(IF(计算结果!B$22=1,IF(AND(G783&gt;0,H783&gt;0,G783&gt;H783,OFFSET(G783,-计算结果!B$21,0,1,1)&lt;OFFSET(H783,-计算结果!B$21,0,1,1)),"买",IF(AND(G783&lt;0,H783&lt;0,OFFSET(G783,-计算结果!B$21,0,1,1)&gt;OFFSET(H783,-计算结果!B$21,0,1,1)),"卖",J782)),IF(计算结果!B$22=2,IF(AND(H783&gt;OFFSET(H783,-计算结果!B$21,0,1,1),B783&lt;OFFSET(B783,-计算结果!B$21,0,1,1)),"买",IF(AND(H783&lt;OFFSET(H783,-计算结果!B$21,0,1,1),B783&gt;OFFSET(B783,-计算结果!B$21,0,1,1)),"卖",J782)),IF(计算结果!B$22=3,IF(AND(I783&gt;0,OFFSET(I783,-计算结果!B$21,0,1,1)&lt;0),"买",IF(AND(I783&lt;0,OFFSET(I783,-计算结果!B$21,0,1,1)&gt;0),"卖",J782)),""))),"买")</f>
        <v>卖</v>
      </c>
      <c r="K783" s="4" t="str">
        <f t="shared" ca="1" si="64"/>
        <v/>
      </c>
      <c r="L783" s="3">
        <f ca="1">IF(J782="买",B783/B782-1,0)-IF(K783=1,计算结果!B$17,0)</f>
        <v>0</v>
      </c>
      <c r="M783" s="2">
        <f t="shared" ca="1" si="63"/>
        <v>2.9426123579294479</v>
      </c>
      <c r="N783" s="3">
        <f ca="1">1-M783/MAX(M$2:M783)</f>
        <v>0.24414807315742026</v>
      </c>
      <c r="P783" s="2"/>
    </row>
    <row r="784" spans="1:16" x14ac:dyDescent="0.15">
      <c r="A784" s="1">
        <v>39535</v>
      </c>
      <c r="B784" s="2">
        <v>3918.16</v>
      </c>
      <c r="C784" s="3">
        <f t="shared" si="61"/>
        <v>4.5143668043063023E-2</v>
      </c>
      <c r="D784" s="3">
        <f>1-B784/MAX(B$2:B784)</f>
        <v>0.33332879602531817</v>
      </c>
      <c r="E784" s="4">
        <f>E783*(计算结果!B$18-1)/(计算结果!B$18+1)+B784*2/(计算结果!B$18+1)</f>
        <v>3998.3277824613037</v>
      </c>
      <c r="F784" s="4">
        <f>F783*(计算结果!B$19-1)/(计算结果!B$19+1)+B784*2/(计算结果!B$19+1)</f>
        <v>4238.1014998631199</v>
      </c>
      <c r="G784" s="11">
        <f t="shared" si="60"/>
        <v>-239.77371740181616</v>
      </c>
      <c r="H784" s="11">
        <f>H783*(计算结果!B$20-1)/(计算结果!B$20+1)+G784*2/(计算结果!B$20+1)</f>
        <v>-232.5334479669886</v>
      </c>
      <c r="I784" s="11">
        <f t="shared" si="62"/>
        <v>-14.480538869655106</v>
      </c>
      <c r="J784" s="20" t="str">
        <f ca="1">IFERROR(IF(计算结果!B$22=1,IF(AND(G784&gt;0,H784&gt;0,G784&gt;H784,OFFSET(G784,-计算结果!B$21,0,1,1)&lt;OFFSET(H784,-计算结果!B$21,0,1,1)),"买",IF(AND(G784&lt;0,H784&lt;0,OFFSET(G784,-计算结果!B$21,0,1,1)&gt;OFFSET(H784,-计算结果!B$21,0,1,1)),"卖",J783)),IF(计算结果!B$22=2,IF(AND(H784&gt;OFFSET(H784,-计算结果!B$21,0,1,1),B784&lt;OFFSET(B784,-计算结果!B$21,0,1,1)),"买",IF(AND(H784&lt;OFFSET(H784,-计算结果!B$21,0,1,1),B784&gt;OFFSET(B784,-计算结果!B$21,0,1,1)),"卖",J783)),IF(计算结果!B$22=3,IF(AND(I784&gt;0,OFFSET(I784,-计算结果!B$21,0,1,1)&lt;0),"买",IF(AND(I784&lt;0,OFFSET(I784,-计算结果!B$21,0,1,1)&gt;0),"卖",J783)),""))),"买")</f>
        <v>卖</v>
      </c>
      <c r="K784" s="4" t="str">
        <f t="shared" ca="1" si="64"/>
        <v/>
      </c>
      <c r="L784" s="3">
        <f ca="1">IF(J783="买",B784/B783-1,0)-IF(K784=1,计算结果!B$17,0)</f>
        <v>0</v>
      </c>
      <c r="M784" s="2">
        <f t="shared" ca="1" si="63"/>
        <v>2.9426123579294479</v>
      </c>
      <c r="N784" s="3">
        <f ca="1">1-M784/MAX(M$2:M784)</f>
        <v>0.24414807315742026</v>
      </c>
      <c r="P784" s="2"/>
    </row>
    <row r="785" spans="1:16" x14ac:dyDescent="0.15">
      <c r="A785" s="1">
        <v>39538</v>
      </c>
      <c r="B785" s="2">
        <v>3790.53</v>
      </c>
      <c r="C785" s="3">
        <f t="shared" si="61"/>
        <v>-3.2573963288890617E-2</v>
      </c>
      <c r="D785" s="3">
        <f>1-B785/MAX(B$2:B785)</f>
        <v>0.35504491934935001</v>
      </c>
      <c r="E785" s="4">
        <f>E784*(计算结果!B$18-1)/(计算结果!B$18+1)+B785*2/(计算结果!B$18+1)</f>
        <v>3966.358892851873</v>
      </c>
      <c r="F785" s="4">
        <f>F784*(计算结果!B$19-1)/(计算结果!B$19+1)+B785*2/(计算结果!B$19+1)</f>
        <v>4204.9480554288148</v>
      </c>
      <c r="G785" s="11">
        <f t="shared" si="60"/>
        <v>-238.58916257694182</v>
      </c>
      <c r="H785" s="11">
        <f>H784*(计算结果!B$20-1)/(计算结果!B$20+1)+G785*2/(计算结果!B$20+1)</f>
        <v>-233.74459088897925</v>
      </c>
      <c r="I785" s="11">
        <f t="shared" si="62"/>
        <v>-9.6891433759251413</v>
      </c>
      <c r="J785" s="20" t="str">
        <f ca="1">IFERROR(IF(计算结果!B$22=1,IF(AND(G785&gt;0,H785&gt;0,G785&gt;H785,OFFSET(G785,-计算结果!B$21,0,1,1)&lt;OFFSET(H785,-计算结果!B$21,0,1,1)),"买",IF(AND(G785&lt;0,H785&lt;0,OFFSET(G785,-计算结果!B$21,0,1,1)&gt;OFFSET(H785,-计算结果!B$21,0,1,1)),"卖",J784)),IF(计算结果!B$22=2,IF(AND(H785&gt;OFFSET(H785,-计算结果!B$21,0,1,1),B785&lt;OFFSET(B785,-计算结果!B$21,0,1,1)),"买",IF(AND(H785&lt;OFFSET(H785,-计算结果!B$21,0,1,1),B785&gt;OFFSET(B785,-计算结果!B$21,0,1,1)),"卖",J784)),IF(计算结果!B$22=3,IF(AND(I785&gt;0,OFFSET(I785,-计算结果!B$21,0,1,1)&lt;0),"买",IF(AND(I785&lt;0,OFFSET(I785,-计算结果!B$21,0,1,1)&gt;0),"卖",J784)),""))),"买")</f>
        <v>卖</v>
      </c>
      <c r="K785" s="4" t="str">
        <f t="shared" ca="1" si="64"/>
        <v/>
      </c>
      <c r="L785" s="3">
        <f ca="1">IF(J784="买",B785/B784-1,0)-IF(K785=1,计算结果!B$17,0)</f>
        <v>0</v>
      </c>
      <c r="M785" s="2">
        <f t="shared" ca="1" si="63"/>
        <v>2.9426123579294479</v>
      </c>
      <c r="N785" s="3">
        <f ca="1">1-M785/MAX(M$2:M785)</f>
        <v>0.24414807315742026</v>
      </c>
      <c r="P785" s="2"/>
    </row>
    <row r="786" spans="1:16" x14ac:dyDescent="0.15">
      <c r="A786" s="1">
        <v>39539</v>
      </c>
      <c r="B786" s="2">
        <v>3582.85</v>
      </c>
      <c r="C786" s="3">
        <f t="shared" si="61"/>
        <v>-5.4789171962759897E-2</v>
      </c>
      <c r="D786" s="3">
        <f>1-B786/MAX(B$2:B786)</f>
        <v>0.39038147417137414</v>
      </c>
      <c r="E786" s="4">
        <f>E785*(计算结果!B$18-1)/(计算结果!B$18+1)+B786*2/(计算结果!B$18+1)</f>
        <v>3907.3575247208155</v>
      </c>
      <c r="F786" s="4">
        <f>F785*(计算结果!B$19-1)/(计算结果!B$19+1)+B786*2/(计算结果!B$19+1)</f>
        <v>4158.8667179896429</v>
      </c>
      <c r="G786" s="11">
        <f t="shared" si="60"/>
        <v>-251.5091932688274</v>
      </c>
      <c r="H786" s="11">
        <f>H785*(计算结果!B$20-1)/(计算结果!B$20+1)+G786*2/(计算结果!B$20+1)</f>
        <v>-237.29751136494889</v>
      </c>
      <c r="I786" s="11">
        <f t="shared" si="62"/>
        <v>-28.423363807757028</v>
      </c>
      <c r="J786" s="20" t="str">
        <f ca="1">IFERROR(IF(计算结果!B$22=1,IF(AND(G786&gt;0,H786&gt;0,G786&gt;H786,OFFSET(G786,-计算结果!B$21,0,1,1)&lt;OFFSET(H786,-计算结果!B$21,0,1,1)),"买",IF(AND(G786&lt;0,H786&lt;0,OFFSET(G786,-计算结果!B$21,0,1,1)&gt;OFFSET(H786,-计算结果!B$21,0,1,1)),"卖",J785)),IF(计算结果!B$22=2,IF(AND(H786&gt;OFFSET(H786,-计算结果!B$21,0,1,1),B786&lt;OFFSET(B786,-计算结果!B$21,0,1,1)),"买",IF(AND(H786&lt;OFFSET(H786,-计算结果!B$21,0,1,1),B786&gt;OFFSET(B786,-计算结果!B$21,0,1,1)),"卖",J785)),IF(计算结果!B$22=3,IF(AND(I786&gt;0,OFFSET(I786,-计算结果!B$21,0,1,1)&lt;0),"买",IF(AND(I786&lt;0,OFFSET(I786,-计算结果!B$21,0,1,1)&gt;0),"卖",J785)),""))),"买")</f>
        <v>卖</v>
      </c>
      <c r="K786" s="4" t="str">
        <f t="shared" ca="1" si="64"/>
        <v/>
      </c>
      <c r="L786" s="3">
        <f ca="1">IF(J785="买",B786/B785-1,0)-IF(K786=1,计算结果!B$17,0)</f>
        <v>0</v>
      </c>
      <c r="M786" s="2">
        <f t="shared" ca="1" si="63"/>
        <v>2.9426123579294479</v>
      </c>
      <c r="N786" s="3">
        <f ca="1">1-M786/MAX(M$2:M786)</f>
        <v>0.24414807315742026</v>
      </c>
      <c r="P786" s="2"/>
    </row>
    <row r="787" spans="1:16" x14ac:dyDescent="0.15">
      <c r="A787" s="1">
        <v>39540</v>
      </c>
      <c r="B787" s="2">
        <v>3547.98</v>
      </c>
      <c r="C787" s="3">
        <f t="shared" si="61"/>
        <v>-9.7324755432127708E-3</v>
      </c>
      <c r="D787" s="3">
        <f>1-B787/MAX(B$2:B787)</f>
        <v>0.39631457156469063</v>
      </c>
      <c r="E787" s="4">
        <f>E786*(计算结果!B$18-1)/(计算结果!B$18+1)+B787*2/(计算结果!B$18+1)</f>
        <v>3852.0686747637674</v>
      </c>
      <c r="F787" s="4">
        <f>F786*(计算结果!B$19-1)/(计算结果!B$19+1)+B787*2/(计算结果!B$19+1)</f>
        <v>4113.6158499904095</v>
      </c>
      <c r="G787" s="11">
        <f t="shared" si="60"/>
        <v>-261.54717522664214</v>
      </c>
      <c r="H787" s="11">
        <f>H786*(计算结果!B$20-1)/(计算结果!B$20+1)+G787*2/(计算结果!B$20+1)</f>
        <v>-242.14744413728755</v>
      </c>
      <c r="I787" s="11">
        <f t="shared" si="62"/>
        <v>-38.799462178709177</v>
      </c>
      <c r="J787" s="20" t="str">
        <f ca="1">IFERROR(IF(计算结果!B$22=1,IF(AND(G787&gt;0,H787&gt;0,G787&gt;H787,OFFSET(G787,-计算结果!B$21,0,1,1)&lt;OFFSET(H787,-计算结果!B$21,0,1,1)),"买",IF(AND(G787&lt;0,H787&lt;0,OFFSET(G787,-计算结果!B$21,0,1,1)&gt;OFFSET(H787,-计算结果!B$21,0,1,1)),"卖",J786)),IF(计算结果!B$22=2,IF(AND(H787&gt;OFFSET(H787,-计算结果!B$21,0,1,1),B787&lt;OFFSET(B787,-计算结果!B$21,0,1,1)),"买",IF(AND(H787&lt;OFFSET(H787,-计算结果!B$21,0,1,1),B787&gt;OFFSET(B787,-计算结果!B$21,0,1,1)),"卖",J786)),IF(计算结果!B$22=3,IF(AND(I787&gt;0,OFFSET(I787,-计算结果!B$21,0,1,1)&lt;0),"买",IF(AND(I787&lt;0,OFFSET(I787,-计算结果!B$21,0,1,1)&gt;0),"卖",J786)),""))),"买")</f>
        <v>卖</v>
      </c>
      <c r="K787" s="4" t="str">
        <f t="shared" ca="1" si="64"/>
        <v/>
      </c>
      <c r="L787" s="3">
        <f ca="1">IF(J786="买",B787/B786-1,0)-IF(K787=1,计算结果!B$17,0)</f>
        <v>0</v>
      </c>
      <c r="M787" s="2">
        <f t="shared" ca="1" si="63"/>
        <v>2.9426123579294479</v>
      </c>
      <c r="N787" s="3">
        <f ca="1">1-M787/MAX(M$2:M787)</f>
        <v>0.24414807315742026</v>
      </c>
      <c r="P787" s="2"/>
    </row>
    <row r="788" spans="1:16" x14ac:dyDescent="0.15">
      <c r="A788" s="1">
        <v>39541</v>
      </c>
      <c r="B788" s="2">
        <v>3650.7</v>
      </c>
      <c r="C788" s="3">
        <f t="shared" si="61"/>
        <v>2.8951685184245735E-2</v>
      </c>
      <c r="D788" s="3">
        <f>1-B788/MAX(B$2:B788)</f>
        <v>0.37883686109031511</v>
      </c>
      <c r="E788" s="4">
        <f>E787*(计算结果!B$18-1)/(计算结果!B$18+1)+B788*2/(计算结果!B$18+1)</f>
        <v>3821.0888786462647</v>
      </c>
      <c r="F788" s="4">
        <f>F787*(计算结果!B$19-1)/(计算结果!B$19+1)+B788*2/(计算结果!B$19+1)</f>
        <v>4079.3257870281568</v>
      </c>
      <c r="G788" s="11">
        <f t="shared" si="60"/>
        <v>-258.23690838189214</v>
      </c>
      <c r="H788" s="11">
        <f>H787*(计算结果!B$20-1)/(计算结果!B$20+1)+G788*2/(计算结果!B$20+1)</f>
        <v>-245.36533698620849</v>
      </c>
      <c r="I788" s="11">
        <f t="shared" si="62"/>
        <v>-25.743142791367291</v>
      </c>
      <c r="J788" s="20" t="str">
        <f ca="1">IFERROR(IF(计算结果!B$22=1,IF(AND(G788&gt;0,H788&gt;0,G788&gt;H788,OFFSET(G788,-计算结果!B$21,0,1,1)&lt;OFFSET(H788,-计算结果!B$21,0,1,1)),"买",IF(AND(G788&lt;0,H788&lt;0,OFFSET(G788,-计算结果!B$21,0,1,1)&gt;OFFSET(H788,-计算结果!B$21,0,1,1)),"卖",J787)),IF(计算结果!B$22=2,IF(AND(H788&gt;OFFSET(H788,-计算结果!B$21,0,1,1),B788&lt;OFFSET(B788,-计算结果!B$21,0,1,1)),"买",IF(AND(H788&lt;OFFSET(H788,-计算结果!B$21,0,1,1),B788&gt;OFFSET(B788,-计算结果!B$21,0,1,1)),"卖",J787)),IF(计算结果!B$22=3,IF(AND(I788&gt;0,OFFSET(I788,-计算结果!B$21,0,1,1)&lt;0),"买",IF(AND(I788&lt;0,OFFSET(I788,-计算结果!B$21,0,1,1)&gt;0),"卖",J787)),""))),"买")</f>
        <v>卖</v>
      </c>
      <c r="K788" s="4" t="str">
        <f t="shared" ca="1" si="64"/>
        <v/>
      </c>
      <c r="L788" s="3">
        <f ca="1">IF(J787="买",B788/B787-1,0)-IF(K788=1,计算结果!B$17,0)</f>
        <v>0</v>
      </c>
      <c r="M788" s="2">
        <f t="shared" ca="1" si="63"/>
        <v>2.9426123579294479</v>
      </c>
      <c r="N788" s="3">
        <f ca="1">1-M788/MAX(M$2:M788)</f>
        <v>0.24414807315742026</v>
      </c>
      <c r="P788" s="2"/>
    </row>
    <row r="789" spans="1:16" x14ac:dyDescent="0.15">
      <c r="A789" s="1">
        <v>39545</v>
      </c>
      <c r="B789" s="2">
        <v>3845.82</v>
      </c>
      <c r="C789" s="3">
        <f t="shared" si="61"/>
        <v>5.3447284082504876E-2</v>
      </c>
      <c r="D789" s="3">
        <f>1-B789/MAX(B$2:B789)</f>
        <v>0.34563737834342878</v>
      </c>
      <c r="E789" s="4">
        <f>E788*(计算结果!B$18-1)/(计算结果!B$18+1)+B789*2/(计算结果!B$18+1)</f>
        <v>3824.8936665468395</v>
      </c>
      <c r="F789" s="4">
        <f>F788*(计算结果!B$19-1)/(计算结果!B$19+1)+B789*2/(计算结果!B$19+1)</f>
        <v>4062.0290620631085</v>
      </c>
      <c r="G789" s="11">
        <f t="shared" si="60"/>
        <v>-237.135395516269</v>
      </c>
      <c r="H789" s="11">
        <f>H788*(计算结果!B$20-1)/(计算结果!B$20+1)+G789*2/(计算结果!B$20+1)</f>
        <v>-243.71934869222059</v>
      </c>
      <c r="I789" s="11">
        <f t="shared" si="62"/>
        <v>13.167906351903184</v>
      </c>
      <c r="J789" s="20" t="str">
        <f ca="1">IFERROR(IF(计算结果!B$22=1,IF(AND(G789&gt;0,H789&gt;0,G789&gt;H789,OFFSET(G789,-计算结果!B$21,0,1,1)&lt;OFFSET(H789,-计算结果!B$21,0,1,1)),"买",IF(AND(G789&lt;0,H789&lt;0,OFFSET(G789,-计算结果!B$21,0,1,1)&gt;OFFSET(H789,-计算结果!B$21,0,1,1)),"卖",J788)),IF(计算结果!B$22=2,IF(AND(H789&gt;OFFSET(H789,-计算结果!B$21,0,1,1),B789&lt;OFFSET(B789,-计算结果!B$21,0,1,1)),"买",IF(AND(H789&lt;OFFSET(H789,-计算结果!B$21,0,1,1),B789&gt;OFFSET(B789,-计算结果!B$21,0,1,1)),"卖",J788)),IF(计算结果!B$22=3,IF(AND(I789&gt;0,OFFSET(I789,-计算结果!B$21,0,1,1)&lt;0),"买",IF(AND(I789&lt;0,OFFSET(I789,-计算结果!B$21,0,1,1)&gt;0),"卖",J788)),""))),"买")</f>
        <v>买</v>
      </c>
      <c r="K789" s="4">
        <f t="shared" ca="1" si="64"/>
        <v>1</v>
      </c>
      <c r="L789" s="3">
        <f ca="1">IF(J788="买",B789/B788-1,0)-IF(K789=1,计算结果!B$17,0)</f>
        <v>0</v>
      </c>
      <c r="M789" s="2">
        <f t="shared" ca="1" si="63"/>
        <v>2.9426123579294479</v>
      </c>
      <c r="N789" s="3">
        <f ca="1">1-M789/MAX(M$2:M789)</f>
        <v>0.24414807315742026</v>
      </c>
      <c r="P789" s="2"/>
    </row>
    <row r="790" spans="1:16" x14ac:dyDescent="0.15">
      <c r="A790" s="1">
        <v>39546</v>
      </c>
      <c r="B790" s="2">
        <v>3891.06</v>
      </c>
      <c r="C790" s="3">
        <f t="shared" si="61"/>
        <v>1.1763421064948432E-2</v>
      </c>
      <c r="D790" s="3">
        <f>1-B790/MAX(B$2:B790)</f>
        <v>0.33793983529571903</v>
      </c>
      <c r="E790" s="4">
        <f>E789*(计算结果!B$18-1)/(计算结果!B$18+1)+B790*2/(计算结果!B$18+1)</f>
        <v>3835.0731024627103</v>
      </c>
      <c r="F790" s="4">
        <f>F789*(计算结果!B$19-1)/(计算结果!B$19+1)+B790*2/(计算结果!B$19+1)</f>
        <v>4049.3646870954708</v>
      </c>
      <c r="G790" s="11">
        <f t="shared" si="60"/>
        <v>-214.29158463276053</v>
      </c>
      <c r="H790" s="11">
        <f>H789*(计算结果!B$20-1)/(计算结果!B$20+1)+G790*2/(计算结果!B$20+1)</f>
        <v>-237.83379588032858</v>
      </c>
      <c r="I790" s="11">
        <f t="shared" si="62"/>
        <v>47.084422495136096</v>
      </c>
      <c r="J790" s="20" t="str">
        <f ca="1">IFERROR(IF(计算结果!B$22=1,IF(AND(G790&gt;0,H790&gt;0,G790&gt;H790,OFFSET(G790,-计算结果!B$21,0,1,1)&lt;OFFSET(H790,-计算结果!B$21,0,1,1)),"买",IF(AND(G790&lt;0,H790&lt;0,OFFSET(G790,-计算结果!B$21,0,1,1)&gt;OFFSET(H790,-计算结果!B$21,0,1,1)),"卖",J789)),IF(计算结果!B$22=2,IF(AND(H790&gt;OFFSET(H790,-计算结果!B$21,0,1,1),B790&lt;OFFSET(B790,-计算结果!B$21,0,1,1)),"买",IF(AND(H790&lt;OFFSET(H790,-计算结果!B$21,0,1,1),B790&gt;OFFSET(B790,-计算结果!B$21,0,1,1)),"卖",J789)),IF(计算结果!B$22=3,IF(AND(I790&gt;0,OFFSET(I790,-计算结果!B$21,0,1,1)&lt;0),"买",IF(AND(I790&lt;0,OFFSET(I790,-计算结果!B$21,0,1,1)&gt;0),"卖",J789)),""))),"买")</f>
        <v>买</v>
      </c>
      <c r="K790" s="4" t="str">
        <f t="shared" ca="1" si="64"/>
        <v/>
      </c>
      <c r="L790" s="3">
        <f ca="1">IF(J789="买",B790/B789-1,0)-IF(K790=1,计算结果!B$17,0)</f>
        <v>1.1763421064948432E-2</v>
      </c>
      <c r="M790" s="2">
        <f t="shared" ca="1" si="63"/>
        <v>2.9772275461266928</v>
      </c>
      <c r="N790" s="3">
        <f ca="1">1-M790/MAX(M$2:M790)</f>
        <v>0.23525666867921835</v>
      </c>
      <c r="P790" s="2"/>
    </row>
    <row r="791" spans="1:16" x14ac:dyDescent="0.15">
      <c r="A791" s="1">
        <v>39547</v>
      </c>
      <c r="B791" s="2">
        <v>3688.13</v>
      </c>
      <c r="C791" s="3">
        <f t="shared" si="61"/>
        <v>-5.2152883790021143E-2</v>
      </c>
      <c r="D791" s="3">
        <f>1-B791/MAX(B$2:B791)</f>
        <v>0.37246818212754373</v>
      </c>
      <c r="E791" s="4">
        <f>E790*(计算结果!B$18-1)/(计算结果!B$18+1)+B791*2/(计算结果!B$18+1)</f>
        <v>3812.4664713146012</v>
      </c>
      <c r="F791" s="4">
        <f>F790*(计算结果!B$19-1)/(计算结果!B$19+1)+B791*2/(计算结果!B$19+1)</f>
        <v>4022.6065621254361</v>
      </c>
      <c r="G791" s="11">
        <f t="shared" si="60"/>
        <v>-210.14009081083486</v>
      </c>
      <c r="H791" s="11">
        <f>H790*(计算结果!B$20-1)/(计算结果!B$20+1)+G791*2/(计算结果!B$20+1)</f>
        <v>-232.29505486642984</v>
      </c>
      <c r="I791" s="11">
        <f t="shared" si="62"/>
        <v>44.309928111189947</v>
      </c>
      <c r="J791" s="20" t="str">
        <f ca="1">IFERROR(IF(计算结果!B$22=1,IF(AND(G791&gt;0,H791&gt;0,G791&gt;H791,OFFSET(G791,-计算结果!B$21,0,1,1)&lt;OFFSET(H791,-计算结果!B$21,0,1,1)),"买",IF(AND(G791&lt;0,H791&lt;0,OFFSET(G791,-计算结果!B$21,0,1,1)&gt;OFFSET(H791,-计算结果!B$21,0,1,1)),"卖",J790)),IF(计算结果!B$22=2,IF(AND(H791&gt;OFFSET(H791,-计算结果!B$21,0,1,1),B791&lt;OFFSET(B791,-计算结果!B$21,0,1,1)),"买",IF(AND(H791&lt;OFFSET(H791,-计算结果!B$21,0,1,1),B791&gt;OFFSET(B791,-计算结果!B$21,0,1,1)),"卖",J790)),IF(计算结果!B$22=3,IF(AND(I791&gt;0,OFFSET(I791,-计算结果!B$21,0,1,1)&lt;0),"买",IF(AND(I791&lt;0,OFFSET(I791,-计算结果!B$21,0,1,1)&gt;0),"卖",J790)),""))),"买")</f>
        <v>买</v>
      </c>
      <c r="K791" s="4" t="str">
        <f t="shared" ca="1" si="64"/>
        <v/>
      </c>
      <c r="L791" s="3">
        <f ca="1">IF(J790="买",B791/B790-1,0)-IF(K791=1,计算结果!B$17,0)</f>
        <v>-5.2152883790021143E-2</v>
      </c>
      <c r="M791" s="2">
        <f t="shared" ca="1" si="63"/>
        <v>2.8219565438970977</v>
      </c>
      <c r="N791" s="3">
        <f ca="1">1-M791/MAX(M$2:M791)</f>
        <v>0.27514023876678462</v>
      </c>
      <c r="P791" s="2"/>
    </row>
    <row r="792" spans="1:16" x14ac:dyDescent="0.15">
      <c r="A792" s="1">
        <v>39548</v>
      </c>
      <c r="B792" s="2">
        <v>3754.72</v>
      </c>
      <c r="C792" s="3">
        <f t="shared" si="61"/>
        <v>1.8055220396244076E-2</v>
      </c>
      <c r="D792" s="3">
        <f>1-B792/MAX(B$2:B792)</f>
        <v>0.36113795685020078</v>
      </c>
      <c r="E792" s="4">
        <f>E791*(计算结果!B$18-1)/(计算结果!B$18+1)+B792*2/(计算结果!B$18+1)</f>
        <v>3803.5823988046623</v>
      </c>
      <c r="F792" s="4">
        <f>F791*(计算结果!B$19-1)/(计算结果!B$19+1)+B792*2/(计算结果!B$19+1)</f>
        <v>4002.7631130791078</v>
      </c>
      <c r="G792" s="11">
        <f t="shared" si="60"/>
        <v>-199.18071427444556</v>
      </c>
      <c r="H792" s="11">
        <f>H791*(计算结果!B$20-1)/(计算结果!B$20+1)+G792*2/(计算结果!B$20+1)</f>
        <v>-225.672186748033</v>
      </c>
      <c r="I792" s="11">
        <f t="shared" si="62"/>
        <v>52.982944947174872</v>
      </c>
      <c r="J792" s="20" t="str">
        <f ca="1">IFERROR(IF(计算结果!B$22=1,IF(AND(G792&gt;0,H792&gt;0,G792&gt;H792,OFFSET(G792,-计算结果!B$21,0,1,1)&lt;OFFSET(H792,-计算结果!B$21,0,1,1)),"买",IF(AND(G792&lt;0,H792&lt;0,OFFSET(G792,-计算结果!B$21,0,1,1)&gt;OFFSET(H792,-计算结果!B$21,0,1,1)),"卖",J791)),IF(计算结果!B$22=2,IF(AND(H792&gt;OFFSET(H792,-计算结果!B$21,0,1,1),B792&lt;OFFSET(B792,-计算结果!B$21,0,1,1)),"买",IF(AND(H792&lt;OFFSET(H792,-计算结果!B$21,0,1,1),B792&gt;OFFSET(B792,-计算结果!B$21,0,1,1)),"卖",J791)),IF(计算结果!B$22=3,IF(AND(I792&gt;0,OFFSET(I792,-计算结果!B$21,0,1,1)&lt;0),"买",IF(AND(I792&lt;0,OFFSET(I792,-计算结果!B$21,0,1,1)&gt;0),"卖",J791)),""))),"买")</f>
        <v>买</v>
      </c>
      <c r="K792" s="4" t="str">
        <f t="shared" ca="1" si="64"/>
        <v/>
      </c>
      <c r="L792" s="3">
        <f ca="1">IF(J791="买",B792/B791-1,0)-IF(K792=1,计算结果!B$17,0)</f>
        <v>1.8055220396244076E-2</v>
      </c>
      <c r="M792" s="2">
        <f t="shared" ca="1" si="63"/>
        <v>2.8729075912457831</v>
      </c>
      <c r="N792" s="3">
        <f ca="1">1-M792/MAX(M$2:M792)</f>
        <v>0.26205273602135004</v>
      </c>
      <c r="P792" s="2"/>
    </row>
    <row r="793" spans="1:16" x14ac:dyDescent="0.15">
      <c r="A793" s="1">
        <v>39549</v>
      </c>
      <c r="B793" s="2">
        <v>3783.73</v>
      </c>
      <c r="C793" s="3">
        <f t="shared" si="61"/>
        <v>7.7262751949547237E-3</v>
      </c>
      <c r="D793" s="3">
        <f>1-B793/MAX(B$2:B793)</f>
        <v>0.35620193289321445</v>
      </c>
      <c r="E793" s="4">
        <f>E792*(计算结果!B$18-1)/(计算结果!B$18+1)+B793*2/(计算结果!B$18+1)</f>
        <v>3800.5281836039449</v>
      </c>
      <c r="F793" s="4">
        <f>F792*(计算结果!B$19-1)/(计算结果!B$19+1)+B793*2/(计算结果!B$19+1)</f>
        <v>3986.5384380362111</v>
      </c>
      <c r="G793" s="11">
        <f t="shared" si="60"/>
        <v>-186.01025443226627</v>
      </c>
      <c r="H793" s="11">
        <f>H792*(计算结果!B$20-1)/(计算结果!B$20+1)+G793*2/(计算结果!B$20+1)</f>
        <v>-217.73980028487966</v>
      </c>
      <c r="I793" s="11">
        <f t="shared" si="62"/>
        <v>63.459091705226797</v>
      </c>
      <c r="J793" s="20" t="str">
        <f ca="1">IFERROR(IF(计算结果!B$22=1,IF(AND(G793&gt;0,H793&gt;0,G793&gt;H793,OFFSET(G793,-计算结果!B$21,0,1,1)&lt;OFFSET(H793,-计算结果!B$21,0,1,1)),"买",IF(AND(G793&lt;0,H793&lt;0,OFFSET(G793,-计算结果!B$21,0,1,1)&gt;OFFSET(H793,-计算结果!B$21,0,1,1)),"卖",J792)),IF(计算结果!B$22=2,IF(AND(H793&gt;OFFSET(H793,-计算结果!B$21,0,1,1),B793&lt;OFFSET(B793,-计算结果!B$21,0,1,1)),"买",IF(AND(H793&lt;OFFSET(H793,-计算结果!B$21,0,1,1),B793&gt;OFFSET(B793,-计算结果!B$21,0,1,1)),"卖",J792)),IF(计算结果!B$22=3,IF(AND(I793&gt;0,OFFSET(I793,-计算结果!B$21,0,1,1)&lt;0),"买",IF(AND(I793&lt;0,OFFSET(I793,-计算结果!B$21,0,1,1)&gt;0),"卖",J792)),""))),"买")</f>
        <v>买</v>
      </c>
      <c r="K793" s="4" t="str">
        <f t="shared" ca="1" si="64"/>
        <v/>
      </c>
      <c r="L793" s="3">
        <f ca="1">IF(J792="买",B793/B792-1,0)-IF(K793=1,计算结果!B$17,0)</f>
        <v>7.7262751949547237E-3</v>
      </c>
      <c r="M793" s="2">
        <f t="shared" ca="1" si="63"/>
        <v>2.8951044659054226</v>
      </c>
      <c r="N793" s="3">
        <f ca="1">1-M793/MAX(M$2:M793)</f>
        <v>0.25635115238048711</v>
      </c>
      <c r="P793" s="2"/>
    </row>
    <row r="794" spans="1:16" x14ac:dyDescent="0.15">
      <c r="A794" s="1">
        <v>39552</v>
      </c>
      <c r="B794" s="2">
        <v>3536.33</v>
      </c>
      <c r="C794" s="3">
        <f t="shared" si="61"/>
        <v>-6.5385215118414886E-2</v>
      </c>
      <c r="D794" s="3">
        <f>1-B794/MAX(B$2:B794)</f>
        <v>0.39829680800381129</v>
      </c>
      <c r="E794" s="4">
        <f>E793*(计算结果!B$18-1)/(计算结果!B$18+1)+B794*2/(计算结果!B$18+1)</f>
        <v>3759.8823092033381</v>
      </c>
      <c r="F794" s="4">
        <f>F793*(计算结果!B$19-1)/(计算结果!B$19+1)+B794*2/(计算结果!B$19+1)</f>
        <v>3953.1896648483439</v>
      </c>
      <c r="G794" s="11">
        <f t="shared" si="60"/>
        <v>-193.30735564500583</v>
      </c>
      <c r="H794" s="11">
        <f>H793*(计算结果!B$20-1)/(计算结果!B$20+1)+G794*2/(计算结果!B$20+1)</f>
        <v>-212.8533113569049</v>
      </c>
      <c r="I794" s="11">
        <f t="shared" si="62"/>
        <v>39.091911423798138</v>
      </c>
      <c r="J794" s="20" t="str">
        <f ca="1">IFERROR(IF(计算结果!B$22=1,IF(AND(G794&gt;0,H794&gt;0,G794&gt;H794,OFFSET(G794,-计算结果!B$21,0,1,1)&lt;OFFSET(H794,-计算结果!B$21,0,1,1)),"买",IF(AND(G794&lt;0,H794&lt;0,OFFSET(G794,-计算结果!B$21,0,1,1)&gt;OFFSET(H794,-计算结果!B$21,0,1,1)),"卖",J793)),IF(计算结果!B$22=2,IF(AND(H794&gt;OFFSET(H794,-计算结果!B$21,0,1,1),B794&lt;OFFSET(B794,-计算结果!B$21,0,1,1)),"买",IF(AND(H794&lt;OFFSET(H794,-计算结果!B$21,0,1,1),B794&gt;OFFSET(B794,-计算结果!B$21,0,1,1)),"卖",J793)),IF(计算结果!B$22=3,IF(AND(I794&gt;0,OFFSET(I794,-计算结果!B$21,0,1,1)&lt;0),"买",IF(AND(I794&lt;0,OFFSET(I794,-计算结果!B$21,0,1,1)&gt;0),"卖",J793)),""))),"买")</f>
        <v>买</v>
      </c>
      <c r="K794" s="4" t="str">
        <f t="shared" ca="1" si="64"/>
        <v/>
      </c>
      <c r="L794" s="3">
        <f ca="1">IF(J793="买",B794/B793-1,0)-IF(K794=1,计算结果!B$17,0)</f>
        <v>-6.5385215118414886E-2</v>
      </c>
      <c r="M794" s="2">
        <f t="shared" ca="1" si="63"/>
        <v>2.705807437611913</v>
      </c>
      <c r="N794" s="3">
        <f ca="1">1-M794/MAX(M$2:M794)</f>
        <v>0.3049747922546503</v>
      </c>
      <c r="P794" s="2"/>
    </row>
    <row r="795" spans="1:16" x14ac:dyDescent="0.15">
      <c r="A795" s="1">
        <v>39553</v>
      </c>
      <c r="B795" s="2">
        <v>3583.3</v>
      </c>
      <c r="C795" s="3">
        <f t="shared" si="61"/>
        <v>1.3282131475286674E-2</v>
      </c>
      <c r="D795" s="3">
        <f>1-B795/MAX(B$2:B795)</f>
        <v>0.39030490709861831</v>
      </c>
      <c r="E795" s="4">
        <f>E794*(计算结果!B$18-1)/(计算结果!B$18+1)+B795*2/(计算结果!B$18+1)</f>
        <v>3732.7158000951322</v>
      </c>
      <c r="F795" s="4">
        <f>F794*(计算结果!B$19-1)/(计算结果!B$19+1)+B795*2/(计算结果!B$19+1)</f>
        <v>3925.7904304151334</v>
      </c>
      <c r="G795" s="11">
        <f t="shared" si="60"/>
        <v>-193.07463032000123</v>
      </c>
      <c r="H795" s="11">
        <f>H794*(计算结果!B$20-1)/(计算结果!B$20+1)+G795*2/(计算结果!B$20+1)</f>
        <v>-208.89757514952419</v>
      </c>
      <c r="I795" s="11">
        <f t="shared" si="62"/>
        <v>31.645889659045906</v>
      </c>
      <c r="J795" s="20" t="str">
        <f ca="1">IFERROR(IF(计算结果!B$22=1,IF(AND(G795&gt;0,H795&gt;0,G795&gt;H795,OFFSET(G795,-计算结果!B$21,0,1,1)&lt;OFFSET(H795,-计算结果!B$21,0,1,1)),"买",IF(AND(G795&lt;0,H795&lt;0,OFFSET(G795,-计算结果!B$21,0,1,1)&gt;OFFSET(H795,-计算结果!B$21,0,1,1)),"卖",J794)),IF(计算结果!B$22=2,IF(AND(H795&gt;OFFSET(H795,-计算结果!B$21,0,1,1),B795&lt;OFFSET(B795,-计算结果!B$21,0,1,1)),"买",IF(AND(H795&lt;OFFSET(H795,-计算结果!B$21,0,1,1),B795&gt;OFFSET(B795,-计算结果!B$21,0,1,1)),"卖",J794)),IF(计算结果!B$22=3,IF(AND(I795&gt;0,OFFSET(I795,-计算结果!B$21,0,1,1)&lt;0),"买",IF(AND(I795&lt;0,OFFSET(I795,-计算结果!B$21,0,1,1)&gt;0),"卖",J794)),""))),"买")</f>
        <v>买</v>
      </c>
      <c r="K795" s="4" t="str">
        <f t="shared" ca="1" si="64"/>
        <v/>
      </c>
      <c r="L795" s="3">
        <f ca="1">IF(J794="买",B795/B794-1,0)-IF(K795=1,计算结果!B$17,0)</f>
        <v>1.3282131475286674E-2</v>
      </c>
      <c r="M795" s="2">
        <f t="shared" ca="1" si="63"/>
        <v>2.7417463277450831</v>
      </c>
      <c r="N795" s="3">
        <f ca="1">1-M795/MAX(M$2:M795)</f>
        <v>0.29574337606673806</v>
      </c>
      <c r="P795" s="2"/>
    </row>
    <row r="796" spans="1:16" x14ac:dyDescent="0.15">
      <c r="A796" s="1">
        <v>39554</v>
      </c>
      <c r="B796" s="2">
        <v>3494.02</v>
      </c>
      <c r="C796" s="3">
        <f t="shared" si="61"/>
        <v>-2.4915580610052279E-2</v>
      </c>
      <c r="D796" s="3">
        <f>1-B796/MAX(B$2:B796)</f>
        <v>0.40549581433335602</v>
      </c>
      <c r="E796" s="4">
        <f>E795*(计算结果!B$18-1)/(计算结果!B$18+1)+B796*2/(计算结果!B$18+1)</f>
        <v>3695.9933693112657</v>
      </c>
      <c r="F796" s="4">
        <f>F795*(计算结果!B$19-1)/(计算结果!B$19+1)+B796*2/(计算结果!B$19+1)</f>
        <v>3893.807435569568</v>
      </c>
      <c r="G796" s="11">
        <f t="shared" si="60"/>
        <v>-197.81406625830232</v>
      </c>
      <c r="H796" s="11">
        <f>H795*(计算结果!B$20-1)/(计算结果!B$20+1)+G796*2/(计算结果!B$20+1)</f>
        <v>-206.6808733712798</v>
      </c>
      <c r="I796" s="11">
        <f t="shared" si="62"/>
        <v>17.733614225954966</v>
      </c>
      <c r="J796" s="20" t="str">
        <f ca="1">IFERROR(IF(计算结果!B$22=1,IF(AND(G796&gt;0,H796&gt;0,G796&gt;H796,OFFSET(G796,-计算结果!B$21,0,1,1)&lt;OFFSET(H796,-计算结果!B$21,0,1,1)),"买",IF(AND(G796&lt;0,H796&lt;0,OFFSET(G796,-计算结果!B$21,0,1,1)&gt;OFFSET(H796,-计算结果!B$21,0,1,1)),"卖",J795)),IF(计算结果!B$22=2,IF(AND(H796&gt;OFFSET(H796,-计算结果!B$21,0,1,1),B796&lt;OFFSET(B796,-计算结果!B$21,0,1,1)),"买",IF(AND(H796&lt;OFFSET(H796,-计算结果!B$21,0,1,1),B796&gt;OFFSET(B796,-计算结果!B$21,0,1,1)),"卖",J795)),IF(计算结果!B$22=3,IF(AND(I796&gt;0,OFFSET(I796,-计算结果!B$21,0,1,1)&lt;0),"买",IF(AND(I796&lt;0,OFFSET(I796,-计算结果!B$21,0,1,1)&gt;0),"卖",J795)),""))),"买")</f>
        <v>买</v>
      </c>
      <c r="K796" s="4" t="str">
        <f t="shared" ca="1" si="64"/>
        <v/>
      </c>
      <c r="L796" s="3">
        <f ca="1">IF(J795="买",B796/B795-1,0)-IF(K796=1,计算结果!B$17,0)</f>
        <v>-2.4915580610052279E-2</v>
      </c>
      <c r="M796" s="2">
        <f t="shared" ca="1" si="63"/>
        <v>2.6734341261038357</v>
      </c>
      <c r="N796" s="3">
        <f ca="1">1-M796/MAX(M$2:M796)</f>
        <v>0.31329033875051049</v>
      </c>
      <c r="P796" s="2"/>
    </row>
    <row r="797" spans="1:16" x14ac:dyDescent="0.15">
      <c r="A797" s="1">
        <v>39555</v>
      </c>
      <c r="B797" s="2">
        <v>3386.63</v>
      </c>
      <c r="C797" s="3">
        <f t="shared" si="61"/>
        <v>-3.0735370719114363E-2</v>
      </c>
      <c r="D797" s="3">
        <f>1-B797/MAX(B$2:B797)</f>
        <v>0.42376812087388549</v>
      </c>
      <c r="E797" s="4">
        <f>E796*(计算结果!B$18-1)/(计算结果!B$18+1)+B797*2/(计算结果!B$18+1)</f>
        <v>3648.39900480184</v>
      </c>
      <c r="F797" s="4">
        <f>F796*(计算结果!B$19-1)/(计算结果!B$19+1)+B797*2/(计算结果!B$19+1)</f>
        <v>3856.2387366384892</v>
      </c>
      <c r="G797" s="11">
        <f t="shared" si="60"/>
        <v>-207.83973183664921</v>
      </c>
      <c r="H797" s="11">
        <f>H796*(计算结果!B$20-1)/(计算结果!B$20+1)+G797*2/(计算结果!B$20+1)</f>
        <v>-206.91264506435368</v>
      </c>
      <c r="I797" s="11">
        <f t="shared" si="62"/>
        <v>-1.854173544591049</v>
      </c>
      <c r="J797" s="20" t="str">
        <f ca="1">IFERROR(IF(计算结果!B$22=1,IF(AND(G797&gt;0,H797&gt;0,G797&gt;H797,OFFSET(G797,-计算结果!B$21,0,1,1)&lt;OFFSET(H797,-计算结果!B$21,0,1,1)),"买",IF(AND(G797&lt;0,H797&lt;0,OFFSET(G797,-计算结果!B$21,0,1,1)&gt;OFFSET(H797,-计算结果!B$21,0,1,1)),"卖",J796)),IF(计算结果!B$22=2,IF(AND(H797&gt;OFFSET(H797,-计算结果!B$21,0,1,1),B797&lt;OFFSET(B797,-计算结果!B$21,0,1,1)),"买",IF(AND(H797&lt;OFFSET(H797,-计算结果!B$21,0,1,1),B797&gt;OFFSET(B797,-计算结果!B$21,0,1,1)),"卖",J796)),IF(计算结果!B$22=3,IF(AND(I797&gt;0,OFFSET(I797,-计算结果!B$21,0,1,1)&lt;0),"买",IF(AND(I797&lt;0,OFFSET(I797,-计算结果!B$21,0,1,1)&gt;0),"卖",J796)),""))),"买")</f>
        <v>买</v>
      </c>
      <c r="K797" s="4" t="str">
        <f t="shared" ca="1" si="64"/>
        <v/>
      </c>
      <c r="L797" s="3">
        <f ca="1">IF(J796="买",B797/B796-1,0)-IF(K797=1,计算结果!B$17,0)</f>
        <v>-3.0735370719114363E-2</v>
      </c>
      <c r="M797" s="2">
        <f t="shared" ca="1" si="63"/>
        <v>2.5912651371449029</v>
      </c>
      <c r="N797" s="3">
        <f ca="1">1-M797/MAX(M$2:M797)</f>
        <v>0.33439661476541105</v>
      </c>
      <c r="P797" s="2"/>
    </row>
    <row r="798" spans="1:16" x14ac:dyDescent="0.15">
      <c r="A798" s="1">
        <v>39556</v>
      </c>
      <c r="B798" s="2">
        <v>3272.5</v>
      </c>
      <c r="C798" s="3">
        <f t="shared" si="61"/>
        <v>-3.3700168013630072E-2</v>
      </c>
      <c r="D798" s="3">
        <f>1-B798/MAX(B$2:B798)</f>
        <v>0.44318723201524535</v>
      </c>
      <c r="E798" s="4">
        <f>E797*(计算结果!B$18-1)/(计算结果!B$18+1)+B798*2/(计算结果!B$18+1)</f>
        <v>3590.56838867848</v>
      </c>
      <c r="F798" s="4">
        <f>F797*(计算结果!B$19-1)/(计算结果!B$19+1)+B798*2/(计算结果!B$19+1)</f>
        <v>3812.998830220823</v>
      </c>
      <c r="G798" s="11">
        <f t="shared" si="60"/>
        <v>-222.43044154234303</v>
      </c>
      <c r="H798" s="11">
        <f>H797*(计算结果!B$20-1)/(计算结果!B$20+1)+G798*2/(计算结果!B$20+1)</f>
        <v>-210.01620435995153</v>
      </c>
      <c r="I798" s="11">
        <f t="shared" si="62"/>
        <v>-24.828474364783006</v>
      </c>
      <c r="J798" s="20" t="str">
        <f ca="1">IFERROR(IF(计算结果!B$22=1,IF(AND(G798&gt;0,H798&gt;0,G798&gt;H798,OFFSET(G798,-计算结果!B$21,0,1,1)&lt;OFFSET(H798,-计算结果!B$21,0,1,1)),"买",IF(AND(G798&lt;0,H798&lt;0,OFFSET(G798,-计算结果!B$21,0,1,1)&gt;OFFSET(H798,-计算结果!B$21,0,1,1)),"卖",J797)),IF(计算结果!B$22=2,IF(AND(H798&gt;OFFSET(H798,-计算结果!B$21,0,1,1),B798&lt;OFFSET(B798,-计算结果!B$21,0,1,1)),"买",IF(AND(H798&lt;OFFSET(H798,-计算结果!B$21,0,1,1),B798&gt;OFFSET(B798,-计算结果!B$21,0,1,1)),"卖",J797)),IF(计算结果!B$22=3,IF(AND(I798&gt;0,OFFSET(I798,-计算结果!B$21,0,1,1)&lt;0),"买",IF(AND(I798&lt;0,OFFSET(I798,-计算结果!B$21,0,1,1)&gt;0),"卖",J797)),""))),"买")</f>
        <v>买</v>
      </c>
      <c r="K798" s="4" t="str">
        <f t="shared" ca="1" si="64"/>
        <v/>
      </c>
      <c r="L798" s="3">
        <f ca="1">IF(J797="买",B798/B797-1,0)-IF(K798=1,计算结果!B$17,0)</f>
        <v>-3.3700168013630072E-2</v>
      </c>
      <c r="M798" s="2">
        <f t="shared" ca="1" si="63"/>
        <v>2.5039390666552577</v>
      </c>
      <c r="N798" s="3">
        <f ca="1">1-M798/MAX(M$2:M798)</f>
        <v>0.35682756067825749</v>
      </c>
      <c r="P798" s="2"/>
    </row>
    <row r="799" spans="1:16" x14ac:dyDescent="0.15">
      <c r="A799" s="1">
        <v>39559</v>
      </c>
      <c r="B799" s="2">
        <v>3267.55</v>
      </c>
      <c r="C799" s="3">
        <f t="shared" si="61"/>
        <v>-1.5126050420167791E-3</v>
      </c>
      <c r="D799" s="3">
        <f>1-B799/MAX(B$2:B799)</f>
        <v>0.44402946981555835</v>
      </c>
      <c r="E799" s="4">
        <f>E798*(计算结果!B$18-1)/(计算结果!B$18+1)+B799*2/(计算结果!B$18+1)</f>
        <v>3540.8732519587138</v>
      </c>
      <c r="F799" s="4">
        <f>F798*(计算结果!B$19-1)/(计算结果!B$19+1)+B799*2/(计算结果!B$19+1)</f>
        <v>3772.5952131674289</v>
      </c>
      <c r="G799" s="11">
        <f t="shared" si="60"/>
        <v>-231.72196120871513</v>
      </c>
      <c r="H799" s="11">
        <f>H798*(计算结果!B$20-1)/(计算结果!B$20+1)+G799*2/(计算结果!B$20+1)</f>
        <v>-214.35735572970424</v>
      </c>
      <c r="I799" s="11">
        <f t="shared" si="62"/>
        <v>-34.729210958021781</v>
      </c>
      <c r="J799" s="20" t="str">
        <f ca="1">IFERROR(IF(计算结果!B$22=1,IF(AND(G799&gt;0,H799&gt;0,G799&gt;H799,OFFSET(G799,-计算结果!B$21,0,1,1)&lt;OFFSET(H799,-计算结果!B$21,0,1,1)),"买",IF(AND(G799&lt;0,H799&lt;0,OFFSET(G799,-计算结果!B$21,0,1,1)&gt;OFFSET(H799,-计算结果!B$21,0,1,1)),"卖",J798)),IF(计算结果!B$22=2,IF(AND(H799&gt;OFFSET(H799,-计算结果!B$21,0,1,1),B799&lt;OFFSET(B799,-计算结果!B$21,0,1,1)),"买",IF(AND(H799&lt;OFFSET(H799,-计算结果!B$21,0,1,1),B799&gt;OFFSET(B799,-计算结果!B$21,0,1,1)),"卖",J798)),IF(计算结果!B$22=3,IF(AND(I799&gt;0,OFFSET(I799,-计算结果!B$21,0,1,1)&lt;0),"买",IF(AND(I799&lt;0,OFFSET(I799,-计算结果!B$21,0,1,1)&gt;0),"卖",J798)),""))),"买")</f>
        <v>卖</v>
      </c>
      <c r="K799" s="4">
        <f t="shared" ca="1" si="64"/>
        <v>1</v>
      </c>
      <c r="L799" s="3">
        <f ca="1">IF(J798="买",B799/B798-1,0)-IF(K799=1,计算结果!B$17,0)</f>
        <v>-1.5126050420167791E-3</v>
      </c>
      <c r="M799" s="2">
        <f t="shared" ca="1" si="63"/>
        <v>2.500151595798132</v>
      </c>
      <c r="N799" s="3">
        <f ca="1">1-M799/MAX(M$2:M799)</f>
        <v>0.35780042655286193</v>
      </c>
      <c r="P799" s="2"/>
    </row>
    <row r="800" spans="1:16" x14ac:dyDescent="0.15">
      <c r="A800" s="1">
        <v>39560</v>
      </c>
      <c r="B800" s="2">
        <v>3296.28</v>
      </c>
      <c r="C800" s="3">
        <f t="shared" si="61"/>
        <v>8.7925203898946425E-3</v>
      </c>
      <c r="D800" s="3">
        <f>1-B800/MAX(B$2:B800)</f>
        <v>0.43914108759273118</v>
      </c>
      <c r="E800" s="4">
        <f>E799*(计算结果!B$18-1)/(计算结果!B$18+1)+B800*2/(计算结果!B$18+1)</f>
        <v>3503.2435208881425</v>
      </c>
      <c r="F800" s="4">
        <f>F799*(计算结果!B$19-1)/(计算结果!B$19+1)+B800*2/(计算结果!B$19+1)</f>
        <v>3737.3126047846563</v>
      </c>
      <c r="G800" s="11">
        <f t="shared" si="60"/>
        <v>-234.0690838965138</v>
      </c>
      <c r="H800" s="11">
        <f>H799*(计算结果!B$20-1)/(计算结果!B$20+1)+G800*2/(计算结果!B$20+1)</f>
        <v>-218.29970136306613</v>
      </c>
      <c r="I800" s="11">
        <f t="shared" si="62"/>
        <v>-31.538765066895337</v>
      </c>
      <c r="J800" s="20" t="str">
        <f ca="1">IFERROR(IF(计算结果!B$22=1,IF(AND(G800&gt;0,H800&gt;0,G800&gt;H800,OFFSET(G800,-计算结果!B$21,0,1,1)&lt;OFFSET(H800,-计算结果!B$21,0,1,1)),"买",IF(AND(G800&lt;0,H800&lt;0,OFFSET(G800,-计算结果!B$21,0,1,1)&gt;OFFSET(H800,-计算结果!B$21,0,1,1)),"卖",J799)),IF(计算结果!B$22=2,IF(AND(H800&gt;OFFSET(H800,-计算结果!B$21,0,1,1),B800&lt;OFFSET(B800,-计算结果!B$21,0,1,1)),"买",IF(AND(H800&lt;OFFSET(H800,-计算结果!B$21,0,1,1),B800&gt;OFFSET(B800,-计算结果!B$21,0,1,1)),"卖",J799)),IF(计算结果!B$22=3,IF(AND(I800&gt;0,OFFSET(I800,-计算结果!B$21,0,1,1)&lt;0),"买",IF(AND(I800&lt;0,OFFSET(I800,-计算结果!B$21,0,1,1)&gt;0),"卖",J799)),""))),"买")</f>
        <v>卖</v>
      </c>
      <c r="K800" s="4" t="str">
        <f t="shared" ca="1" si="64"/>
        <v/>
      </c>
      <c r="L800" s="3">
        <f ca="1">IF(J799="买",B800/B799-1,0)-IF(K800=1,计算结果!B$17,0)</f>
        <v>0</v>
      </c>
      <c r="M800" s="2">
        <f t="shared" ca="1" si="63"/>
        <v>2.500151595798132</v>
      </c>
      <c r="N800" s="3">
        <f ca="1">1-M800/MAX(M$2:M800)</f>
        <v>0.35780042655286193</v>
      </c>
      <c r="P800" s="2"/>
    </row>
    <row r="801" spans="1:16" x14ac:dyDescent="0.15">
      <c r="A801" s="1">
        <v>39561</v>
      </c>
      <c r="B801" s="2">
        <v>3453.73</v>
      </c>
      <c r="C801" s="3">
        <f t="shared" si="61"/>
        <v>4.7765966483429789E-2</v>
      </c>
      <c r="D801" s="3">
        <f>1-B801/MAX(B$2:B801)</f>
        <v>0.41235111958075277</v>
      </c>
      <c r="E801" s="4">
        <f>E800*(计算结果!B$18-1)/(计算结果!B$18+1)+B801*2/(计算结果!B$18+1)</f>
        <v>3495.6260561361205</v>
      </c>
      <c r="F801" s="4">
        <f>F800*(计算结果!B$19-1)/(计算结果!B$19+1)+B801*2/(计算结果!B$19+1)</f>
        <v>3716.3064859117189</v>
      </c>
      <c r="G801" s="11">
        <f t="shared" si="60"/>
        <v>-220.68042977559844</v>
      </c>
      <c r="H801" s="11">
        <f>H800*(计算结果!B$20-1)/(计算结果!B$20+1)+G801*2/(计算结果!B$20+1)</f>
        <v>-218.77584704557259</v>
      </c>
      <c r="I801" s="11">
        <f t="shared" si="62"/>
        <v>-3.8091654600517018</v>
      </c>
      <c r="J801" s="20" t="str">
        <f ca="1">IFERROR(IF(计算结果!B$22=1,IF(AND(G801&gt;0,H801&gt;0,G801&gt;H801,OFFSET(G801,-计算结果!B$21,0,1,1)&lt;OFFSET(H801,-计算结果!B$21,0,1,1)),"买",IF(AND(G801&lt;0,H801&lt;0,OFFSET(G801,-计算结果!B$21,0,1,1)&gt;OFFSET(H801,-计算结果!B$21,0,1,1)),"卖",J800)),IF(计算结果!B$22=2,IF(AND(H801&gt;OFFSET(H801,-计算结果!B$21,0,1,1),B801&lt;OFFSET(B801,-计算结果!B$21,0,1,1)),"买",IF(AND(H801&lt;OFFSET(H801,-计算结果!B$21,0,1,1),B801&gt;OFFSET(B801,-计算结果!B$21,0,1,1)),"卖",J800)),IF(计算结果!B$22=3,IF(AND(I801&gt;0,OFFSET(I801,-计算结果!B$21,0,1,1)&lt;0),"买",IF(AND(I801&lt;0,OFFSET(I801,-计算结果!B$21,0,1,1)&gt;0),"卖",J800)),""))),"买")</f>
        <v>卖</v>
      </c>
      <c r="K801" s="4" t="str">
        <f t="shared" ca="1" si="64"/>
        <v/>
      </c>
      <c r="L801" s="3">
        <f ca="1">IF(J800="买",B801/B800-1,0)-IF(K801=1,计算结果!B$17,0)</f>
        <v>0</v>
      </c>
      <c r="M801" s="2">
        <f t="shared" ca="1" si="63"/>
        <v>2.500151595798132</v>
      </c>
      <c r="N801" s="3">
        <f ca="1">1-M801/MAX(M$2:M801)</f>
        <v>0.35780042655286193</v>
      </c>
      <c r="P801" s="2"/>
    </row>
    <row r="802" spans="1:16" x14ac:dyDescent="0.15">
      <c r="A802" s="1">
        <v>39562</v>
      </c>
      <c r="B802" s="2">
        <v>3774.5</v>
      </c>
      <c r="C802" s="3">
        <f t="shared" si="61"/>
        <v>9.2876397402228861E-2</v>
      </c>
      <c r="D802" s="3">
        <f>1-B802/MAX(B$2:B802)</f>
        <v>0.35777240862995985</v>
      </c>
      <c r="E802" s="4">
        <f>E801*(计算结果!B$18-1)/(计算结果!B$18+1)+B802*2/(计算结果!B$18+1)</f>
        <v>3538.5297398074863</v>
      </c>
      <c r="F802" s="4">
        <f>F801*(计算结果!B$19-1)/(计算结果!B$19+1)+B802*2/(计算结果!B$19+1)</f>
        <v>3720.617116584925</v>
      </c>
      <c r="G802" s="11">
        <f t="shared" si="60"/>
        <v>-182.08737677743875</v>
      </c>
      <c r="H802" s="11">
        <f>H801*(计算结果!B$20-1)/(计算结果!B$20+1)+G802*2/(计算结果!B$20+1)</f>
        <v>-211.4381529919458</v>
      </c>
      <c r="I802" s="11">
        <f t="shared" si="62"/>
        <v>58.7015524290141</v>
      </c>
      <c r="J802" s="20" t="str">
        <f ca="1">IFERROR(IF(计算结果!B$22=1,IF(AND(G802&gt;0,H802&gt;0,G802&gt;H802,OFFSET(G802,-计算结果!B$21,0,1,1)&lt;OFFSET(H802,-计算结果!B$21,0,1,1)),"买",IF(AND(G802&lt;0,H802&lt;0,OFFSET(G802,-计算结果!B$21,0,1,1)&gt;OFFSET(H802,-计算结果!B$21,0,1,1)),"卖",J801)),IF(计算结果!B$22=2,IF(AND(H802&gt;OFFSET(H802,-计算结果!B$21,0,1,1),B802&lt;OFFSET(B802,-计算结果!B$21,0,1,1)),"买",IF(AND(H802&lt;OFFSET(H802,-计算结果!B$21,0,1,1),B802&gt;OFFSET(B802,-计算结果!B$21,0,1,1)),"卖",J801)),IF(计算结果!B$22=3,IF(AND(I802&gt;0,OFFSET(I802,-计算结果!B$21,0,1,1)&lt;0),"买",IF(AND(I802&lt;0,OFFSET(I802,-计算结果!B$21,0,1,1)&gt;0),"卖",J801)),""))),"买")</f>
        <v>卖</v>
      </c>
      <c r="K802" s="4" t="str">
        <f t="shared" ca="1" si="64"/>
        <v/>
      </c>
      <c r="L802" s="3">
        <f ca="1">IF(J801="买",B802/B801-1,0)-IF(K802=1,计算结果!B$17,0)</f>
        <v>0</v>
      </c>
      <c r="M802" s="2">
        <f t="shared" ca="1" si="63"/>
        <v>2.500151595798132</v>
      </c>
      <c r="N802" s="3">
        <f ca="1">1-M802/MAX(M$2:M802)</f>
        <v>0.35780042655286193</v>
      </c>
      <c r="P802" s="2"/>
    </row>
    <row r="803" spans="1:16" x14ac:dyDescent="0.15">
      <c r="A803" s="1">
        <v>39563</v>
      </c>
      <c r="B803" s="2">
        <v>3803.07</v>
      </c>
      <c r="C803" s="3">
        <f t="shared" si="61"/>
        <v>7.5692144654921911E-3</v>
      </c>
      <c r="D803" s="3">
        <f>1-B803/MAX(B$2:B803)</f>
        <v>0.35291125025522352</v>
      </c>
      <c r="E803" s="4">
        <f>E802*(计算结果!B$18-1)/(计算结果!B$18+1)+B803*2/(计算结果!B$18+1)</f>
        <v>3579.2282413755656</v>
      </c>
      <c r="F803" s="4">
        <f>F802*(计算结果!B$19-1)/(计算结果!B$19+1)+B803*2/(计算结果!B$19+1)</f>
        <v>3726.7247375786342</v>
      </c>
      <c r="G803" s="11">
        <f t="shared" si="60"/>
        <v>-147.49649620306855</v>
      </c>
      <c r="H803" s="11">
        <f>H802*(计算结果!B$20-1)/(计算结果!B$20+1)+G803*2/(计算结果!B$20+1)</f>
        <v>-198.64982163417034</v>
      </c>
      <c r="I803" s="11">
        <f t="shared" si="62"/>
        <v>102.30665086220358</v>
      </c>
      <c r="J803" s="20" t="str">
        <f ca="1">IFERROR(IF(计算结果!B$22=1,IF(AND(G803&gt;0,H803&gt;0,G803&gt;H803,OFFSET(G803,-计算结果!B$21,0,1,1)&lt;OFFSET(H803,-计算结果!B$21,0,1,1)),"买",IF(AND(G803&lt;0,H803&lt;0,OFFSET(G803,-计算结果!B$21,0,1,1)&gt;OFFSET(H803,-计算结果!B$21,0,1,1)),"卖",J802)),IF(计算结果!B$22=2,IF(AND(H803&gt;OFFSET(H803,-计算结果!B$21,0,1,1),B803&lt;OFFSET(B803,-计算结果!B$21,0,1,1)),"买",IF(AND(H803&lt;OFFSET(H803,-计算结果!B$21,0,1,1),B803&gt;OFFSET(B803,-计算结果!B$21,0,1,1)),"卖",J802)),IF(计算结果!B$22=3,IF(AND(I803&gt;0,OFFSET(I803,-计算结果!B$21,0,1,1)&lt;0),"买",IF(AND(I803&lt;0,OFFSET(I803,-计算结果!B$21,0,1,1)&gt;0),"卖",J802)),""))),"买")</f>
        <v>卖</v>
      </c>
      <c r="K803" s="4" t="str">
        <f t="shared" ca="1" si="64"/>
        <v/>
      </c>
      <c r="L803" s="3">
        <f ca="1">IF(J802="买",B803/B802-1,0)-IF(K803=1,计算结果!B$17,0)</f>
        <v>0</v>
      </c>
      <c r="M803" s="2">
        <f t="shared" ca="1" si="63"/>
        <v>2.500151595798132</v>
      </c>
      <c r="N803" s="3">
        <f ca="1">1-M803/MAX(M$2:M803)</f>
        <v>0.35780042655286193</v>
      </c>
      <c r="P803" s="2"/>
    </row>
    <row r="804" spans="1:16" x14ac:dyDescent="0.15">
      <c r="A804" s="1">
        <v>39566</v>
      </c>
      <c r="B804" s="2">
        <v>3729.15</v>
      </c>
      <c r="C804" s="3">
        <f t="shared" si="61"/>
        <v>-1.9436928586641811E-2</v>
      </c>
      <c r="D804" s="3">
        <f>1-B804/MAX(B$2:B804)</f>
        <v>0.3654886680732321</v>
      </c>
      <c r="E804" s="4">
        <f>E803*(计算结果!B$18-1)/(计算结果!B$18+1)+B804*2/(计算结果!B$18+1)</f>
        <v>3602.293127317786</v>
      </c>
      <c r="F804" s="4">
        <f>F803*(计算结果!B$19-1)/(计算结果!B$19+1)+B804*2/(计算结果!B$19+1)</f>
        <v>3726.9043866468837</v>
      </c>
      <c r="G804" s="11">
        <f t="shared" si="60"/>
        <v>-124.61125932909772</v>
      </c>
      <c r="H804" s="11">
        <f>H803*(计算结果!B$20-1)/(计算结果!B$20+1)+G804*2/(计算结果!B$20+1)</f>
        <v>-183.84210917315579</v>
      </c>
      <c r="I804" s="11">
        <f t="shared" si="62"/>
        <v>118.46169968811614</v>
      </c>
      <c r="J804" s="20" t="str">
        <f ca="1">IFERROR(IF(计算结果!B$22=1,IF(AND(G804&gt;0,H804&gt;0,G804&gt;H804,OFFSET(G804,-计算结果!B$21,0,1,1)&lt;OFFSET(H804,-计算结果!B$21,0,1,1)),"买",IF(AND(G804&lt;0,H804&lt;0,OFFSET(G804,-计算结果!B$21,0,1,1)&gt;OFFSET(H804,-计算结果!B$21,0,1,1)),"卖",J803)),IF(计算结果!B$22=2,IF(AND(H804&gt;OFFSET(H804,-计算结果!B$21,0,1,1),B804&lt;OFFSET(B804,-计算结果!B$21,0,1,1)),"买",IF(AND(H804&lt;OFFSET(H804,-计算结果!B$21,0,1,1),B804&gt;OFFSET(B804,-计算结果!B$21,0,1,1)),"卖",J803)),IF(计算结果!B$22=3,IF(AND(I804&gt;0,OFFSET(I804,-计算结果!B$21,0,1,1)&lt;0),"买",IF(AND(I804&lt;0,OFFSET(I804,-计算结果!B$21,0,1,1)&gt;0),"卖",J803)),""))),"买")</f>
        <v>卖</v>
      </c>
      <c r="K804" s="4" t="str">
        <f t="shared" ca="1" si="64"/>
        <v/>
      </c>
      <c r="L804" s="3">
        <f ca="1">IF(J803="买",B804/B803-1,0)-IF(K804=1,计算结果!B$17,0)</f>
        <v>0</v>
      </c>
      <c r="M804" s="2">
        <f t="shared" ca="1" si="63"/>
        <v>2.500151595798132</v>
      </c>
      <c r="N804" s="3">
        <f ca="1">1-M804/MAX(M$2:M804)</f>
        <v>0.35780042655286193</v>
      </c>
      <c r="P804" s="2"/>
    </row>
    <row r="805" spans="1:16" x14ac:dyDescent="0.15">
      <c r="A805" s="1">
        <v>39567</v>
      </c>
      <c r="B805" s="2">
        <v>3776.94</v>
      </c>
      <c r="C805" s="3">
        <f t="shared" si="61"/>
        <v>1.2815252805599142E-2</v>
      </c>
      <c r="D805" s="3">
        <f>1-B805/MAX(B$2:B805)</f>
        <v>0.35735724494657317</v>
      </c>
      <c r="E805" s="4">
        <f>E804*(计算结果!B$18-1)/(计算结果!B$18+1)+B805*2/(计算结果!B$18+1)</f>
        <v>3629.1618769612032</v>
      </c>
      <c r="F805" s="4">
        <f>F804*(计算结果!B$19-1)/(计算结果!B$19+1)+B805*2/(计算结果!B$19+1)</f>
        <v>3730.6107283767442</v>
      </c>
      <c r="G805" s="11">
        <f t="shared" si="60"/>
        <v>-101.44885141554096</v>
      </c>
      <c r="H805" s="11">
        <f>H804*(计算结果!B$20-1)/(计算结果!B$20+1)+G805*2/(计算结果!B$20+1)</f>
        <v>-167.36345762163282</v>
      </c>
      <c r="I805" s="11">
        <f t="shared" si="62"/>
        <v>131.82921241218372</v>
      </c>
      <c r="J805" s="20" t="str">
        <f ca="1">IFERROR(IF(计算结果!B$22=1,IF(AND(G805&gt;0,H805&gt;0,G805&gt;H805,OFFSET(G805,-计算结果!B$21,0,1,1)&lt;OFFSET(H805,-计算结果!B$21,0,1,1)),"买",IF(AND(G805&lt;0,H805&lt;0,OFFSET(G805,-计算结果!B$21,0,1,1)&gt;OFFSET(H805,-计算结果!B$21,0,1,1)),"卖",J804)),IF(计算结果!B$22=2,IF(AND(H805&gt;OFFSET(H805,-计算结果!B$21,0,1,1),B805&lt;OFFSET(B805,-计算结果!B$21,0,1,1)),"买",IF(AND(H805&lt;OFFSET(H805,-计算结果!B$21,0,1,1),B805&gt;OFFSET(B805,-计算结果!B$21,0,1,1)),"卖",J804)),IF(计算结果!B$22=3,IF(AND(I805&gt;0,OFFSET(I805,-计算结果!B$21,0,1,1)&lt;0),"买",IF(AND(I805&lt;0,OFFSET(I805,-计算结果!B$21,0,1,1)&gt;0),"卖",J804)),""))),"买")</f>
        <v>卖</v>
      </c>
      <c r="K805" s="4" t="str">
        <f t="shared" ca="1" si="64"/>
        <v/>
      </c>
      <c r="L805" s="3">
        <f ca="1">IF(J804="买",B805/B804-1,0)-IF(K805=1,计算结果!B$17,0)</f>
        <v>0</v>
      </c>
      <c r="M805" s="2">
        <f t="shared" ca="1" si="63"/>
        <v>2.500151595798132</v>
      </c>
      <c r="N805" s="3">
        <f ca="1">1-M805/MAX(M$2:M805)</f>
        <v>0.35780042655286193</v>
      </c>
      <c r="P805" s="2"/>
    </row>
    <row r="806" spans="1:16" x14ac:dyDescent="0.15">
      <c r="A806" s="1">
        <v>39568</v>
      </c>
      <c r="B806" s="2">
        <v>3959.12</v>
      </c>
      <c r="C806" s="3">
        <f t="shared" si="61"/>
        <v>4.8234814426493466E-2</v>
      </c>
      <c r="D806" s="3">
        <f>1-B806/MAX(B$2:B806)</f>
        <v>0.32635949091404071</v>
      </c>
      <c r="E806" s="4">
        <f>E805*(计算结果!B$18-1)/(计算结果!B$18+1)+B806*2/(计算结果!B$18+1)</f>
        <v>3679.9246651210178</v>
      </c>
      <c r="F806" s="4">
        <f>F805*(计算结果!B$19-1)/(计算结果!B$19+1)+B806*2/(计算结果!B$19+1)</f>
        <v>3747.5373410895777</v>
      </c>
      <c r="G806" s="11">
        <f t="shared" si="60"/>
        <v>-67.61267596855987</v>
      </c>
      <c r="H806" s="11">
        <f>H805*(计算结果!B$20-1)/(计算结果!B$20+1)+G806*2/(计算结果!B$20+1)</f>
        <v>-147.41330129101823</v>
      </c>
      <c r="I806" s="11">
        <f t="shared" si="62"/>
        <v>159.60125064491672</v>
      </c>
      <c r="J806" s="20" t="str">
        <f ca="1">IFERROR(IF(计算结果!B$22=1,IF(AND(G806&gt;0,H806&gt;0,G806&gt;H806,OFFSET(G806,-计算结果!B$21,0,1,1)&lt;OFFSET(H806,-计算结果!B$21,0,1,1)),"买",IF(AND(G806&lt;0,H806&lt;0,OFFSET(G806,-计算结果!B$21,0,1,1)&gt;OFFSET(H806,-计算结果!B$21,0,1,1)),"卖",J805)),IF(计算结果!B$22=2,IF(AND(H806&gt;OFFSET(H806,-计算结果!B$21,0,1,1),B806&lt;OFFSET(B806,-计算结果!B$21,0,1,1)),"买",IF(AND(H806&lt;OFFSET(H806,-计算结果!B$21,0,1,1),B806&gt;OFFSET(B806,-计算结果!B$21,0,1,1)),"卖",J805)),IF(计算结果!B$22=3,IF(AND(I806&gt;0,OFFSET(I806,-计算结果!B$21,0,1,1)&lt;0),"买",IF(AND(I806&lt;0,OFFSET(I806,-计算结果!B$21,0,1,1)&gt;0),"卖",J805)),""))),"买")</f>
        <v>卖</v>
      </c>
      <c r="K806" s="4" t="str">
        <f t="shared" ca="1" si="64"/>
        <v/>
      </c>
      <c r="L806" s="3">
        <f ca="1">IF(J805="买",B806/B805-1,0)-IF(K806=1,计算结果!B$17,0)</f>
        <v>0</v>
      </c>
      <c r="M806" s="2">
        <f t="shared" ca="1" si="63"/>
        <v>2.500151595798132</v>
      </c>
      <c r="N806" s="3">
        <f ca="1">1-M806/MAX(M$2:M806)</f>
        <v>0.35780042655286193</v>
      </c>
      <c r="P806" s="2"/>
    </row>
    <row r="807" spans="1:16" x14ac:dyDescent="0.15">
      <c r="A807" s="1">
        <v>39573</v>
      </c>
      <c r="B807" s="2">
        <v>4055.78</v>
      </c>
      <c r="C807" s="3">
        <f t="shared" si="61"/>
        <v>2.4414516357170291E-2</v>
      </c>
      <c r="D807" s="3">
        <f>1-B807/MAX(B$2:B807)</f>
        <v>0.30991288368610903</v>
      </c>
      <c r="E807" s="4">
        <f>E806*(计算结果!B$18-1)/(计算结果!B$18+1)+B807*2/(计算结果!B$18+1)</f>
        <v>3737.7485627947071</v>
      </c>
      <c r="F807" s="4">
        <f>F806*(计算结果!B$19-1)/(计算结果!B$19+1)+B807*2/(计算结果!B$19+1)</f>
        <v>3770.3701306384974</v>
      </c>
      <c r="G807" s="11">
        <f t="shared" si="60"/>
        <v>-32.621567843790217</v>
      </c>
      <c r="H807" s="11">
        <f>H806*(计算结果!B$20-1)/(计算结果!B$20+1)+G807*2/(计算结果!B$20+1)</f>
        <v>-124.45495460157262</v>
      </c>
      <c r="I807" s="11">
        <f t="shared" si="62"/>
        <v>183.66677351556481</v>
      </c>
      <c r="J807" s="20" t="str">
        <f ca="1">IFERROR(IF(计算结果!B$22=1,IF(AND(G807&gt;0,H807&gt;0,G807&gt;H807,OFFSET(G807,-计算结果!B$21,0,1,1)&lt;OFFSET(H807,-计算结果!B$21,0,1,1)),"买",IF(AND(G807&lt;0,H807&lt;0,OFFSET(G807,-计算结果!B$21,0,1,1)&gt;OFFSET(H807,-计算结果!B$21,0,1,1)),"卖",J806)),IF(计算结果!B$22=2,IF(AND(H807&gt;OFFSET(H807,-计算结果!B$21,0,1,1),B807&lt;OFFSET(B807,-计算结果!B$21,0,1,1)),"买",IF(AND(H807&lt;OFFSET(H807,-计算结果!B$21,0,1,1),B807&gt;OFFSET(B807,-计算结果!B$21,0,1,1)),"卖",J806)),IF(计算结果!B$22=3,IF(AND(I807&gt;0,OFFSET(I807,-计算结果!B$21,0,1,1)&lt;0),"买",IF(AND(I807&lt;0,OFFSET(I807,-计算结果!B$21,0,1,1)&gt;0),"卖",J806)),""))),"买")</f>
        <v>买</v>
      </c>
      <c r="K807" s="4">
        <f t="shared" ca="1" si="64"/>
        <v>1</v>
      </c>
      <c r="L807" s="3">
        <f ca="1">IF(J806="买",B807/B806-1,0)-IF(K807=1,计算结果!B$17,0)</f>
        <v>0</v>
      </c>
      <c r="M807" s="2">
        <f t="shared" ca="1" si="63"/>
        <v>2.500151595798132</v>
      </c>
      <c r="N807" s="3">
        <f ca="1">1-M807/MAX(M$2:M807)</f>
        <v>0.35780042655286193</v>
      </c>
      <c r="P807" s="2"/>
    </row>
    <row r="808" spans="1:16" x14ac:dyDescent="0.15">
      <c r="A808" s="1">
        <v>39574</v>
      </c>
      <c r="B808" s="2">
        <v>4010.89</v>
      </c>
      <c r="C808" s="3">
        <f t="shared" si="61"/>
        <v>-1.1068154584321754E-2</v>
      </c>
      <c r="D808" s="3">
        <f>1-B808/MAX(B$2:B808)</f>
        <v>0.31755087456611997</v>
      </c>
      <c r="E808" s="4">
        <f>E807*(计算结果!B$18-1)/(计算结果!B$18+1)+B808*2/(计算结果!B$18+1)</f>
        <v>3779.7703223647522</v>
      </c>
      <c r="F808" s="4">
        <f>F807*(计算结果!B$19-1)/(计算结果!B$19+1)+B808*2/(计算结果!B$19+1)</f>
        <v>3788.186417257868</v>
      </c>
      <c r="G808" s="11">
        <f t="shared" si="60"/>
        <v>-8.4160948931157691</v>
      </c>
      <c r="H808" s="11">
        <f>H807*(计算结果!B$20-1)/(计算结果!B$20+1)+G808*2/(计算结果!B$20+1)</f>
        <v>-101.24718265988126</v>
      </c>
      <c r="I808" s="11">
        <f t="shared" si="62"/>
        <v>185.66217553353098</v>
      </c>
      <c r="J808" s="20" t="str">
        <f ca="1">IFERROR(IF(计算结果!B$22=1,IF(AND(G808&gt;0,H808&gt;0,G808&gt;H808,OFFSET(G808,-计算结果!B$21,0,1,1)&lt;OFFSET(H808,-计算结果!B$21,0,1,1)),"买",IF(AND(G808&lt;0,H808&lt;0,OFFSET(G808,-计算结果!B$21,0,1,1)&gt;OFFSET(H808,-计算结果!B$21,0,1,1)),"卖",J807)),IF(计算结果!B$22=2,IF(AND(H808&gt;OFFSET(H808,-计算结果!B$21,0,1,1),B808&lt;OFFSET(B808,-计算结果!B$21,0,1,1)),"买",IF(AND(H808&lt;OFFSET(H808,-计算结果!B$21,0,1,1),B808&gt;OFFSET(B808,-计算结果!B$21,0,1,1)),"卖",J807)),IF(计算结果!B$22=3,IF(AND(I808&gt;0,OFFSET(I808,-计算结果!B$21,0,1,1)&lt;0),"买",IF(AND(I808&lt;0,OFFSET(I808,-计算结果!B$21,0,1,1)&gt;0),"卖",J807)),""))),"买")</f>
        <v>买</v>
      </c>
      <c r="K808" s="4" t="str">
        <f t="shared" ca="1" si="64"/>
        <v/>
      </c>
      <c r="L808" s="3">
        <f ca="1">IF(J807="买",B808/B807-1,0)-IF(K808=1,计算结果!B$17,0)</f>
        <v>-1.1068154584321754E-2</v>
      </c>
      <c r="M808" s="2">
        <f t="shared" ca="1" si="63"/>
        <v>2.4724795314515995</v>
      </c>
      <c r="N808" s="3">
        <f ca="1">1-M808/MAX(M$2:M808)</f>
        <v>0.36490839070576031</v>
      </c>
      <c r="P808" s="2"/>
    </row>
    <row r="809" spans="1:16" x14ac:dyDescent="0.15">
      <c r="A809" s="1">
        <v>39575</v>
      </c>
      <c r="B809" s="2">
        <v>3821.32</v>
      </c>
      <c r="C809" s="3">
        <f t="shared" si="61"/>
        <v>-4.726382423851061E-2</v>
      </c>
      <c r="D809" s="3">
        <f>1-B809/MAX(B$2:B809)</f>
        <v>0.34980603008235212</v>
      </c>
      <c r="E809" s="4">
        <f>E808*(计算结果!B$18-1)/(计算结果!B$18+1)+B809*2/(计算结果!B$18+1)</f>
        <v>3786.1625804624828</v>
      </c>
      <c r="F809" s="4">
        <f>F808*(计算结果!B$19-1)/(计算结果!B$19+1)+B809*2/(计算结果!B$19+1)</f>
        <v>3790.6407567202477</v>
      </c>
      <c r="G809" s="11">
        <f t="shared" si="60"/>
        <v>-4.4781762577649715</v>
      </c>
      <c r="H809" s="11">
        <f>H808*(计算结果!B$20-1)/(计算结果!B$20+1)+G809*2/(计算结果!B$20+1)</f>
        <v>-81.893381379457992</v>
      </c>
      <c r="I809" s="11">
        <f t="shared" si="62"/>
        <v>154.83041024338604</v>
      </c>
      <c r="J809" s="20" t="str">
        <f ca="1">IFERROR(IF(计算结果!B$22=1,IF(AND(G809&gt;0,H809&gt;0,G809&gt;H809,OFFSET(G809,-计算结果!B$21,0,1,1)&lt;OFFSET(H809,-计算结果!B$21,0,1,1)),"买",IF(AND(G809&lt;0,H809&lt;0,OFFSET(G809,-计算结果!B$21,0,1,1)&gt;OFFSET(H809,-计算结果!B$21,0,1,1)),"卖",J808)),IF(计算结果!B$22=2,IF(AND(H809&gt;OFFSET(H809,-计算结果!B$21,0,1,1),B809&lt;OFFSET(B809,-计算结果!B$21,0,1,1)),"买",IF(AND(H809&lt;OFFSET(H809,-计算结果!B$21,0,1,1),B809&gt;OFFSET(B809,-计算结果!B$21,0,1,1)),"卖",J808)),IF(计算结果!B$22=3,IF(AND(I809&gt;0,OFFSET(I809,-计算结果!B$21,0,1,1)&lt;0),"买",IF(AND(I809&lt;0,OFFSET(I809,-计算结果!B$21,0,1,1)&gt;0),"卖",J808)),""))),"买")</f>
        <v>买</v>
      </c>
      <c r="K809" s="4" t="str">
        <f t="shared" ca="1" si="64"/>
        <v/>
      </c>
      <c r="L809" s="3">
        <f ca="1">IF(J808="买",B809/B808-1,0)-IF(K809=1,计算结果!B$17,0)</f>
        <v>-4.726382423851061E-2</v>
      </c>
      <c r="M809" s="2">
        <f t="shared" ca="1" si="63"/>
        <v>2.3556206934437562</v>
      </c>
      <c r="N809" s="3">
        <f ca="1">1-M809/MAX(M$2:M809)</f>
        <v>0.39492524890279601</v>
      </c>
      <c r="P809" s="2"/>
    </row>
    <row r="810" spans="1:16" x14ac:dyDescent="0.15">
      <c r="A810" s="1">
        <v>39576</v>
      </c>
      <c r="B810" s="2">
        <v>3925.04</v>
      </c>
      <c r="C810" s="3">
        <f t="shared" si="61"/>
        <v>2.71424533930682E-2</v>
      </c>
      <c r="D810" s="3">
        <f>1-B810/MAX(B$2:B810)</f>
        <v>0.33215817055740826</v>
      </c>
      <c r="E810" s="4">
        <f>E809*(计算结果!B$18-1)/(计算结果!B$18+1)+B810*2/(计算结果!B$18+1)</f>
        <v>3807.5283373144084</v>
      </c>
      <c r="F810" s="4">
        <f>F809*(计算结果!B$19-1)/(计算结果!B$19+1)+B810*2/(计算结果!B$19+1)</f>
        <v>3800.5962562224513</v>
      </c>
      <c r="G810" s="11">
        <f t="shared" si="60"/>
        <v>6.9320810919571159</v>
      </c>
      <c r="H810" s="11">
        <f>H809*(计算结果!B$20-1)/(计算结果!B$20+1)+G810*2/(计算结果!B$20+1)</f>
        <v>-64.128288885174982</v>
      </c>
      <c r="I810" s="11">
        <f t="shared" si="62"/>
        <v>142.1207399542642</v>
      </c>
      <c r="J810" s="20" t="str">
        <f ca="1">IFERROR(IF(计算结果!B$22=1,IF(AND(G810&gt;0,H810&gt;0,G810&gt;H810,OFFSET(G810,-计算结果!B$21,0,1,1)&lt;OFFSET(H810,-计算结果!B$21,0,1,1)),"买",IF(AND(G810&lt;0,H810&lt;0,OFFSET(G810,-计算结果!B$21,0,1,1)&gt;OFFSET(H810,-计算结果!B$21,0,1,1)),"卖",J809)),IF(计算结果!B$22=2,IF(AND(H810&gt;OFFSET(H810,-计算结果!B$21,0,1,1),B810&lt;OFFSET(B810,-计算结果!B$21,0,1,1)),"买",IF(AND(H810&lt;OFFSET(H810,-计算结果!B$21,0,1,1),B810&gt;OFFSET(B810,-计算结果!B$21,0,1,1)),"卖",J809)),IF(计算结果!B$22=3,IF(AND(I810&gt;0,OFFSET(I810,-计算结果!B$21,0,1,1)&lt;0),"买",IF(AND(I810&lt;0,OFFSET(I810,-计算结果!B$21,0,1,1)&gt;0),"卖",J809)),""))),"买")</f>
        <v>买</v>
      </c>
      <c r="K810" s="4" t="str">
        <f t="shared" ca="1" si="64"/>
        <v/>
      </c>
      <c r="L810" s="3">
        <f ca="1">IF(J809="买",B810/B809-1,0)-IF(K810=1,计算结果!B$17,0)</f>
        <v>2.71424533930682E-2</v>
      </c>
      <c r="M810" s="2">
        <f t="shared" ca="1" si="63"/>
        <v>2.4195580183273004</v>
      </c>
      <c r="N810" s="3">
        <f ca="1">1-M810/MAX(M$2:M810)</f>
        <v>0.37850203567181784</v>
      </c>
      <c r="P810" s="2"/>
    </row>
    <row r="811" spans="1:16" x14ac:dyDescent="0.15">
      <c r="A811" s="1">
        <v>39577</v>
      </c>
      <c r="B811" s="2">
        <v>3878.92</v>
      </c>
      <c r="C811" s="3">
        <f t="shared" si="61"/>
        <v>-1.1750198724089445E-2</v>
      </c>
      <c r="D811" s="3">
        <f>1-B811/MAX(B$2:B811)</f>
        <v>0.34000544476961814</v>
      </c>
      <c r="E811" s="4">
        <f>E810*(计算结果!B$18-1)/(计算结果!B$18+1)+B811*2/(计算结果!B$18+1)</f>
        <v>3818.5116700352692</v>
      </c>
      <c r="F811" s="4">
        <f>F810*(计算结果!B$19-1)/(计算结果!B$19+1)+B811*2/(计算结果!B$19+1)</f>
        <v>3806.3980150207885</v>
      </c>
      <c r="G811" s="11">
        <f t="shared" si="60"/>
        <v>12.113655014480628</v>
      </c>
      <c r="H811" s="11">
        <f>H810*(计算结果!B$20-1)/(计算结果!B$20+1)+G811*2/(计算结果!B$20+1)</f>
        <v>-48.879900105243856</v>
      </c>
      <c r="I811" s="11">
        <f t="shared" si="62"/>
        <v>121.98711023944897</v>
      </c>
      <c r="J811" s="20" t="str">
        <f ca="1">IFERROR(IF(计算结果!B$22=1,IF(AND(G811&gt;0,H811&gt;0,G811&gt;H811,OFFSET(G811,-计算结果!B$21,0,1,1)&lt;OFFSET(H811,-计算结果!B$21,0,1,1)),"买",IF(AND(G811&lt;0,H811&lt;0,OFFSET(G811,-计算结果!B$21,0,1,1)&gt;OFFSET(H811,-计算结果!B$21,0,1,1)),"卖",J810)),IF(计算结果!B$22=2,IF(AND(H811&gt;OFFSET(H811,-计算结果!B$21,0,1,1),B811&lt;OFFSET(B811,-计算结果!B$21,0,1,1)),"买",IF(AND(H811&lt;OFFSET(H811,-计算结果!B$21,0,1,1),B811&gt;OFFSET(B811,-计算结果!B$21,0,1,1)),"卖",J810)),IF(计算结果!B$22=3,IF(AND(I811&gt;0,OFFSET(I811,-计算结果!B$21,0,1,1)&lt;0),"买",IF(AND(I811&lt;0,OFFSET(I811,-计算结果!B$21,0,1,1)&gt;0),"卖",J810)),""))),"买")</f>
        <v>买</v>
      </c>
      <c r="K811" s="4" t="str">
        <f t="shared" ca="1" si="64"/>
        <v/>
      </c>
      <c r="L811" s="3">
        <f ca="1">IF(J810="买",B811/B810-1,0)-IF(K811=1,计算结果!B$17,0)</f>
        <v>-1.1750198724089445E-2</v>
      </c>
      <c r="M811" s="2">
        <f t="shared" ca="1" si="63"/>
        <v>2.3911277307874905</v>
      </c>
      <c r="N811" s="3">
        <f ca="1">1-M811/MAX(M$2:M811)</f>
        <v>0.38580476025929111</v>
      </c>
      <c r="P811" s="2"/>
    </row>
    <row r="812" spans="1:16" x14ac:dyDescent="0.15">
      <c r="A812" s="1">
        <v>39580</v>
      </c>
      <c r="B812" s="2">
        <v>3904.92</v>
      </c>
      <c r="C812" s="3">
        <f t="shared" si="61"/>
        <v>6.7028966825817271E-3</v>
      </c>
      <c r="D812" s="3">
        <f>1-B812/MAX(B$2:B812)</f>
        <v>0.33558156945484241</v>
      </c>
      <c r="E812" s="4">
        <f>E811*(计算结果!B$18-1)/(计算结果!B$18+1)+B812*2/(计算结果!B$18+1)</f>
        <v>3831.8052592606123</v>
      </c>
      <c r="F812" s="4">
        <f>F811*(计算结果!B$19-1)/(计算结果!B$19+1)+B812*2/(计算结果!B$19+1)</f>
        <v>3813.6959398340632</v>
      </c>
      <c r="G812" s="11">
        <f t="shared" si="60"/>
        <v>18.109319426549064</v>
      </c>
      <c r="H812" s="11">
        <f>H811*(计算结果!B$20-1)/(计算结果!B$20+1)+G812*2/(计算结果!B$20+1)</f>
        <v>-35.482056198885267</v>
      </c>
      <c r="I812" s="11">
        <f t="shared" si="62"/>
        <v>107.18275125086866</v>
      </c>
      <c r="J812" s="20" t="str">
        <f ca="1">IFERROR(IF(计算结果!B$22=1,IF(AND(G812&gt;0,H812&gt;0,G812&gt;H812,OFFSET(G812,-计算结果!B$21,0,1,1)&lt;OFFSET(H812,-计算结果!B$21,0,1,1)),"买",IF(AND(G812&lt;0,H812&lt;0,OFFSET(G812,-计算结果!B$21,0,1,1)&gt;OFFSET(H812,-计算结果!B$21,0,1,1)),"卖",J811)),IF(计算结果!B$22=2,IF(AND(H812&gt;OFFSET(H812,-计算结果!B$21,0,1,1),B812&lt;OFFSET(B812,-计算结果!B$21,0,1,1)),"买",IF(AND(H812&lt;OFFSET(H812,-计算结果!B$21,0,1,1),B812&gt;OFFSET(B812,-计算结果!B$21,0,1,1)),"卖",J811)),IF(计算结果!B$22=3,IF(AND(I812&gt;0,OFFSET(I812,-计算结果!B$21,0,1,1)&lt;0),"买",IF(AND(I812&lt;0,OFFSET(I812,-计算结果!B$21,0,1,1)&gt;0),"卖",J811)),""))),"买")</f>
        <v>买</v>
      </c>
      <c r="K812" s="4" t="str">
        <f t="shared" ca="1" si="64"/>
        <v/>
      </c>
      <c r="L812" s="3">
        <f ca="1">IF(J811="买",B812/B811-1,0)-IF(K812=1,计算结果!B$17,0)</f>
        <v>6.7028966825817271E-3</v>
      </c>
      <c r="M812" s="2">
        <f t="shared" ca="1" si="63"/>
        <v>2.4071552129218152</v>
      </c>
      <c r="N812" s="3">
        <f ca="1">1-M812/MAX(M$2:M812)</f>
        <v>0.38168787302437557</v>
      </c>
      <c r="P812" s="2"/>
    </row>
    <row r="813" spans="1:16" x14ac:dyDescent="0.15">
      <c r="A813" s="1">
        <v>39581</v>
      </c>
      <c r="B813" s="2">
        <v>3851.69</v>
      </c>
      <c r="C813" s="3">
        <f t="shared" si="61"/>
        <v>-1.3631521260358714E-2</v>
      </c>
      <c r="D813" s="3">
        <f>1-B813/MAX(B$2:B813)</f>
        <v>0.34463860341659291</v>
      </c>
      <c r="E813" s="4">
        <f>E812*(计算结果!B$18-1)/(计算结果!B$18+1)+B813*2/(计算结果!B$18+1)</f>
        <v>3834.8644501435947</v>
      </c>
      <c r="F813" s="4">
        <f>F812*(计算结果!B$19-1)/(计算结果!B$19+1)+B813*2/(计算结果!B$19+1)</f>
        <v>3816.5103146611696</v>
      </c>
      <c r="G813" s="11">
        <f t="shared" si="60"/>
        <v>18.354135482425136</v>
      </c>
      <c r="H813" s="11">
        <f>H812*(计算结果!B$20-1)/(计算结果!B$20+1)+G813*2/(计算结果!B$20+1)</f>
        <v>-24.714817862623185</v>
      </c>
      <c r="I813" s="11">
        <f t="shared" si="62"/>
        <v>86.137906690096642</v>
      </c>
      <c r="J813" s="20" t="str">
        <f ca="1">IFERROR(IF(计算结果!B$22=1,IF(AND(G813&gt;0,H813&gt;0,G813&gt;H813,OFFSET(G813,-计算结果!B$21,0,1,1)&lt;OFFSET(H813,-计算结果!B$21,0,1,1)),"买",IF(AND(G813&lt;0,H813&lt;0,OFFSET(G813,-计算结果!B$21,0,1,1)&gt;OFFSET(H813,-计算结果!B$21,0,1,1)),"卖",J812)),IF(计算结果!B$22=2,IF(AND(H813&gt;OFFSET(H813,-计算结果!B$21,0,1,1),B813&lt;OFFSET(B813,-计算结果!B$21,0,1,1)),"买",IF(AND(H813&lt;OFFSET(H813,-计算结果!B$21,0,1,1),B813&gt;OFFSET(B813,-计算结果!B$21,0,1,1)),"卖",J812)),IF(计算结果!B$22=3,IF(AND(I813&gt;0,OFFSET(I813,-计算结果!B$21,0,1,1)&lt;0),"买",IF(AND(I813&lt;0,OFFSET(I813,-计算结果!B$21,0,1,1)&gt;0),"卖",J812)),""))),"买")</f>
        <v>买</v>
      </c>
      <c r="K813" s="4" t="str">
        <f t="shared" ca="1" si="64"/>
        <v/>
      </c>
      <c r="L813" s="3">
        <f ca="1">IF(J812="买",B813/B812-1,0)-IF(K813=1,计算结果!B$17,0)</f>
        <v>-1.3631521260358714E-2</v>
      </c>
      <c r="M813" s="2">
        <f t="shared" ca="1" si="63"/>
        <v>2.3743420254598884</v>
      </c>
      <c r="N813" s="3">
        <f ca="1">1-M813/MAX(M$2:M813)</f>
        <v>0.39011640792878133</v>
      </c>
      <c r="P813" s="2"/>
    </row>
    <row r="814" spans="1:16" x14ac:dyDescent="0.15">
      <c r="A814" s="1">
        <v>39582</v>
      </c>
      <c r="B814" s="2">
        <v>3975.78</v>
      </c>
      <c r="C814" s="3">
        <f t="shared" si="61"/>
        <v>3.2217026811607319E-2</v>
      </c>
      <c r="D814" s="3">
        <f>1-B814/MAX(B$2:B814)</f>
        <v>0.32352480773157277</v>
      </c>
      <c r="E814" s="4">
        <f>E813*(计算结果!B$18-1)/(计算结果!B$18+1)+B814*2/(计算结果!B$18+1)</f>
        <v>3856.5437655061187</v>
      </c>
      <c r="F814" s="4">
        <f>F813*(计算结果!B$19-1)/(计算结果!B$19+1)+B814*2/(计算结果!B$19+1)</f>
        <v>3828.3080691307127</v>
      </c>
      <c r="G814" s="11">
        <f t="shared" si="60"/>
        <v>28.235696375405951</v>
      </c>
      <c r="H814" s="11">
        <f>H813*(计算结果!B$20-1)/(计算结果!B$20+1)+G814*2/(计算结果!B$20+1)</f>
        <v>-14.124715015017358</v>
      </c>
      <c r="I814" s="11">
        <f t="shared" si="62"/>
        <v>84.720822780846618</v>
      </c>
      <c r="J814" s="20" t="str">
        <f ca="1">IFERROR(IF(计算结果!B$22=1,IF(AND(G814&gt;0,H814&gt;0,G814&gt;H814,OFFSET(G814,-计算结果!B$21,0,1,1)&lt;OFFSET(H814,-计算结果!B$21,0,1,1)),"买",IF(AND(G814&lt;0,H814&lt;0,OFFSET(G814,-计算结果!B$21,0,1,1)&gt;OFFSET(H814,-计算结果!B$21,0,1,1)),"卖",J813)),IF(计算结果!B$22=2,IF(AND(H814&gt;OFFSET(H814,-计算结果!B$21,0,1,1),B814&lt;OFFSET(B814,-计算结果!B$21,0,1,1)),"买",IF(AND(H814&lt;OFFSET(H814,-计算结果!B$21,0,1,1),B814&gt;OFFSET(B814,-计算结果!B$21,0,1,1)),"卖",J813)),IF(计算结果!B$22=3,IF(AND(I814&gt;0,OFFSET(I814,-计算结果!B$21,0,1,1)&lt;0),"买",IF(AND(I814&lt;0,OFFSET(I814,-计算结果!B$21,0,1,1)&gt;0),"卖",J813)),""))),"买")</f>
        <v>买</v>
      </c>
      <c r="K814" s="4" t="str">
        <f t="shared" ca="1" si="64"/>
        <v/>
      </c>
      <c r="L814" s="3">
        <f ca="1">IF(J813="买",B814/B813-1,0)-IF(K814=1,计算结果!B$17,0)</f>
        <v>3.2217026811607319E-2</v>
      </c>
      <c r="M814" s="2">
        <f t="shared" ca="1" si="63"/>
        <v>2.4508362661540555</v>
      </c>
      <c r="N814" s="3">
        <f ca="1">1-M814/MAX(M$2:M814)</f>
        <v>0.37046777189106361</v>
      </c>
      <c r="P814" s="2"/>
    </row>
    <row r="815" spans="1:16" x14ac:dyDescent="0.15">
      <c r="A815" s="1">
        <v>39583</v>
      </c>
      <c r="B815" s="2">
        <v>3948.09</v>
      </c>
      <c r="C815" s="3">
        <f t="shared" si="61"/>
        <v>-6.9646710834100345E-3</v>
      </c>
      <c r="D815" s="3">
        <f>1-B815/MAX(B$2:B815)</f>
        <v>0.32823623494180898</v>
      </c>
      <c r="E815" s="4">
        <f>E814*(计算结果!B$18-1)/(计算结果!B$18+1)+B815*2/(计算结果!B$18+1)</f>
        <v>3870.6278015821003</v>
      </c>
      <c r="F815" s="4">
        <f>F814*(计算结果!B$19-1)/(计算结果!B$19+1)+B815*2/(计算结果!B$19+1)</f>
        <v>3837.1808047506597</v>
      </c>
      <c r="G815" s="11">
        <f t="shared" si="60"/>
        <v>33.446996831440629</v>
      </c>
      <c r="H815" s="11">
        <f>H814*(计算结果!B$20-1)/(计算结果!B$20+1)+G815*2/(计算结果!B$20+1)</f>
        <v>-4.6103726457257599</v>
      </c>
      <c r="I815" s="11">
        <f t="shared" si="62"/>
        <v>76.114738954332779</v>
      </c>
      <c r="J815" s="20" t="str">
        <f ca="1">IFERROR(IF(计算结果!B$22=1,IF(AND(G815&gt;0,H815&gt;0,G815&gt;H815,OFFSET(G815,-计算结果!B$21,0,1,1)&lt;OFFSET(H815,-计算结果!B$21,0,1,1)),"买",IF(AND(G815&lt;0,H815&lt;0,OFFSET(G815,-计算结果!B$21,0,1,1)&gt;OFFSET(H815,-计算结果!B$21,0,1,1)),"卖",J814)),IF(计算结果!B$22=2,IF(AND(H815&gt;OFFSET(H815,-计算结果!B$21,0,1,1),B815&lt;OFFSET(B815,-计算结果!B$21,0,1,1)),"买",IF(AND(H815&lt;OFFSET(H815,-计算结果!B$21,0,1,1),B815&gt;OFFSET(B815,-计算结果!B$21,0,1,1)),"卖",J814)),IF(计算结果!B$22=3,IF(AND(I815&gt;0,OFFSET(I815,-计算结果!B$21,0,1,1)&lt;0),"买",IF(AND(I815&lt;0,OFFSET(I815,-计算结果!B$21,0,1,1)&gt;0),"卖",J814)),""))),"买")</f>
        <v>买</v>
      </c>
      <c r="K815" s="4" t="str">
        <f t="shared" ca="1" si="64"/>
        <v/>
      </c>
      <c r="L815" s="3">
        <f ca="1">IF(J814="买",B815/B814-1,0)-IF(K815=1,计算结果!B$17,0)</f>
        <v>-6.9646710834100345E-3</v>
      </c>
      <c r="M815" s="2">
        <f t="shared" ca="1" si="63"/>
        <v>2.4337669976809999</v>
      </c>
      <c r="N815" s="3">
        <f ca="1">1-M815/MAX(M$2:M815)</f>
        <v>0.37485225679624845</v>
      </c>
      <c r="P815" s="2"/>
    </row>
    <row r="816" spans="1:16" x14ac:dyDescent="0.15">
      <c r="A816" s="1">
        <v>39584</v>
      </c>
      <c r="B816" s="2">
        <v>3936.12</v>
      </c>
      <c r="C816" s="3">
        <f t="shared" si="61"/>
        <v>-3.0318457785917241E-3</v>
      </c>
      <c r="D816" s="3">
        <f>1-B816/MAX(B$2:B816)</f>
        <v>0.33027291907711154</v>
      </c>
      <c r="E816" s="4">
        <f>E815*(计算结果!B$18-1)/(计算结果!B$18+1)+B816*2/(计算结果!B$18+1)</f>
        <v>3880.7035244156232</v>
      </c>
      <c r="F816" s="4">
        <f>F815*(计算结果!B$19-1)/(计算结果!B$19+1)+B816*2/(计算结果!B$19+1)</f>
        <v>3844.509634028389</v>
      </c>
      <c r="G816" s="11">
        <f t="shared" si="60"/>
        <v>36.193890387234205</v>
      </c>
      <c r="H816" s="11">
        <f>H815*(计算结果!B$20-1)/(计算结果!B$20+1)+G816*2/(计算结果!B$20+1)</f>
        <v>3.550479960866233</v>
      </c>
      <c r="I816" s="11">
        <f t="shared" si="62"/>
        <v>65.286820852735943</v>
      </c>
      <c r="J816" s="20" t="str">
        <f ca="1">IFERROR(IF(计算结果!B$22=1,IF(AND(G816&gt;0,H816&gt;0,G816&gt;H816,OFFSET(G816,-计算结果!B$21,0,1,1)&lt;OFFSET(H816,-计算结果!B$21,0,1,1)),"买",IF(AND(G816&lt;0,H816&lt;0,OFFSET(G816,-计算结果!B$21,0,1,1)&gt;OFFSET(H816,-计算结果!B$21,0,1,1)),"卖",J815)),IF(计算结果!B$22=2,IF(AND(H816&gt;OFFSET(H816,-计算结果!B$21,0,1,1),B816&lt;OFFSET(B816,-计算结果!B$21,0,1,1)),"买",IF(AND(H816&lt;OFFSET(H816,-计算结果!B$21,0,1,1),B816&gt;OFFSET(B816,-计算结果!B$21,0,1,1)),"卖",J815)),IF(计算结果!B$22=3,IF(AND(I816&gt;0,OFFSET(I816,-计算结果!B$21,0,1,1)&lt;0),"买",IF(AND(I816&lt;0,OFFSET(I816,-计算结果!B$21,0,1,1)&gt;0),"卖",J815)),""))),"买")</f>
        <v>买</v>
      </c>
      <c r="K816" s="4" t="str">
        <f t="shared" ca="1" si="64"/>
        <v/>
      </c>
      <c r="L816" s="3">
        <f ca="1">IF(J815="买",B816/B815-1,0)-IF(K816=1,计算结果!B$17,0)</f>
        <v>-3.0318457785917241E-3</v>
      </c>
      <c r="M816" s="2">
        <f t="shared" ca="1" si="63"/>
        <v>2.4263881914830048</v>
      </c>
      <c r="N816" s="3">
        <f ca="1">1-M816/MAX(M$2:M816)</f>
        <v>0.376747608342477</v>
      </c>
      <c r="P816" s="2"/>
    </row>
    <row r="817" spans="1:16" x14ac:dyDescent="0.15">
      <c r="A817" s="1">
        <v>39587</v>
      </c>
      <c r="B817" s="2">
        <v>3914.07</v>
      </c>
      <c r="C817" s="3">
        <f t="shared" si="61"/>
        <v>-5.6019633547756964E-3</v>
      </c>
      <c r="D817" s="3">
        <f>1-B817/MAX(B$2:B817)</f>
        <v>0.33402470564214248</v>
      </c>
      <c r="E817" s="4">
        <f>E816*(计算结果!B$18-1)/(计算结果!B$18+1)+B817*2/(计算结果!B$18+1)</f>
        <v>3885.8368283516816</v>
      </c>
      <c r="F817" s="4">
        <f>F816*(计算结果!B$19-1)/(计算结果!B$19+1)+B817*2/(计算结果!B$19+1)</f>
        <v>3849.66225372999</v>
      </c>
      <c r="G817" s="11">
        <f t="shared" si="60"/>
        <v>36.17457462169159</v>
      </c>
      <c r="H817" s="11">
        <f>H816*(计算结果!B$20-1)/(计算结果!B$20+1)+G817*2/(计算结果!B$20+1)</f>
        <v>10.075298893031304</v>
      </c>
      <c r="I817" s="11">
        <f t="shared" si="62"/>
        <v>52.198551457320576</v>
      </c>
      <c r="J817" s="20" t="str">
        <f ca="1">IFERROR(IF(计算结果!B$22=1,IF(AND(G817&gt;0,H817&gt;0,G817&gt;H817,OFFSET(G817,-计算结果!B$21,0,1,1)&lt;OFFSET(H817,-计算结果!B$21,0,1,1)),"买",IF(AND(G817&lt;0,H817&lt;0,OFFSET(G817,-计算结果!B$21,0,1,1)&gt;OFFSET(H817,-计算结果!B$21,0,1,1)),"卖",J816)),IF(计算结果!B$22=2,IF(AND(H817&gt;OFFSET(H817,-计算结果!B$21,0,1,1),B817&lt;OFFSET(B817,-计算结果!B$21,0,1,1)),"买",IF(AND(H817&lt;OFFSET(H817,-计算结果!B$21,0,1,1),B817&gt;OFFSET(B817,-计算结果!B$21,0,1,1)),"卖",J816)),IF(计算结果!B$22=3,IF(AND(I817&gt;0,OFFSET(I817,-计算结果!B$21,0,1,1)&lt;0),"买",IF(AND(I817&lt;0,OFFSET(I817,-计算结果!B$21,0,1,1)&gt;0),"卖",J816)),""))),"买")</f>
        <v>买</v>
      </c>
      <c r="K817" s="4" t="str">
        <f t="shared" ca="1" si="64"/>
        <v/>
      </c>
      <c r="L817" s="3">
        <f ca="1">IF(J816="买",B817/B816-1,0)-IF(K817=1,计算结果!B$17,0)</f>
        <v>-5.6019633547756964E-3</v>
      </c>
      <c r="M817" s="2">
        <f t="shared" ca="1" si="63"/>
        <v>2.4127956537498565</v>
      </c>
      <c r="N817" s="3">
        <f ca="1">1-M817/MAX(M$2:M817)</f>
        <v>0.3802390454013187</v>
      </c>
      <c r="P817" s="2"/>
    </row>
    <row r="818" spans="1:16" x14ac:dyDescent="0.15">
      <c r="A818" s="1">
        <v>39588</v>
      </c>
      <c r="B818" s="2">
        <v>3710.82</v>
      </c>
      <c r="C818" s="3">
        <f t="shared" si="61"/>
        <v>-5.1928044209735624E-2</v>
      </c>
      <c r="D818" s="3">
        <f>1-B818/MAX(B$2:B818)</f>
        <v>0.36860750017014898</v>
      </c>
      <c r="E818" s="4">
        <f>E817*(计算结果!B$18-1)/(计算结果!B$18+1)+B818*2/(计算结果!B$18+1)</f>
        <v>3858.9111624514226</v>
      </c>
      <c r="F818" s="4">
        <f>F817*(计算结果!B$19-1)/(计算结果!B$19+1)+B818*2/(计算结果!B$19+1)</f>
        <v>3839.3776423425834</v>
      </c>
      <c r="G818" s="11">
        <f t="shared" si="60"/>
        <v>19.533520108839184</v>
      </c>
      <c r="H818" s="11">
        <f>H817*(计算结果!B$20-1)/(计算结果!B$20+1)+G818*2/(计算结果!B$20+1)</f>
        <v>11.96694313619288</v>
      </c>
      <c r="I818" s="11">
        <f t="shared" si="62"/>
        <v>15.133153945292609</v>
      </c>
      <c r="J818" s="20" t="str">
        <f ca="1">IFERROR(IF(计算结果!B$22=1,IF(AND(G818&gt;0,H818&gt;0,G818&gt;H818,OFFSET(G818,-计算结果!B$21,0,1,1)&lt;OFFSET(H818,-计算结果!B$21,0,1,1)),"买",IF(AND(G818&lt;0,H818&lt;0,OFFSET(G818,-计算结果!B$21,0,1,1)&gt;OFFSET(H818,-计算结果!B$21,0,1,1)),"卖",J817)),IF(计算结果!B$22=2,IF(AND(H818&gt;OFFSET(H818,-计算结果!B$21,0,1,1),B818&lt;OFFSET(B818,-计算结果!B$21,0,1,1)),"买",IF(AND(H818&lt;OFFSET(H818,-计算结果!B$21,0,1,1),B818&gt;OFFSET(B818,-计算结果!B$21,0,1,1)),"卖",J817)),IF(计算结果!B$22=3,IF(AND(I818&gt;0,OFFSET(I818,-计算结果!B$21,0,1,1)&lt;0),"买",IF(AND(I818&lt;0,OFFSET(I818,-计算结果!B$21,0,1,1)&gt;0),"卖",J817)),""))),"买")</f>
        <v>买</v>
      </c>
      <c r="K818" s="4" t="str">
        <f t="shared" ca="1" si="64"/>
        <v/>
      </c>
      <c r="L818" s="3">
        <f ca="1">IF(J817="买",B818/B817-1,0)-IF(K818=1,计算结果!B$17,0)</f>
        <v>-5.1928044209735624E-2</v>
      </c>
      <c r="M818" s="2">
        <f t="shared" ca="1" si="63"/>
        <v>2.2875038943728758</v>
      </c>
      <c r="N818" s="3">
        <f ca="1">1-M818/MAX(M$2:M818)</f>
        <v>0.41242201965118708</v>
      </c>
      <c r="P818" s="2"/>
    </row>
    <row r="819" spans="1:16" x14ac:dyDescent="0.15">
      <c r="A819" s="1">
        <v>39589</v>
      </c>
      <c r="B819" s="2">
        <v>3783.05</v>
      </c>
      <c r="C819" s="3">
        <f t="shared" si="61"/>
        <v>1.9464700524412404E-2</v>
      </c>
      <c r="D819" s="3">
        <f>1-B819/MAX(B$2:B819)</f>
        <v>0.35631763424760088</v>
      </c>
      <c r="E819" s="4">
        <f>E818*(计算结果!B$18-1)/(计算结果!B$18+1)+B819*2/(计算结果!B$18+1)</f>
        <v>3847.2402143819731</v>
      </c>
      <c r="F819" s="4">
        <f>F818*(计算结果!B$19-1)/(计算结果!B$19+1)+B819*2/(计算结果!B$19+1)</f>
        <v>3835.2052243912808</v>
      </c>
      <c r="G819" s="11">
        <f t="shared" si="60"/>
        <v>12.034989990692338</v>
      </c>
      <c r="H819" s="11">
        <f>H818*(计算结果!B$20-1)/(计算结果!B$20+1)+G819*2/(计算结果!B$20+1)</f>
        <v>11.980552507092771</v>
      </c>
      <c r="I819" s="11">
        <f t="shared" si="62"/>
        <v>0.10887496719913514</v>
      </c>
      <c r="J819" s="20" t="str">
        <f ca="1">IFERROR(IF(计算结果!B$22=1,IF(AND(G819&gt;0,H819&gt;0,G819&gt;H819,OFFSET(G819,-计算结果!B$21,0,1,1)&lt;OFFSET(H819,-计算结果!B$21,0,1,1)),"买",IF(AND(G819&lt;0,H819&lt;0,OFFSET(G819,-计算结果!B$21,0,1,1)&gt;OFFSET(H819,-计算结果!B$21,0,1,1)),"卖",J818)),IF(计算结果!B$22=2,IF(AND(H819&gt;OFFSET(H819,-计算结果!B$21,0,1,1),B819&lt;OFFSET(B819,-计算结果!B$21,0,1,1)),"买",IF(AND(H819&lt;OFFSET(H819,-计算结果!B$21,0,1,1),B819&gt;OFFSET(B819,-计算结果!B$21,0,1,1)),"卖",J818)),IF(计算结果!B$22=3,IF(AND(I819&gt;0,OFFSET(I819,-计算结果!B$21,0,1,1)&lt;0),"买",IF(AND(I819&lt;0,OFFSET(I819,-计算结果!B$21,0,1,1)&gt;0),"卖",J818)),""))),"买")</f>
        <v>买</v>
      </c>
      <c r="K819" s="4" t="str">
        <f t="shared" ca="1" si="64"/>
        <v/>
      </c>
      <c r="L819" s="3">
        <f ca="1">IF(J818="买",B819/B818-1,0)-IF(K819=1,计算结果!B$17,0)</f>
        <v>1.9464700524412404E-2</v>
      </c>
      <c r="M819" s="2">
        <f t="shared" ca="1" si="63"/>
        <v>2.3320294726252708</v>
      </c>
      <c r="N819" s="3">
        <f ca="1">1-M819/MAX(M$2:M819)</f>
        <v>0.40098499022895839</v>
      </c>
      <c r="P819" s="2"/>
    </row>
    <row r="820" spans="1:16" x14ac:dyDescent="0.15">
      <c r="A820" s="1">
        <v>39590</v>
      </c>
      <c r="B820" s="2">
        <v>3711.44</v>
      </c>
      <c r="C820" s="3">
        <f t="shared" si="61"/>
        <v>-1.8929170907072357E-2</v>
      </c>
      <c r="D820" s="3">
        <f>1-B820/MAX(B$2:B820)</f>
        <v>0.36850200775879671</v>
      </c>
      <c r="E820" s="4">
        <f>E819*(计算结果!B$18-1)/(计算结果!B$18+1)+B820*2/(计算结果!B$18+1)</f>
        <v>3826.3478737078231</v>
      </c>
      <c r="F820" s="4">
        <f>F819*(计算结果!B$19-1)/(计算结果!B$19+1)+B820*2/(计算结果!B$19+1)</f>
        <v>3826.0374299919267</v>
      </c>
      <c r="G820" s="11">
        <f t="shared" si="60"/>
        <v>0.31044371589632647</v>
      </c>
      <c r="H820" s="11">
        <f>H819*(计算结果!B$20-1)/(计算结果!B$20+1)+G820*2/(计算结果!B$20+1)</f>
        <v>9.6465307488534808</v>
      </c>
      <c r="I820" s="11">
        <f t="shared" si="62"/>
        <v>-18.672174065914309</v>
      </c>
      <c r="J820" s="20" t="str">
        <f ca="1">IFERROR(IF(计算结果!B$22=1,IF(AND(G820&gt;0,H820&gt;0,G820&gt;H820,OFFSET(G820,-计算结果!B$21,0,1,1)&lt;OFFSET(H820,-计算结果!B$21,0,1,1)),"买",IF(AND(G820&lt;0,H820&lt;0,OFFSET(G820,-计算结果!B$21,0,1,1)&gt;OFFSET(H820,-计算结果!B$21,0,1,1)),"卖",J819)),IF(计算结果!B$22=2,IF(AND(H820&gt;OFFSET(H820,-计算结果!B$21,0,1,1),B820&lt;OFFSET(B820,-计算结果!B$21,0,1,1)),"买",IF(AND(H820&lt;OFFSET(H820,-计算结果!B$21,0,1,1),B820&gt;OFFSET(B820,-计算结果!B$21,0,1,1)),"卖",J819)),IF(计算结果!B$22=3,IF(AND(I820&gt;0,OFFSET(I820,-计算结果!B$21,0,1,1)&lt;0),"买",IF(AND(I820&lt;0,OFFSET(I820,-计算结果!B$21,0,1,1)&gt;0),"卖",J819)),""))),"买")</f>
        <v>卖</v>
      </c>
      <c r="K820" s="4">
        <f t="shared" ca="1" si="64"/>
        <v>1</v>
      </c>
      <c r="L820" s="3">
        <f ca="1">IF(J819="买",B820/B819-1,0)-IF(K820=1,计算结果!B$17,0)</f>
        <v>-1.8929170907072357E-2</v>
      </c>
      <c r="M820" s="2">
        <f t="shared" ca="1" si="63"/>
        <v>2.2878860881776171</v>
      </c>
      <c r="N820" s="3">
        <f ca="1">1-M820/MAX(M$2:M820)</f>
        <v>0.41232384772481612</v>
      </c>
      <c r="P820" s="2"/>
    </row>
    <row r="821" spans="1:16" x14ac:dyDescent="0.15">
      <c r="A821" s="1">
        <v>39591</v>
      </c>
      <c r="B821" s="2">
        <v>3675.15</v>
      </c>
      <c r="C821" s="3">
        <f t="shared" si="61"/>
        <v>-9.7778759726683262E-3</v>
      </c>
      <c r="D821" s="3">
        <f>1-B821/MAX(B$2:B821)</f>
        <v>0.37467671680392023</v>
      </c>
      <c r="E821" s="4">
        <f>E820*(计算结果!B$18-1)/(计算结果!B$18+1)+B821*2/(计算结果!B$18+1)</f>
        <v>3803.0866623681582</v>
      </c>
      <c r="F821" s="4">
        <f>F820*(计算结果!B$19-1)/(计算结果!B$19+1)+B821*2/(计算结果!B$19+1)</f>
        <v>3814.860583325858</v>
      </c>
      <c r="G821" s="11">
        <f t="shared" si="60"/>
        <v>-11.773920957699829</v>
      </c>
      <c r="H821" s="11">
        <f>H820*(计算结果!B$20-1)/(计算结果!B$20+1)+G821*2/(计算结果!B$20+1)</f>
        <v>5.3624404075428194</v>
      </c>
      <c r="I821" s="11">
        <f t="shared" si="62"/>
        <v>-34.272722730485299</v>
      </c>
      <c r="J821" s="20" t="str">
        <f ca="1">IFERROR(IF(计算结果!B$22=1,IF(AND(G821&gt;0,H821&gt;0,G821&gt;H821,OFFSET(G821,-计算结果!B$21,0,1,1)&lt;OFFSET(H821,-计算结果!B$21,0,1,1)),"买",IF(AND(G821&lt;0,H821&lt;0,OFFSET(G821,-计算结果!B$21,0,1,1)&gt;OFFSET(H821,-计算结果!B$21,0,1,1)),"卖",J820)),IF(计算结果!B$22=2,IF(AND(H821&gt;OFFSET(H821,-计算结果!B$21,0,1,1),B821&lt;OFFSET(B821,-计算结果!B$21,0,1,1)),"买",IF(AND(H821&lt;OFFSET(H821,-计算结果!B$21,0,1,1),B821&gt;OFFSET(B821,-计算结果!B$21,0,1,1)),"卖",J820)),IF(计算结果!B$22=3,IF(AND(I821&gt;0,OFFSET(I821,-计算结果!B$21,0,1,1)&lt;0),"买",IF(AND(I821&lt;0,OFFSET(I821,-计算结果!B$21,0,1,1)&gt;0),"卖",J820)),""))),"买")</f>
        <v>卖</v>
      </c>
      <c r="K821" s="4" t="str">
        <f t="shared" ca="1" si="64"/>
        <v/>
      </c>
      <c r="L821" s="3">
        <f ca="1">IF(J820="买",B821/B820-1,0)-IF(K821=1,计算结果!B$17,0)</f>
        <v>0</v>
      </c>
      <c r="M821" s="2">
        <f t="shared" ca="1" si="63"/>
        <v>2.2878860881776171</v>
      </c>
      <c r="N821" s="3">
        <f ca="1">1-M821/MAX(M$2:M821)</f>
        <v>0.41232384772481612</v>
      </c>
      <c r="P821" s="2"/>
    </row>
    <row r="822" spans="1:16" x14ac:dyDescent="0.15">
      <c r="A822" s="1">
        <v>39594</v>
      </c>
      <c r="B822" s="2">
        <v>3559.22</v>
      </c>
      <c r="C822" s="3">
        <f t="shared" si="61"/>
        <v>-3.1544290709222822E-2</v>
      </c>
      <c r="D822" s="3">
        <f>1-B822/MAX(B$2:B822)</f>
        <v>0.39440209623630307</v>
      </c>
      <c r="E822" s="4">
        <f>E821*(计算结果!B$18-1)/(计算结果!B$18+1)+B822*2/(计算结果!B$18+1)</f>
        <v>3765.5687143115188</v>
      </c>
      <c r="F822" s="4">
        <f>F821*(计算结果!B$19-1)/(计算结果!B$19+1)+B822*2/(计算结果!B$19+1)</f>
        <v>3795.9242438202386</v>
      </c>
      <c r="G822" s="11">
        <f t="shared" si="60"/>
        <v>-30.355529508719883</v>
      </c>
      <c r="H822" s="11">
        <f>H821*(计算结果!B$20-1)/(计算结果!B$20+1)+G822*2/(计算结果!B$20+1)</f>
        <v>-1.7811535757097214</v>
      </c>
      <c r="I822" s="11">
        <f t="shared" si="62"/>
        <v>-57.148751866020319</v>
      </c>
      <c r="J822" s="20" t="str">
        <f ca="1">IFERROR(IF(计算结果!B$22=1,IF(AND(G822&gt;0,H822&gt;0,G822&gt;H822,OFFSET(G822,-计算结果!B$21,0,1,1)&lt;OFFSET(H822,-计算结果!B$21,0,1,1)),"买",IF(AND(G822&lt;0,H822&lt;0,OFFSET(G822,-计算结果!B$21,0,1,1)&gt;OFFSET(H822,-计算结果!B$21,0,1,1)),"卖",J821)),IF(计算结果!B$22=2,IF(AND(H822&gt;OFFSET(H822,-计算结果!B$21,0,1,1),B822&lt;OFFSET(B822,-计算结果!B$21,0,1,1)),"买",IF(AND(H822&lt;OFFSET(H822,-计算结果!B$21,0,1,1),B822&gt;OFFSET(B822,-计算结果!B$21,0,1,1)),"卖",J821)),IF(计算结果!B$22=3,IF(AND(I822&gt;0,OFFSET(I822,-计算结果!B$21,0,1,1)&lt;0),"买",IF(AND(I822&lt;0,OFFSET(I822,-计算结果!B$21,0,1,1)&gt;0),"卖",J821)),""))),"买")</f>
        <v>卖</v>
      </c>
      <c r="K822" s="4" t="str">
        <f t="shared" ca="1" si="64"/>
        <v/>
      </c>
      <c r="L822" s="3">
        <f ca="1">IF(J821="买",B822/B821-1,0)-IF(K822=1,计算结果!B$17,0)</f>
        <v>0</v>
      </c>
      <c r="M822" s="2">
        <f t="shared" ca="1" si="63"/>
        <v>2.2878860881776171</v>
      </c>
      <c r="N822" s="3">
        <f ca="1">1-M822/MAX(M$2:M822)</f>
        <v>0.41232384772481612</v>
      </c>
      <c r="P822" s="2"/>
    </row>
    <row r="823" spans="1:16" x14ac:dyDescent="0.15">
      <c r="A823" s="1">
        <v>39595</v>
      </c>
      <c r="B823" s="2">
        <v>3576.2</v>
      </c>
      <c r="C823" s="3">
        <f t="shared" si="61"/>
        <v>4.7707081888728187E-3</v>
      </c>
      <c r="D823" s="3">
        <f>1-B823/MAX(B$2:B823)</f>
        <v>0.39151296535765334</v>
      </c>
      <c r="E823" s="4">
        <f>E822*(计算结果!B$18-1)/(计算结果!B$18+1)+B823*2/(计算结果!B$18+1)</f>
        <v>3736.4350659559009</v>
      </c>
      <c r="F823" s="4">
        <f>F822*(计算结果!B$19-1)/(计算结果!B$19+1)+B823*2/(计算结果!B$19+1)</f>
        <v>3779.6483739076284</v>
      </c>
      <c r="G823" s="11">
        <f t="shared" si="60"/>
        <v>-43.213307951727529</v>
      </c>
      <c r="H823" s="11">
        <f>H822*(计算结果!B$20-1)/(计算结果!B$20+1)+G823*2/(计算结果!B$20+1)</f>
        <v>-10.067584450913284</v>
      </c>
      <c r="I823" s="11">
        <f t="shared" si="62"/>
        <v>-66.291447001628484</v>
      </c>
      <c r="J823" s="20" t="str">
        <f ca="1">IFERROR(IF(计算结果!B$22=1,IF(AND(G823&gt;0,H823&gt;0,G823&gt;H823,OFFSET(G823,-计算结果!B$21,0,1,1)&lt;OFFSET(H823,-计算结果!B$21,0,1,1)),"买",IF(AND(G823&lt;0,H823&lt;0,OFFSET(G823,-计算结果!B$21,0,1,1)&gt;OFFSET(H823,-计算结果!B$21,0,1,1)),"卖",J822)),IF(计算结果!B$22=2,IF(AND(H823&gt;OFFSET(H823,-计算结果!B$21,0,1,1),B823&lt;OFFSET(B823,-计算结果!B$21,0,1,1)),"买",IF(AND(H823&lt;OFFSET(H823,-计算结果!B$21,0,1,1),B823&gt;OFFSET(B823,-计算结果!B$21,0,1,1)),"卖",J822)),IF(计算结果!B$22=3,IF(AND(I823&gt;0,OFFSET(I823,-计算结果!B$21,0,1,1)&lt;0),"买",IF(AND(I823&lt;0,OFFSET(I823,-计算结果!B$21,0,1,1)&gt;0),"卖",J822)),""))),"买")</f>
        <v>卖</v>
      </c>
      <c r="K823" s="4" t="str">
        <f t="shared" ca="1" si="64"/>
        <v/>
      </c>
      <c r="L823" s="3">
        <f ca="1">IF(J822="买",B823/B822-1,0)-IF(K823=1,计算结果!B$17,0)</f>
        <v>0</v>
      </c>
      <c r="M823" s="2">
        <f t="shared" ca="1" si="63"/>
        <v>2.2878860881776171</v>
      </c>
      <c r="N823" s="3">
        <f ca="1">1-M823/MAX(M$2:M823)</f>
        <v>0.41232384772481612</v>
      </c>
      <c r="P823" s="2"/>
    </row>
    <row r="824" spans="1:16" x14ac:dyDescent="0.15">
      <c r="A824" s="1">
        <v>39596</v>
      </c>
      <c r="B824" s="2">
        <v>3676.23</v>
      </c>
      <c r="C824" s="3">
        <f t="shared" si="61"/>
        <v>2.7971030702980793E-2</v>
      </c>
      <c r="D824" s="3">
        <f>1-B824/MAX(B$2:B824)</f>
        <v>0.37449295582930642</v>
      </c>
      <c r="E824" s="4">
        <f>E823*(计算结果!B$18-1)/(计算结果!B$18+1)+B824*2/(计算结果!B$18+1)</f>
        <v>3727.1727481165312</v>
      </c>
      <c r="F824" s="4">
        <f>F823*(计算结果!B$19-1)/(计算结果!B$19+1)+B824*2/(计算结果!B$19+1)</f>
        <v>3771.9877536181748</v>
      </c>
      <c r="G824" s="11">
        <f t="shared" si="60"/>
        <v>-44.815005501643554</v>
      </c>
      <c r="H824" s="11">
        <f>H823*(计算结果!B$20-1)/(计算结果!B$20+1)+G824*2/(计算结果!B$20+1)</f>
        <v>-17.017068661059337</v>
      </c>
      <c r="I824" s="11">
        <f t="shared" si="62"/>
        <v>-55.595873681168435</v>
      </c>
      <c r="J824" s="20" t="str">
        <f ca="1">IFERROR(IF(计算结果!B$22=1,IF(AND(G824&gt;0,H824&gt;0,G824&gt;H824,OFFSET(G824,-计算结果!B$21,0,1,1)&lt;OFFSET(H824,-计算结果!B$21,0,1,1)),"买",IF(AND(G824&lt;0,H824&lt;0,OFFSET(G824,-计算结果!B$21,0,1,1)&gt;OFFSET(H824,-计算结果!B$21,0,1,1)),"卖",J823)),IF(计算结果!B$22=2,IF(AND(H824&gt;OFFSET(H824,-计算结果!B$21,0,1,1),B824&lt;OFFSET(B824,-计算结果!B$21,0,1,1)),"买",IF(AND(H824&lt;OFFSET(H824,-计算结果!B$21,0,1,1),B824&gt;OFFSET(B824,-计算结果!B$21,0,1,1)),"卖",J823)),IF(计算结果!B$22=3,IF(AND(I824&gt;0,OFFSET(I824,-计算结果!B$21,0,1,1)&lt;0),"买",IF(AND(I824&lt;0,OFFSET(I824,-计算结果!B$21,0,1,1)&gt;0),"卖",J823)),""))),"买")</f>
        <v>卖</v>
      </c>
      <c r="K824" s="4" t="str">
        <f t="shared" ca="1" si="64"/>
        <v/>
      </c>
      <c r="L824" s="3">
        <f ca="1">IF(J823="买",B824/B823-1,0)-IF(K824=1,计算结果!B$17,0)</f>
        <v>0</v>
      </c>
      <c r="M824" s="2">
        <f t="shared" ca="1" si="63"/>
        <v>2.2878860881776171</v>
      </c>
      <c r="N824" s="3">
        <f ca="1">1-M824/MAX(M$2:M824)</f>
        <v>0.41232384772481612</v>
      </c>
      <c r="P824" s="2"/>
    </row>
    <row r="825" spans="1:16" x14ac:dyDescent="0.15">
      <c r="A825" s="1">
        <v>39597</v>
      </c>
      <c r="B825" s="2">
        <v>3580.87</v>
      </c>
      <c r="C825" s="3">
        <f t="shared" si="61"/>
        <v>-2.5939617488568434E-2</v>
      </c>
      <c r="D825" s="3">
        <f>1-B825/MAX(B$2:B825)</f>
        <v>0.39071836929149939</v>
      </c>
      <c r="E825" s="4">
        <f>E824*(计算结果!B$18-1)/(计算结果!B$18+1)+B825*2/(计算结果!B$18+1)</f>
        <v>3704.6646330216799</v>
      </c>
      <c r="F825" s="4">
        <f>F824*(计算结果!B$19-1)/(计算结果!B$19+1)+B825*2/(计算结果!B$19+1)</f>
        <v>3757.8308829797916</v>
      </c>
      <c r="G825" s="11">
        <f t="shared" si="60"/>
        <v>-53.166249958111621</v>
      </c>
      <c r="H825" s="11">
        <f>H824*(计算结果!B$20-1)/(计算结果!B$20+1)+G825*2/(计算结果!B$20+1)</f>
        <v>-24.246904920469795</v>
      </c>
      <c r="I825" s="11">
        <f t="shared" si="62"/>
        <v>-57.838690075283651</v>
      </c>
      <c r="J825" s="20" t="str">
        <f ca="1">IFERROR(IF(计算结果!B$22=1,IF(AND(G825&gt;0,H825&gt;0,G825&gt;H825,OFFSET(G825,-计算结果!B$21,0,1,1)&lt;OFFSET(H825,-计算结果!B$21,0,1,1)),"买",IF(AND(G825&lt;0,H825&lt;0,OFFSET(G825,-计算结果!B$21,0,1,1)&gt;OFFSET(H825,-计算结果!B$21,0,1,1)),"卖",J824)),IF(计算结果!B$22=2,IF(AND(H825&gt;OFFSET(H825,-计算结果!B$21,0,1,1),B825&lt;OFFSET(B825,-计算结果!B$21,0,1,1)),"买",IF(AND(H825&lt;OFFSET(H825,-计算结果!B$21,0,1,1),B825&gt;OFFSET(B825,-计算结果!B$21,0,1,1)),"卖",J824)),IF(计算结果!B$22=3,IF(AND(I825&gt;0,OFFSET(I825,-计算结果!B$21,0,1,1)&lt;0),"买",IF(AND(I825&lt;0,OFFSET(I825,-计算结果!B$21,0,1,1)&gt;0),"卖",J824)),""))),"买")</f>
        <v>卖</v>
      </c>
      <c r="K825" s="4" t="str">
        <f t="shared" ca="1" si="64"/>
        <v/>
      </c>
      <c r="L825" s="3">
        <f ca="1">IF(J824="买",B825/B824-1,0)-IF(K825=1,计算结果!B$17,0)</f>
        <v>0</v>
      </c>
      <c r="M825" s="2">
        <f t="shared" ca="1" si="63"/>
        <v>2.2878860881776171</v>
      </c>
      <c r="N825" s="3">
        <f ca="1">1-M825/MAX(M$2:M825)</f>
        <v>0.41232384772481612</v>
      </c>
      <c r="P825" s="2"/>
    </row>
    <row r="826" spans="1:16" x14ac:dyDescent="0.15">
      <c r="A826" s="1">
        <v>39598</v>
      </c>
      <c r="B826" s="2">
        <v>3611.33</v>
      </c>
      <c r="C826" s="3">
        <f t="shared" si="61"/>
        <v>8.5063127117153137E-3</v>
      </c>
      <c r="D826" s="3">
        <f>1-B826/MAX(B$2:B826)</f>
        <v>0.385535629211189</v>
      </c>
      <c r="E826" s="4">
        <f>E825*(计算结果!B$18-1)/(计算结果!B$18+1)+B826*2/(计算结果!B$18+1)</f>
        <v>3690.3054587106521</v>
      </c>
      <c r="F826" s="4">
        <f>F825*(计算结果!B$19-1)/(计算结果!B$19+1)+B826*2/(计算结果!B$19+1)</f>
        <v>3746.9789657220294</v>
      </c>
      <c r="G826" s="11">
        <f t="shared" si="60"/>
        <v>-56.673507011377296</v>
      </c>
      <c r="H826" s="11">
        <f>H825*(计算结果!B$20-1)/(计算结果!B$20+1)+G826*2/(计算结果!B$20+1)</f>
        <v>-30.732225338651297</v>
      </c>
      <c r="I826" s="11">
        <f t="shared" si="62"/>
        <v>-51.882563345451999</v>
      </c>
      <c r="J826" s="20" t="str">
        <f ca="1">IFERROR(IF(计算结果!B$22=1,IF(AND(G826&gt;0,H826&gt;0,G826&gt;H826,OFFSET(G826,-计算结果!B$21,0,1,1)&lt;OFFSET(H826,-计算结果!B$21,0,1,1)),"买",IF(AND(G826&lt;0,H826&lt;0,OFFSET(G826,-计算结果!B$21,0,1,1)&gt;OFFSET(H826,-计算结果!B$21,0,1,1)),"卖",J825)),IF(计算结果!B$22=2,IF(AND(H826&gt;OFFSET(H826,-计算结果!B$21,0,1,1),B826&lt;OFFSET(B826,-计算结果!B$21,0,1,1)),"买",IF(AND(H826&lt;OFFSET(H826,-计算结果!B$21,0,1,1),B826&gt;OFFSET(B826,-计算结果!B$21,0,1,1)),"卖",J825)),IF(计算结果!B$22=3,IF(AND(I826&gt;0,OFFSET(I826,-计算结果!B$21,0,1,1)&lt;0),"买",IF(AND(I826&lt;0,OFFSET(I826,-计算结果!B$21,0,1,1)&gt;0),"卖",J825)),""))),"买")</f>
        <v>卖</v>
      </c>
      <c r="K826" s="4" t="str">
        <f t="shared" ca="1" si="64"/>
        <v/>
      </c>
      <c r="L826" s="3">
        <f ca="1">IF(J825="买",B826/B825-1,0)-IF(K826=1,计算结果!B$17,0)</f>
        <v>0</v>
      </c>
      <c r="M826" s="2">
        <f t="shared" ca="1" si="63"/>
        <v>2.2878860881776171</v>
      </c>
      <c r="N826" s="3">
        <f ca="1">1-M826/MAX(M$2:M826)</f>
        <v>0.41232384772481612</v>
      </c>
      <c r="P826" s="2"/>
    </row>
    <row r="827" spans="1:16" x14ac:dyDescent="0.15">
      <c r="A827" s="1">
        <v>39601</v>
      </c>
      <c r="B827" s="2">
        <v>3625.83</v>
      </c>
      <c r="C827" s="3">
        <f t="shared" si="61"/>
        <v>4.0151412360542871E-3</v>
      </c>
      <c r="D827" s="3">
        <f>1-B827/MAX(B$2:B827)</f>
        <v>0.38306846797794869</v>
      </c>
      <c r="E827" s="4">
        <f>E826*(计算结果!B$18-1)/(计算结果!B$18+1)+B827*2/(计算结果!B$18+1)</f>
        <v>3680.3861573705517</v>
      </c>
      <c r="F827" s="4">
        <f>F826*(计算结果!B$19-1)/(计算结果!B$19+1)+B827*2/(计算结果!B$19+1)</f>
        <v>3738.0049682611384</v>
      </c>
      <c r="G827" s="11">
        <f t="shared" si="60"/>
        <v>-57.618810890586701</v>
      </c>
      <c r="H827" s="11">
        <f>H826*(计算结果!B$20-1)/(计算结果!B$20+1)+G827*2/(计算结果!B$20+1)</f>
        <v>-36.109542449038379</v>
      </c>
      <c r="I827" s="11">
        <f t="shared" si="62"/>
        <v>-43.018536883096644</v>
      </c>
      <c r="J827" s="20" t="str">
        <f ca="1">IFERROR(IF(计算结果!B$22=1,IF(AND(G827&gt;0,H827&gt;0,G827&gt;H827,OFFSET(G827,-计算结果!B$21,0,1,1)&lt;OFFSET(H827,-计算结果!B$21,0,1,1)),"买",IF(AND(G827&lt;0,H827&lt;0,OFFSET(G827,-计算结果!B$21,0,1,1)&gt;OFFSET(H827,-计算结果!B$21,0,1,1)),"卖",J826)),IF(计算结果!B$22=2,IF(AND(H827&gt;OFFSET(H827,-计算结果!B$21,0,1,1),B827&lt;OFFSET(B827,-计算结果!B$21,0,1,1)),"买",IF(AND(H827&lt;OFFSET(H827,-计算结果!B$21,0,1,1),B827&gt;OFFSET(B827,-计算结果!B$21,0,1,1)),"卖",J826)),IF(计算结果!B$22=3,IF(AND(I827&gt;0,OFFSET(I827,-计算结果!B$21,0,1,1)&lt;0),"买",IF(AND(I827&lt;0,OFFSET(I827,-计算结果!B$21,0,1,1)&gt;0),"卖",J826)),""))),"买")</f>
        <v>卖</v>
      </c>
      <c r="K827" s="4" t="str">
        <f t="shared" ca="1" si="64"/>
        <v/>
      </c>
      <c r="L827" s="3">
        <f ca="1">IF(J826="买",B827/B826-1,0)-IF(K827=1,计算结果!B$17,0)</f>
        <v>0</v>
      </c>
      <c r="M827" s="2">
        <f t="shared" ca="1" si="63"/>
        <v>2.2878860881776171</v>
      </c>
      <c r="N827" s="3">
        <f ca="1">1-M827/MAX(M$2:M827)</f>
        <v>0.41232384772481612</v>
      </c>
      <c r="P827" s="2"/>
    </row>
    <row r="828" spans="1:16" x14ac:dyDescent="0.15">
      <c r="A828" s="1">
        <v>39602</v>
      </c>
      <c r="B828" s="2">
        <v>3614.11</v>
      </c>
      <c r="C828" s="3">
        <f t="shared" si="61"/>
        <v>-3.232363348529832E-3</v>
      </c>
      <c r="D828" s="3">
        <f>1-B828/MAX(B$2:B828)</f>
        <v>0.38506261485060911</v>
      </c>
      <c r="E828" s="4">
        <f>E827*(计算结果!B$18-1)/(计算结果!B$18+1)+B828*2/(计算结果!B$18+1)</f>
        <v>3670.1898254673897</v>
      </c>
      <c r="F828" s="4">
        <f>F827*(计算结果!B$19-1)/(计算结果!B$19+1)+B828*2/(计算结果!B$19+1)</f>
        <v>3728.827563204758</v>
      </c>
      <c r="G828" s="11">
        <f t="shared" si="60"/>
        <v>-58.637737737368298</v>
      </c>
      <c r="H828" s="11">
        <f>H827*(计算结果!B$20-1)/(计算结果!B$20+1)+G828*2/(计算结果!B$20+1)</f>
        <v>-40.61518150670436</v>
      </c>
      <c r="I828" s="11">
        <f t="shared" si="62"/>
        <v>-36.045112461327875</v>
      </c>
      <c r="J828" s="20" t="str">
        <f ca="1">IFERROR(IF(计算结果!B$22=1,IF(AND(G828&gt;0,H828&gt;0,G828&gt;H828,OFFSET(G828,-计算结果!B$21,0,1,1)&lt;OFFSET(H828,-计算结果!B$21,0,1,1)),"买",IF(AND(G828&lt;0,H828&lt;0,OFFSET(G828,-计算结果!B$21,0,1,1)&gt;OFFSET(H828,-计算结果!B$21,0,1,1)),"卖",J827)),IF(计算结果!B$22=2,IF(AND(H828&gt;OFFSET(H828,-计算结果!B$21,0,1,1),B828&lt;OFFSET(B828,-计算结果!B$21,0,1,1)),"买",IF(AND(H828&lt;OFFSET(H828,-计算结果!B$21,0,1,1),B828&gt;OFFSET(B828,-计算结果!B$21,0,1,1)),"卖",J827)),IF(计算结果!B$22=3,IF(AND(I828&gt;0,OFFSET(I828,-计算结果!B$21,0,1,1)&lt;0),"买",IF(AND(I828&lt;0,OFFSET(I828,-计算结果!B$21,0,1,1)&gt;0),"卖",J827)),""))),"买")</f>
        <v>卖</v>
      </c>
      <c r="K828" s="4" t="str">
        <f t="shared" ca="1" si="64"/>
        <v/>
      </c>
      <c r="L828" s="3">
        <f ca="1">IF(J827="买",B828/B827-1,0)-IF(K828=1,计算结果!B$17,0)</f>
        <v>0</v>
      </c>
      <c r="M828" s="2">
        <f t="shared" ca="1" si="63"/>
        <v>2.2878860881776171</v>
      </c>
      <c r="N828" s="3">
        <f ca="1">1-M828/MAX(M$2:M828)</f>
        <v>0.41232384772481612</v>
      </c>
      <c r="P828" s="2"/>
    </row>
    <row r="829" spans="1:16" x14ac:dyDescent="0.15">
      <c r="A829" s="1">
        <v>39603</v>
      </c>
      <c r="B829" s="2">
        <v>3546.92</v>
      </c>
      <c r="C829" s="3">
        <f t="shared" si="61"/>
        <v>-1.8591022409389923E-2</v>
      </c>
      <c r="D829" s="3">
        <f>1-B829/MAX(B$2:B829)</f>
        <v>0.39649492955829302</v>
      </c>
      <c r="E829" s="4">
        <f>E828*(计算结果!B$18-1)/(计算结果!B$18+1)+B829*2/(计算结果!B$18+1)</f>
        <v>3651.2252369339449</v>
      </c>
      <c r="F829" s="4">
        <f>F828*(计算结果!B$19-1)/(计算结果!B$19+1)+B829*2/(计算结果!B$19+1)</f>
        <v>3715.3529288932941</v>
      </c>
      <c r="G829" s="11">
        <f t="shared" si="60"/>
        <v>-64.127691959349249</v>
      </c>
      <c r="H829" s="11">
        <f>H828*(计算结果!B$20-1)/(计算结果!B$20+1)+G829*2/(计算结果!B$20+1)</f>
        <v>-45.317683597233334</v>
      </c>
      <c r="I829" s="11">
        <f t="shared" si="62"/>
        <v>-37.620016724231832</v>
      </c>
      <c r="J829" s="20" t="str">
        <f ca="1">IFERROR(IF(计算结果!B$22=1,IF(AND(G829&gt;0,H829&gt;0,G829&gt;H829,OFFSET(G829,-计算结果!B$21,0,1,1)&lt;OFFSET(H829,-计算结果!B$21,0,1,1)),"买",IF(AND(G829&lt;0,H829&lt;0,OFFSET(G829,-计算结果!B$21,0,1,1)&gt;OFFSET(H829,-计算结果!B$21,0,1,1)),"卖",J828)),IF(计算结果!B$22=2,IF(AND(H829&gt;OFFSET(H829,-计算结果!B$21,0,1,1),B829&lt;OFFSET(B829,-计算结果!B$21,0,1,1)),"买",IF(AND(H829&lt;OFFSET(H829,-计算结果!B$21,0,1,1),B829&gt;OFFSET(B829,-计算结果!B$21,0,1,1)),"卖",J828)),IF(计算结果!B$22=3,IF(AND(I829&gt;0,OFFSET(I829,-计算结果!B$21,0,1,1)&lt;0),"买",IF(AND(I829&lt;0,OFFSET(I829,-计算结果!B$21,0,1,1)&gt;0),"卖",J828)),""))),"买")</f>
        <v>卖</v>
      </c>
      <c r="K829" s="4" t="str">
        <f t="shared" ca="1" si="64"/>
        <v/>
      </c>
      <c r="L829" s="3">
        <f ca="1">IF(J828="买",B829/B828-1,0)-IF(K829=1,计算结果!B$17,0)</f>
        <v>0</v>
      </c>
      <c r="M829" s="2">
        <f t="shared" ca="1" si="63"/>
        <v>2.2878860881776171</v>
      </c>
      <c r="N829" s="3">
        <f ca="1">1-M829/MAX(M$2:M829)</f>
        <v>0.41232384772481612</v>
      </c>
      <c r="P829" s="2"/>
    </row>
    <row r="830" spans="1:16" x14ac:dyDescent="0.15">
      <c r="A830" s="1">
        <v>39604</v>
      </c>
      <c r="B830" s="2">
        <v>3512.14</v>
      </c>
      <c r="C830" s="3">
        <f t="shared" si="61"/>
        <v>-9.8056905709743569E-3</v>
      </c>
      <c r="D830" s="3">
        <f>1-B830/MAX(B$2:B830)</f>
        <v>0.40241271353705843</v>
      </c>
      <c r="E830" s="4">
        <f>E829*(计算结果!B$18-1)/(计算结果!B$18+1)+B830*2/(计算结果!B$18+1)</f>
        <v>3629.8275081748766</v>
      </c>
      <c r="F830" s="4">
        <f>F829*(计算结果!B$19-1)/(计算结果!B$19+1)+B830*2/(计算结果!B$19+1)</f>
        <v>3700.300119345643</v>
      </c>
      <c r="G830" s="11">
        <f t="shared" si="60"/>
        <v>-70.472611170766413</v>
      </c>
      <c r="H830" s="11">
        <f>H829*(计算结果!B$20-1)/(计算结果!B$20+1)+G830*2/(计算结果!B$20+1)</f>
        <v>-50.348669111939948</v>
      </c>
      <c r="I830" s="11">
        <f t="shared" si="62"/>
        <v>-40.24788411765293</v>
      </c>
      <c r="J830" s="20" t="str">
        <f ca="1">IFERROR(IF(计算结果!B$22=1,IF(AND(G830&gt;0,H830&gt;0,G830&gt;H830,OFFSET(G830,-计算结果!B$21,0,1,1)&lt;OFFSET(H830,-计算结果!B$21,0,1,1)),"买",IF(AND(G830&lt;0,H830&lt;0,OFFSET(G830,-计算结果!B$21,0,1,1)&gt;OFFSET(H830,-计算结果!B$21,0,1,1)),"卖",J829)),IF(计算结果!B$22=2,IF(AND(H830&gt;OFFSET(H830,-计算结果!B$21,0,1,1),B830&lt;OFFSET(B830,-计算结果!B$21,0,1,1)),"买",IF(AND(H830&lt;OFFSET(H830,-计算结果!B$21,0,1,1),B830&gt;OFFSET(B830,-计算结果!B$21,0,1,1)),"卖",J829)),IF(计算结果!B$22=3,IF(AND(I830&gt;0,OFFSET(I830,-计算结果!B$21,0,1,1)&lt;0),"买",IF(AND(I830&lt;0,OFFSET(I830,-计算结果!B$21,0,1,1)&gt;0),"卖",J829)),""))),"买")</f>
        <v>卖</v>
      </c>
      <c r="K830" s="4" t="str">
        <f t="shared" ca="1" si="64"/>
        <v/>
      </c>
      <c r="L830" s="3">
        <f ca="1">IF(J829="买",B830/B829-1,0)-IF(K830=1,计算结果!B$17,0)</f>
        <v>0</v>
      </c>
      <c r="M830" s="2">
        <f t="shared" ca="1" si="63"/>
        <v>2.2878860881776171</v>
      </c>
      <c r="N830" s="3">
        <f ca="1">1-M830/MAX(M$2:M830)</f>
        <v>0.41232384772481612</v>
      </c>
      <c r="P830" s="2"/>
    </row>
    <row r="831" spans="1:16" x14ac:dyDescent="0.15">
      <c r="A831" s="1">
        <v>39605</v>
      </c>
      <c r="B831" s="2">
        <v>3489.5</v>
      </c>
      <c r="C831" s="3">
        <f t="shared" si="61"/>
        <v>-6.4462122808316424E-3</v>
      </c>
      <c r="D831" s="3">
        <f>1-B831/MAX(B$2:B831)</f>
        <v>0.40626488804192473</v>
      </c>
      <c r="E831" s="4">
        <f>E830*(计算结果!B$18-1)/(计算结果!B$18+1)+B831*2/(计算结果!B$18+1)</f>
        <v>3608.2386607633571</v>
      </c>
      <c r="F831" s="4">
        <f>F830*(计算结果!B$19-1)/(计算结果!B$19+1)+B831*2/(计算结果!B$19+1)</f>
        <v>3684.6852956904099</v>
      </c>
      <c r="G831" s="11">
        <f t="shared" si="60"/>
        <v>-76.446634927052855</v>
      </c>
      <c r="H831" s="11">
        <f>H830*(计算结果!B$20-1)/(计算结果!B$20+1)+G831*2/(计算结果!B$20+1)</f>
        <v>-55.568262274962535</v>
      </c>
      <c r="I831" s="11">
        <f t="shared" si="62"/>
        <v>-41.75674530418064</v>
      </c>
      <c r="J831" s="20" t="str">
        <f ca="1">IFERROR(IF(计算结果!B$22=1,IF(AND(G831&gt;0,H831&gt;0,G831&gt;H831,OFFSET(G831,-计算结果!B$21,0,1,1)&lt;OFFSET(H831,-计算结果!B$21,0,1,1)),"买",IF(AND(G831&lt;0,H831&lt;0,OFFSET(G831,-计算结果!B$21,0,1,1)&gt;OFFSET(H831,-计算结果!B$21,0,1,1)),"卖",J830)),IF(计算结果!B$22=2,IF(AND(H831&gt;OFFSET(H831,-计算结果!B$21,0,1,1),B831&lt;OFFSET(B831,-计算结果!B$21,0,1,1)),"买",IF(AND(H831&lt;OFFSET(H831,-计算结果!B$21,0,1,1),B831&gt;OFFSET(B831,-计算结果!B$21,0,1,1)),"卖",J830)),IF(计算结果!B$22=3,IF(AND(I831&gt;0,OFFSET(I831,-计算结果!B$21,0,1,1)&lt;0),"买",IF(AND(I831&lt;0,OFFSET(I831,-计算结果!B$21,0,1,1)&gt;0),"卖",J830)),""))),"买")</f>
        <v>卖</v>
      </c>
      <c r="K831" s="4" t="str">
        <f t="shared" ca="1" si="64"/>
        <v/>
      </c>
      <c r="L831" s="3">
        <f ca="1">IF(J830="买",B831/B830-1,0)-IF(K831=1,计算结果!B$17,0)</f>
        <v>0</v>
      </c>
      <c r="M831" s="2">
        <f t="shared" ca="1" si="63"/>
        <v>2.2878860881776171</v>
      </c>
      <c r="N831" s="3">
        <f ca="1">1-M831/MAX(M$2:M831)</f>
        <v>0.41232384772481612</v>
      </c>
      <c r="P831" s="2"/>
    </row>
    <row r="832" spans="1:16" x14ac:dyDescent="0.15">
      <c r="A832" s="1">
        <v>39609</v>
      </c>
      <c r="B832" s="2">
        <v>3206.56</v>
      </c>
      <c r="C832" s="3">
        <f t="shared" si="61"/>
        <v>-8.1083249749247743E-2</v>
      </c>
      <c r="D832" s="3">
        <f>1-B832/MAX(B$2:B832)</f>
        <v>0.45440686040971889</v>
      </c>
      <c r="E832" s="4">
        <f>E831*(计算结果!B$18-1)/(计算结果!B$18+1)+B832*2/(计算结果!B$18+1)</f>
        <v>3546.4419437228407</v>
      </c>
      <c r="F832" s="4">
        <f>F831*(计算结果!B$19-1)/(计算结果!B$19+1)+B832*2/(计算结果!B$19+1)</f>
        <v>3649.2686071207499</v>
      </c>
      <c r="G832" s="11">
        <f t="shared" si="60"/>
        <v>-102.82666339790921</v>
      </c>
      <c r="H832" s="11">
        <f>H831*(计算结果!B$20-1)/(计算结果!B$20+1)+G832*2/(计算结果!B$20+1)</f>
        <v>-65.019942499551874</v>
      </c>
      <c r="I832" s="11">
        <f t="shared" si="62"/>
        <v>-75.613441796714682</v>
      </c>
      <c r="J832" s="20" t="str">
        <f ca="1">IFERROR(IF(计算结果!B$22=1,IF(AND(G832&gt;0,H832&gt;0,G832&gt;H832,OFFSET(G832,-计算结果!B$21,0,1,1)&lt;OFFSET(H832,-计算结果!B$21,0,1,1)),"买",IF(AND(G832&lt;0,H832&lt;0,OFFSET(G832,-计算结果!B$21,0,1,1)&gt;OFFSET(H832,-计算结果!B$21,0,1,1)),"卖",J831)),IF(计算结果!B$22=2,IF(AND(H832&gt;OFFSET(H832,-计算结果!B$21,0,1,1),B832&lt;OFFSET(B832,-计算结果!B$21,0,1,1)),"买",IF(AND(H832&lt;OFFSET(H832,-计算结果!B$21,0,1,1),B832&gt;OFFSET(B832,-计算结果!B$21,0,1,1)),"卖",J831)),IF(计算结果!B$22=3,IF(AND(I832&gt;0,OFFSET(I832,-计算结果!B$21,0,1,1)&lt;0),"买",IF(AND(I832&lt;0,OFFSET(I832,-计算结果!B$21,0,1,1)&gt;0),"卖",J831)),""))),"买")</f>
        <v>卖</v>
      </c>
      <c r="K832" s="4" t="str">
        <f t="shared" ca="1" si="64"/>
        <v/>
      </c>
      <c r="L832" s="3">
        <f ca="1">IF(J831="买",B832/B831-1,0)-IF(K832=1,计算结果!B$17,0)</f>
        <v>0</v>
      </c>
      <c r="M832" s="2">
        <f t="shared" ca="1" si="63"/>
        <v>2.2878860881776171</v>
      </c>
      <c r="N832" s="3">
        <f ca="1">1-M832/MAX(M$2:M832)</f>
        <v>0.41232384772481612</v>
      </c>
      <c r="P832" s="2"/>
    </row>
    <row r="833" spans="1:16" x14ac:dyDescent="0.15">
      <c r="A833" s="1">
        <v>39610</v>
      </c>
      <c r="B833" s="2">
        <v>3140.3</v>
      </c>
      <c r="C833" s="3">
        <f t="shared" si="61"/>
        <v>-2.0663889027493609E-2</v>
      </c>
      <c r="D833" s="3">
        <f>1-B833/MAX(B$2:B833)</f>
        <v>0.46568093650037423</v>
      </c>
      <c r="E833" s="4">
        <f>E832*(计算结果!B$18-1)/(计算结果!B$18+1)+B833*2/(计算结果!B$18+1)</f>
        <v>3483.9585677654804</v>
      </c>
      <c r="F833" s="4">
        <f>F832*(计算结果!B$19-1)/(计算结果!B$19+1)+B833*2/(计算结果!B$19+1)</f>
        <v>3611.5672288155097</v>
      </c>
      <c r="G833" s="11">
        <f t="shared" si="60"/>
        <v>-127.60866105002924</v>
      </c>
      <c r="H833" s="11">
        <f>H832*(计算结果!B$20-1)/(计算结果!B$20+1)+G833*2/(计算结果!B$20+1)</f>
        <v>-77.537686209647347</v>
      </c>
      <c r="I833" s="11">
        <f t="shared" si="62"/>
        <v>-100.14194968076379</v>
      </c>
      <c r="J833" s="20" t="str">
        <f ca="1">IFERROR(IF(计算结果!B$22=1,IF(AND(G833&gt;0,H833&gt;0,G833&gt;H833,OFFSET(G833,-计算结果!B$21,0,1,1)&lt;OFFSET(H833,-计算结果!B$21,0,1,1)),"买",IF(AND(G833&lt;0,H833&lt;0,OFFSET(G833,-计算结果!B$21,0,1,1)&gt;OFFSET(H833,-计算结果!B$21,0,1,1)),"卖",J832)),IF(计算结果!B$22=2,IF(AND(H833&gt;OFFSET(H833,-计算结果!B$21,0,1,1),B833&lt;OFFSET(B833,-计算结果!B$21,0,1,1)),"买",IF(AND(H833&lt;OFFSET(H833,-计算结果!B$21,0,1,1),B833&gt;OFFSET(B833,-计算结果!B$21,0,1,1)),"卖",J832)),IF(计算结果!B$22=3,IF(AND(I833&gt;0,OFFSET(I833,-计算结果!B$21,0,1,1)&lt;0),"买",IF(AND(I833&lt;0,OFFSET(I833,-计算结果!B$21,0,1,1)&gt;0),"卖",J832)),""))),"买")</f>
        <v>卖</v>
      </c>
      <c r="K833" s="4" t="str">
        <f t="shared" ca="1" si="64"/>
        <v/>
      </c>
      <c r="L833" s="3">
        <f ca="1">IF(J832="买",B833/B832-1,0)-IF(K833=1,计算结果!B$17,0)</f>
        <v>0</v>
      </c>
      <c r="M833" s="2">
        <f t="shared" ca="1" si="63"/>
        <v>2.2878860881776171</v>
      </c>
      <c r="N833" s="3">
        <f ca="1">1-M833/MAX(M$2:M833)</f>
        <v>0.41232384772481612</v>
      </c>
      <c r="P833" s="2"/>
    </row>
    <row r="834" spans="1:16" x14ac:dyDescent="0.15">
      <c r="A834" s="1">
        <v>39611</v>
      </c>
      <c r="B834" s="2">
        <v>3084.63</v>
      </c>
      <c r="C834" s="3">
        <f t="shared" si="61"/>
        <v>-1.7727605642772981E-2</v>
      </c>
      <c r="D834" s="3">
        <f>1-B834/MAX(B$2:B834)</f>
        <v>0.47515313414551141</v>
      </c>
      <c r="E834" s="4">
        <f>E833*(计算结果!B$18-1)/(计算结果!B$18+1)+B834*2/(计算结果!B$18+1)</f>
        <v>3422.523403493868</v>
      </c>
      <c r="F834" s="4">
        <f>F833*(计算结果!B$19-1)/(计算结果!B$19+1)+B834*2/(计算结果!B$19+1)</f>
        <v>3572.5348414958421</v>
      </c>
      <c r="G834" s="11">
        <f t="shared" si="60"/>
        <v>-150.01143800197406</v>
      </c>
      <c r="H834" s="11">
        <f>H833*(计算结果!B$20-1)/(计算结果!B$20+1)+G834*2/(计算结果!B$20+1)</f>
        <v>-92.032436568112686</v>
      </c>
      <c r="I834" s="11">
        <f t="shared" si="62"/>
        <v>-115.95800286772274</v>
      </c>
      <c r="J834" s="20" t="str">
        <f ca="1">IFERROR(IF(计算结果!B$22=1,IF(AND(G834&gt;0,H834&gt;0,G834&gt;H834,OFFSET(G834,-计算结果!B$21,0,1,1)&lt;OFFSET(H834,-计算结果!B$21,0,1,1)),"买",IF(AND(G834&lt;0,H834&lt;0,OFFSET(G834,-计算结果!B$21,0,1,1)&gt;OFFSET(H834,-计算结果!B$21,0,1,1)),"卖",J833)),IF(计算结果!B$22=2,IF(AND(H834&gt;OFFSET(H834,-计算结果!B$21,0,1,1),B834&lt;OFFSET(B834,-计算结果!B$21,0,1,1)),"买",IF(AND(H834&lt;OFFSET(H834,-计算结果!B$21,0,1,1),B834&gt;OFFSET(B834,-计算结果!B$21,0,1,1)),"卖",J833)),IF(计算结果!B$22=3,IF(AND(I834&gt;0,OFFSET(I834,-计算结果!B$21,0,1,1)&lt;0),"买",IF(AND(I834&lt;0,OFFSET(I834,-计算结果!B$21,0,1,1)&gt;0),"卖",J833)),""))),"买")</f>
        <v>卖</v>
      </c>
      <c r="K834" s="4" t="str">
        <f t="shared" ca="1" si="64"/>
        <v/>
      </c>
      <c r="L834" s="3">
        <f ca="1">IF(J833="买",B834/B833-1,0)-IF(K834=1,计算结果!B$17,0)</f>
        <v>0</v>
      </c>
      <c r="M834" s="2">
        <f t="shared" ca="1" si="63"/>
        <v>2.2878860881776171</v>
      </c>
      <c r="N834" s="3">
        <f ca="1">1-M834/MAX(M$2:M834)</f>
        <v>0.41232384772481612</v>
      </c>
      <c r="P834" s="2"/>
    </row>
    <row r="835" spans="1:16" x14ac:dyDescent="0.15">
      <c r="A835" s="1">
        <v>39612</v>
      </c>
      <c r="B835" s="2">
        <v>2979.12</v>
      </c>
      <c r="C835" s="3">
        <f t="shared" si="61"/>
        <v>-3.4205074838797644E-2</v>
      </c>
      <c r="D835" s="3">
        <f>1-B835/MAX(B$2:B835)</f>
        <v>0.49310556047097254</v>
      </c>
      <c r="E835" s="4">
        <f>E834*(计算结果!B$18-1)/(计算结果!B$18+1)+B835*2/(计算结果!B$18+1)</f>
        <v>3354.3074952640422</v>
      </c>
      <c r="F835" s="4">
        <f>F834*(计算结果!B$19-1)/(计算结果!B$19+1)+B835*2/(计算结果!B$19+1)</f>
        <v>3528.5781865702243</v>
      </c>
      <c r="G835" s="11">
        <f t="shared" ref="G835:G898" si="65">E835-F835</f>
        <v>-174.27069130618202</v>
      </c>
      <c r="H835" s="11">
        <f>H834*(计算结果!B$20-1)/(计算结果!B$20+1)+G835*2/(计算结果!B$20+1)</f>
        <v>-108.48008751572655</v>
      </c>
      <c r="I835" s="11">
        <f t="shared" si="62"/>
        <v>-131.58120758091093</v>
      </c>
      <c r="J835" s="20" t="str">
        <f ca="1">IFERROR(IF(计算结果!B$22=1,IF(AND(G835&gt;0,H835&gt;0,G835&gt;H835,OFFSET(G835,-计算结果!B$21,0,1,1)&lt;OFFSET(H835,-计算结果!B$21,0,1,1)),"买",IF(AND(G835&lt;0,H835&lt;0,OFFSET(G835,-计算结果!B$21,0,1,1)&gt;OFFSET(H835,-计算结果!B$21,0,1,1)),"卖",J834)),IF(计算结果!B$22=2,IF(AND(H835&gt;OFFSET(H835,-计算结果!B$21,0,1,1),B835&lt;OFFSET(B835,-计算结果!B$21,0,1,1)),"买",IF(AND(H835&lt;OFFSET(H835,-计算结果!B$21,0,1,1),B835&gt;OFFSET(B835,-计算结果!B$21,0,1,1)),"卖",J834)),IF(计算结果!B$22=3,IF(AND(I835&gt;0,OFFSET(I835,-计算结果!B$21,0,1,1)&lt;0),"买",IF(AND(I835&lt;0,OFFSET(I835,-计算结果!B$21,0,1,1)&gt;0),"卖",J834)),""))),"买")</f>
        <v>卖</v>
      </c>
      <c r="K835" s="4" t="str">
        <f t="shared" ca="1" si="64"/>
        <v/>
      </c>
      <c r="L835" s="3">
        <f ca="1">IF(J834="买",B835/B834-1,0)-IF(K835=1,计算结果!B$17,0)</f>
        <v>0</v>
      </c>
      <c r="M835" s="2">
        <f t="shared" ca="1" si="63"/>
        <v>2.2878860881776171</v>
      </c>
      <c r="N835" s="3">
        <f ca="1">1-M835/MAX(M$2:M835)</f>
        <v>0.41232384772481612</v>
      </c>
      <c r="P835" s="2"/>
    </row>
    <row r="836" spans="1:16" x14ac:dyDescent="0.15">
      <c r="A836" s="1">
        <v>39615</v>
      </c>
      <c r="B836" s="2">
        <v>2952.24</v>
      </c>
      <c r="C836" s="3">
        <f t="shared" ref="C836:C899" si="66">B836/B835-1</f>
        <v>-9.0227986788045111E-3</v>
      </c>
      <c r="D836" s="3">
        <f>1-B836/MAX(B$2:B836)</f>
        <v>0.49767916695024839</v>
      </c>
      <c r="E836" s="4">
        <f>E835*(计算结果!B$18-1)/(计算结果!B$18+1)+B836*2/(计算结果!B$18+1)</f>
        <v>3292.4509575311126</v>
      </c>
      <c r="F836" s="4">
        <f>F835*(计算结果!B$19-1)/(计算结果!B$19+1)+B836*2/(计算结果!B$19+1)</f>
        <v>3485.8864690465043</v>
      </c>
      <c r="G836" s="11">
        <f t="shared" si="65"/>
        <v>-193.43551151539168</v>
      </c>
      <c r="H836" s="11">
        <f>H835*(计算结果!B$20-1)/(计算结果!B$20+1)+G836*2/(计算结果!B$20+1)</f>
        <v>-125.47117231565957</v>
      </c>
      <c r="I836" s="11">
        <f t="shared" ref="I836:I899" si="67">2*(G836-H836)</f>
        <v>-135.92867839946422</v>
      </c>
      <c r="J836" s="20" t="str">
        <f ca="1">IFERROR(IF(计算结果!B$22=1,IF(AND(G836&gt;0,H836&gt;0,G836&gt;H836,OFFSET(G836,-计算结果!B$21,0,1,1)&lt;OFFSET(H836,-计算结果!B$21,0,1,1)),"买",IF(AND(G836&lt;0,H836&lt;0,OFFSET(G836,-计算结果!B$21,0,1,1)&gt;OFFSET(H836,-计算结果!B$21,0,1,1)),"卖",J835)),IF(计算结果!B$22=2,IF(AND(H836&gt;OFFSET(H836,-计算结果!B$21,0,1,1),B836&lt;OFFSET(B836,-计算结果!B$21,0,1,1)),"买",IF(AND(H836&lt;OFFSET(H836,-计算结果!B$21,0,1,1),B836&gt;OFFSET(B836,-计算结果!B$21,0,1,1)),"卖",J835)),IF(计算结果!B$22=3,IF(AND(I836&gt;0,OFFSET(I836,-计算结果!B$21,0,1,1)&lt;0),"买",IF(AND(I836&lt;0,OFFSET(I836,-计算结果!B$21,0,1,1)&gt;0),"卖",J835)),""))),"买")</f>
        <v>卖</v>
      </c>
      <c r="K836" s="4" t="str">
        <f t="shared" ca="1" si="64"/>
        <v/>
      </c>
      <c r="L836" s="3">
        <f ca="1">IF(J835="买",B836/B835-1,0)-IF(K836=1,计算结果!B$17,0)</f>
        <v>0</v>
      </c>
      <c r="M836" s="2">
        <f t="shared" ref="M836:M899" ca="1" si="68">IFERROR(M835*(1+L836),M835)</f>
        <v>2.2878860881776171</v>
      </c>
      <c r="N836" s="3">
        <f ca="1">1-M836/MAX(M$2:M836)</f>
        <v>0.41232384772481612</v>
      </c>
      <c r="P836" s="2"/>
    </row>
    <row r="837" spans="1:16" x14ac:dyDescent="0.15">
      <c r="A837" s="1">
        <v>39616</v>
      </c>
      <c r="B837" s="2">
        <v>2842.68</v>
      </c>
      <c r="C837" s="3">
        <f t="shared" si="66"/>
        <v>-3.7110803999674813E-2</v>
      </c>
      <c r="D837" s="3">
        <f>1-B837/MAX(B$2:B837)</f>
        <v>0.51632069693051119</v>
      </c>
      <c r="E837" s="4">
        <f>E836*(计算结果!B$18-1)/(计算结果!B$18+1)+B837*2/(计算结果!B$18+1)</f>
        <v>3223.255425603249</v>
      </c>
      <c r="F837" s="4">
        <f>F836*(计算结果!B$19-1)/(计算结果!B$19+1)+B837*2/(计算结果!B$19+1)</f>
        <v>3438.2415454134302</v>
      </c>
      <c r="G837" s="11">
        <f t="shared" si="65"/>
        <v>-214.98611981018121</v>
      </c>
      <c r="H837" s="11">
        <f>H836*(计算结果!B$20-1)/(计算结果!B$20+1)+G837*2/(计算结果!B$20+1)</f>
        <v>-143.37416181456391</v>
      </c>
      <c r="I837" s="11">
        <f t="shared" si="67"/>
        <v>-143.22391599123461</v>
      </c>
      <c r="J837" s="20" t="str">
        <f ca="1">IFERROR(IF(计算结果!B$22=1,IF(AND(G837&gt;0,H837&gt;0,G837&gt;H837,OFFSET(G837,-计算结果!B$21,0,1,1)&lt;OFFSET(H837,-计算结果!B$21,0,1,1)),"买",IF(AND(G837&lt;0,H837&lt;0,OFFSET(G837,-计算结果!B$21,0,1,1)&gt;OFFSET(H837,-计算结果!B$21,0,1,1)),"卖",J836)),IF(计算结果!B$22=2,IF(AND(H837&gt;OFFSET(H837,-计算结果!B$21,0,1,1),B837&lt;OFFSET(B837,-计算结果!B$21,0,1,1)),"买",IF(AND(H837&lt;OFFSET(H837,-计算结果!B$21,0,1,1),B837&gt;OFFSET(B837,-计算结果!B$21,0,1,1)),"卖",J836)),IF(计算结果!B$22=3,IF(AND(I837&gt;0,OFFSET(I837,-计算结果!B$21,0,1,1)&lt;0),"买",IF(AND(I837&lt;0,OFFSET(I837,-计算结果!B$21,0,1,1)&gt;0),"卖",J836)),""))),"买")</f>
        <v>卖</v>
      </c>
      <c r="K837" s="4" t="str">
        <f t="shared" ref="K837:K900" ca="1" si="69">IF(J836&lt;&gt;J837,1,"")</f>
        <v/>
      </c>
      <c r="L837" s="3">
        <f ca="1">IF(J836="买",B837/B836-1,0)-IF(K837=1,计算结果!B$17,0)</f>
        <v>0</v>
      </c>
      <c r="M837" s="2">
        <f t="shared" ca="1" si="68"/>
        <v>2.2878860881776171</v>
      </c>
      <c r="N837" s="3">
        <f ca="1">1-M837/MAX(M$2:M837)</f>
        <v>0.41232384772481612</v>
      </c>
      <c r="P837" s="2"/>
    </row>
    <row r="838" spans="1:16" x14ac:dyDescent="0.15">
      <c r="A838" s="1">
        <v>39617</v>
      </c>
      <c r="B838" s="2">
        <v>2991.27</v>
      </c>
      <c r="C838" s="3">
        <f t="shared" si="66"/>
        <v>5.2271096289417063E-2</v>
      </c>
      <c r="D838" s="3">
        <f>1-B838/MAX(B$2:B838)</f>
        <v>0.49103824950656771</v>
      </c>
      <c r="E838" s="4">
        <f>E837*(计算结果!B$18-1)/(计算结果!B$18+1)+B838*2/(计算结果!B$18+1)</f>
        <v>3187.5653601258264</v>
      </c>
      <c r="F838" s="4">
        <f>F837*(计算结果!B$19-1)/(计算结果!B$19+1)+B838*2/(计算结果!B$19+1)</f>
        <v>3405.1325420494727</v>
      </c>
      <c r="G838" s="11">
        <f t="shared" si="65"/>
        <v>-217.56718192364633</v>
      </c>
      <c r="H838" s="11">
        <f>H837*(计算结果!B$20-1)/(计算结果!B$20+1)+G838*2/(计算结果!B$20+1)</f>
        <v>-158.21276583638038</v>
      </c>
      <c r="I838" s="11">
        <f t="shared" si="67"/>
        <v>-118.70883217453189</v>
      </c>
      <c r="J838" s="20" t="str">
        <f ca="1">IFERROR(IF(计算结果!B$22=1,IF(AND(G838&gt;0,H838&gt;0,G838&gt;H838,OFFSET(G838,-计算结果!B$21,0,1,1)&lt;OFFSET(H838,-计算结果!B$21,0,1,1)),"买",IF(AND(G838&lt;0,H838&lt;0,OFFSET(G838,-计算结果!B$21,0,1,1)&gt;OFFSET(H838,-计算结果!B$21,0,1,1)),"卖",J837)),IF(计算结果!B$22=2,IF(AND(H838&gt;OFFSET(H838,-计算结果!B$21,0,1,1),B838&lt;OFFSET(B838,-计算结果!B$21,0,1,1)),"买",IF(AND(H838&lt;OFFSET(H838,-计算结果!B$21,0,1,1),B838&gt;OFFSET(B838,-计算结果!B$21,0,1,1)),"卖",J837)),IF(计算结果!B$22=3,IF(AND(I838&gt;0,OFFSET(I838,-计算结果!B$21,0,1,1)&lt;0),"买",IF(AND(I838&lt;0,OFFSET(I838,-计算结果!B$21,0,1,1)&gt;0),"卖",J837)),""))),"买")</f>
        <v>卖</v>
      </c>
      <c r="K838" s="4" t="str">
        <f t="shared" ca="1" si="69"/>
        <v/>
      </c>
      <c r="L838" s="3">
        <f ca="1">IF(J837="买",B838/B837-1,0)-IF(K838=1,计算结果!B$17,0)</f>
        <v>0</v>
      </c>
      <c r="M838" s="2">
        <f t="shared" ca="1" si="68"/>
        <v>2.2878860881776171</v>
      </c>
      <c r="N838" s="3">
        <f ca="1">1-M838/MAX(M$2:M838)</f>
        <v>0.41232384772481612</v>
      </c>
      <c r="P838" s="2"/>
    </row>
    <row r="839" spans="1:16" x14ac:dyDescent="0.15">
      <c r="A839" s="1">
        <v>39618</v>
      </c>
      <c r="B839" s="2">
        <v>2773.08</v>
      </c>
      <c r="C839" s="3">
        <f t="shared" si="66"/>
        <v>-7.294226198236875E-2</v>
      </c>
      <c r="D839" s="3">
        <f>1-B839/MAX(B$2:B839)</f>
        <v>0.52816307085006464</v>
      </c>
      <c r="E839" s="4">
        <f>E838*(计算结果!B$18-1)/(计算结果!B$18+1)+B839*2/(计算结果!B$18+1)</f>
        <v>3123.7983816449296</v>
      </c>
      <c r="F839" s="4">
        <f>F838*(计算结果!B$19-1)/(计算结果!B$19+1)+B839*2/(计算结果!B$19+1)</f>
        <v>3358.3138352309934</v>
      </c>
      <c r="G839" s="11">
        <f t="shared" si="65"/>
        <v>-234.51545358606381</v>
      </c>
      <c r="H839" s="11">
        <f>H838*(计算结果!B$20-1)/(计算结果!B$20+1)+G839*2/(计算结果!B$20+1)</f>
        <v>-173.47330338631707</v>
      </c>
      <c r="I839" s="11">
        <f t="shared" si="67"/>
        <v>-122.08430039949349</v>
      </c>
      <c r="J839" s="20" t="str">
        <f ca="1">IFERROR(IF(计算结果!B$22=1,IF(AND(G839&gt;0,H839&gt;0,G839&gt;H839,OFFSET(G839,-计算结果!B$21,0,1,1)&lt;OFFSET(H839,-计算结果!B$21,0,1,1)),"买",IF(AND(G839&lt;0,H839&lt;0,OFFSET(G839,-计算结果!B$21,0,1,1)&gt;OFFSET(H839,-计算结果!B$21,0,1,1)),"卖",J838)),IF(计算结果!B$22=2,IF(AND(H839&gt;OFFSET(H839,-计算结果!B$21,0,1,1),B839&lt;OFFSET(B839,-计算结果!B$21,0,1,1)),"买",IF(AND(H839&lt;OFFSET(H839,-计算结果!B$21,0,1,1),B839&gt;OFFSET(B839,-计算结果!B$21,0,1,1)),"卖",J838)),IF(计算结果!B$22=3,IF(AND(I839&gt;0,OFFSET(I839,-计算结果!B$21,0,1,1)&lt;0),"买",IF(AND(I839&lt;0,OFFSET(I839,-计算结果!B$21,0,1,1)&gt;0),"卖",J838)),""))),"买")</f>
        <v>卖</v>
      </c>
      <c r="K839" s="4" t="str">
        <f t="shared" ca="1" si="69"/>
        <v/>
      </c>
      <c r="L839" s="3">
        <f ca="1">IF(J838="买",B839/B838-1,0)-IF(K839=1,计算结果!B$17,0)</f>
        <v>0</v>
      </c>
      <c r="M839" s="2">
        <f t="shared" ca="1" si="68"/>
        <v>2.2878860881776171</v>
      </c>
      <c r="N839" s="3">
        <f ca="1">1-M839/MAX(M$2:M839)</f>
        <v>0.41232384772481612</v>
      </c>
      <c r="P839" s="2"/>
    </row>
    <row r="840" spans="1:16" x14ac:dyDescent="0.15">
      <c r="A840" s="1">
        <v>39619</v>
      </c>
      <c r="B840" s="2">
        <v>2849.67</v>
      </c>
      <c r="C840" s="3">
        <f t="shared" si="66"/>
        <v>2.7619109437881484E-2</v>
      </c>
      <c r="D840" s="3">
        <f>1-B840/MAX(B$2:B840)</f>
        <v>0.51513135506703867</v>
      </c>
      <c r="E840" s="4">
        <f>E839*(计算结果!B$18-1)/(计算结果!B$18+1)+B840*2/(计算结果!B$18+1)</f>
        <v>3081.6247844687864</v>
      </c>
      <c r="F840" s="4">
        <f>F839*(计算结果!B$19-1)/(计算结果!B$19+1)+B840*2/(计算结果!B$19+1)</f>
        <v>3320.6365141027718</v>
      </c>
      <c r="G840" s="11">
        <f t="shared" si="65"/>
        <v>-239.0117296339854</v>
      </c>
      <c r="H840" s="11">
        <f>H839*(计算结果!B$20-1)/(计算结果!B$20+1)+G840*2/(计算结果!B$20+1)</f>
        <v>-186.58098863585073</v>
      </c>
      <c r="I840" s="11">
        <f t="shared" si="67"/>
        <v>-104.86148199626933</v>
      </c>
      <c r="J840" s="20" t="str">
        <f ca="1">IFERROR(IF(计算结果!B$22=1,IF(AND(G840&gt;0,H840&gt;0,G840&gt;H840,OFFSET(G840,-计算结果!B$21,0,1,1)&lt;OFFSET(H840,-计算结果!B$21,0,1,1)),"买",IF(AND(G840&lt;0,H840&lt;0,OFFSET(G840,-计算结果!B$21,0,1,1)&gt;OFFSET(H840,-计算结果!B$21,0,1,1)),"卖",J839)),IF(计算结果!B$22=2,IF(AND(H840&gt;OFFSET(H840,-计算结果!B$21,0,1,1),B840&lt;OFFSET(B840,-计算结果!B$21,0,1,1)),"买",IF(AND(H840&lt;OFFSET(H840,-计算结果!B$21,0,1,1),B840&gt;OFFSET(B840,-计算结果!B$21,0,1,1)),"卖",J839)),IF(计算结果!B$22=3,IF(AND(I840&gt;0,OFFSET(I840,-计算结果!B$21,0,1,1)&lt;0),"买",IF(AND(I840&lt;0,OFFSET(I840,-计算结果!B$21,0,1,1)&gt;0),"卖",J839)),""))),"买")</f>
        <v>卖</v>
      </c>
      <c r="K840" s="4" t="str">
        <f t="shared" ca="1" si="69"/>
        <v/>
      </c>
      <c r="L840" s="3">
        <f ca="1">IF(J839="买",B840/B839-1,0)-IF(K840=1,计算结果!B$17,0)</f>
        <v>0</v>
      </c>
      <c r="M840" s="2">
        <f t="shared" ca="1" si="68"/>
        <v>2.2878860881776171</v>
      </c>
      <c r="N840" s="3">
        <f ca="1">1-M840/MAX(M$2:M840)</f>
        <v>0.41232384772481612</v>
      </c>
      <c r="P840" s="2"/>
    </row>
    <row r="841" spans="1:16" x14ac:dyDescent="0.15">
      <c r="A841" s="1">
        <v>39622</v>
      </c>
      <c r="B841" s="2">
        <v>2789.94</v>
      </c>
      <c r="C841" s="3">
        <f t="shared" si="66"/>
        <v>-2.0960321721462449E-2</v>
      </c>
      <c r="D841" s="3">
        <f>1-B841/MAX(B$2:B841)</f>
        <v>0.52529435785748313</v>
      </c>
      <c r="E841" s="4">
        <f>E840*(计算结果!B$18-1)/(计算结果!B$18+1)+B841*2/(计算结果!B$18+1)</f>
        <v>3036.7502022428189</v>
      </c>
      <c r="F841" s="4">
        <f>F840*(计算结果!B$19-1)/(计算结果!B$19+1)+B841*2/(计算结果!B$19+1)</f>
        <v>3281.3256612062701</v>
      </c>
      <c r="G841" s="11">
        <f t="shared" si="65"/>
        <v>-244.57545896345118</v>
      </c>
      <c r="H841" s="11">
        <f>H840*(计算结果!B$20-1)/(计算结果!B$20+1)+G841*2/(计算结果!B$20+1)</f>
        <v>-198.17988270137084</v>
      </c>
      <c r="I841" s="11">
        <f t="shared" si="67"/>
        <v>-92.79115252416068</v>
      </c>
      <c r="J841" s="20" t="str">
        <f ca="1">IFERROR(IF(计算结果!B$22=1,IF(AND(G841&gt;0,H841&gt;0,G841&gt;H841,OFFSET(G841,-计算结果!B$21,0,1,1)&lt;OFFSET(H841,-计算结果!B$21,0,1,1)),"买",IF(AND(G841&lt;0,H841&lt;0,OFFSET(G841,-计算结果!B$21,0,1,1)&gt;OFFSET(H841,-计算结果!B$21,0,1,1)),"卖",J840)),IF(计算结果!B$22=2,IF(AND(H841&gt;OFFSET(H841,-计算结果!B$21,0,1,1),B841&lt;OFFSET(B841,-计算结果!B$21,0,1,1)),"买",IF(AND(H841&lt;OFFSET(H841,-计算结果!B$21,0,1,1),B841&gt;OFFSET(B841,-计算结果!B$21,0,1,1)),"卖",J840)),IF(计算结果!B$22=3,IF(AND(I841&gt;0,OFFSET(I841,-计算结果!B$21,0,1,1)&lt;0),"买",IF(AND(I841&lt;0,OFFSET(I841,-计算结果!B$21,0,1,1)&gt;0),"卖",J840)),""))),"买")</f>
        <v>卖</v>
      </c>
      <c r="K841" s="4" t="str">
        <f t="shared" ca="1" si="69"/>
        <v/>
      </c>
      <c r="L841" s="3">
        <f ca="1">IF(J840="买",B841/B840-1,0)-IF(K841=1,计算结果!B$17,0)</f>
        <v>0</v>
      </c>
      <c r="M841" s="2">
        <f t="shared" ca="1" si="68"/>
        <v>2.2878860881776171</v>
      </c>
      <c r="N841" s="3">
        <f ca="1">1-M841/MAX(M$2:M841)</f>
        <v>0.41232384772481612</v>
      </c>
      <c r="P841" s="2"/>
    </row>
    <row r="842" spans="1:16" x14ac:dyDescent="0.15">
      <c r="A842" s="1">
        <v>39623</v>
      </c>
      <c r="B842" s="2">
        <v>2851.92</v>
      </c>
      <c r="C842" s="3">
        <f t="shared" si="66"/>
        <v>2.2215531516806886E-2</v>
      </c>
      <c r="D842" s="3">
        <f>1-B842/MAX(B$2:B842)</f>
        <v>0.51474851970325997</v>
      </c>
      <c r="E842" s="4">
        <f>E841*(计算结果!B$18-1)/(计算结果!B$18+1)+B842*2/(计算结果!B$18+1)</f>
        <v>3008.3147865131546</v>
      </c>
      <c r="F842" s="4">
        <f>F841*(计算结果!B$19-1)/(计算结果!B$19+1)+B842*2/(计算结果!B$19+1)</f>
        <v>3249.5178344502501</v>
      </c>
      <c r="G842" s="11">
        <f t="shared" si="65"/>
        <v>-241.20304793709556</v>
      </c>
      <c r="H842" s="11">
        <f>H841*(计算结果!B$20-1)/(计算结果!B$20+1)+G842*2/(计算结果!B$20+1)</f>
        <v>-206.78451574851579</v>
      </c>
      <c r="I842" s="11">
        <f t="shared" si="67"/>
        <v>-68.83706437715955</v>
      </c>
      <c r="J842" s="20" t="str">
        <f ca="1">IFERROR(IF(计算结果!B$22=1,IF(AND(G842&gt;0,H842&gt;0,G842&gt;H842,OFFSET(G842,-计算结果!B$21,0,1,1)&lt;OFFSET(H842,-计算结果!B$21,0,1,1)),"买",IF(AND(G842&lt;0,H842&lt;0,OFFSET(G842,-计算结果!B$21,0,1,1)&gt;OFFSET(H842,-计算结果!B$21,0,1,1)),"卖",J841)),IF(计算结果!B$22=2,IF(AND(H842&gt;OFFSET(H842,-计算结果!B$21,0,1,1),B842&lt;OFFSET(B842,-计算结果!B$21,0,1,1)),"买",IF(AND(H842&lt;OFFSET(H842,-计算结果!B$21,0,1,1),B842&gt;OFFSET(B842,-计算结果!B$21,0,1,1)),"卖",J841)),IF(计算结果!B$22=3,IF(AND(I842&gt;0,OFFSET(I842,-计算结果!B$21,0,1,1)&lt;0),"买",IF(AND(I842&lt;0,OFFSET(I842,-计算结果!B$21,0,1,1)&gt;0),"卖",J841)),""))),"买")</f>
        <v>卖</v>
      </c>
      <c r="K842" s="4" t="str">
        <f t="shared" ca="1" si="69"/>
        <v/>
      </c>
      <c r="L842" s="3">
        <f ca="1">IF(J841="买",B842/B841-1,0)-IF(K842=1,计算结果!B$17,0)</f>
        <v>0</v>
      </c>
      <c r="M842" s="2">
        <f t="shared" ca="1" si="68"/>
        <v>2.2878860881776171</v>
      </c>
      <c r="N842" s="3">
        <f ca="1">1-M842/MAX(M$2:M842)</f>
        <v>0.41232384772481612</v>
      </c>
      <c r="P842" s="2"/>
    </row>
    <row r="843" spans="1:16" x14ac:dyDescent="0.15">
      <c r="A843" s="1">
        <v>39624</v>
      </c>
      <c r="B843" s="2">
        <v>2969.54</v>
      </c>
      <c r="C843" s="3">
        <f t="shared" si="66"/>
        <v>4.1242391090914099E-2</v>
      </c>
      <c r="D843" s="3">
        <f>1-B843/MAX(B$2:B843)</f>
        <v>0.49473558837541687</v>
      </c>
      <c r="E843" s="4">
        <f>E842*(计算结果!B$18-1)/(计算结果!B$18+1)+B843*2/(计算结果!B$18+1)</f>
        <v>3002.3494347419</v>
      </c>
      <c r="F843" s="4">
        <f>F842*(计算结果!B$19-1)/(计算结果!B$19+1)+B843*2/(计算结果!B$19+1)</f>
        <v>3228.778735602084</v>
      </c>
      <c r="G843" s="11">
        <f t="shared" si="65"/>
        <v>-226.42930086018396</v>
      </c>
      <c r="H843" s="11">
        <f>H842*(计算结果!B$20-1)/(计算结果!B$20+1)+G843*2/(计算结果!B$20+1)</f>
        <v>-210.71347277084942</v>
      </c>
      <c r="I843" s="11">
        <f t="shared" si="67"/>
        <v>-31.431656178669073</v>
      </c>
      <c r="J843" s="20" t="str">
        <f ca="1">IFERROR(IF(计算结果!B$22=1,IF(AND(G843&gt;0,H843&gt;0,G843&gt;H843,OFFSET(G843,-计算结果!B$21,0,1,1)&lt;OFFSET(H843,-计算结果!B$21,0,1,1)),"买",IF(AND(G843&lt;0,H843&lt;0,OFFSET(G843,-计算结果!B$21,0,1,1)&gt;OFFSET(H843,-计算结果!B$21,0,1,1)),"卖",J842)),IF(计算结果!B$22=2,IF(AND(H843&gt;OFFSET(H843,-计算结果!B$21,0,1,1),B843&lt;OFFSET(B843,-计算结果!B$21,0,1,1)),"买",IF(AND(H843&lt;OFFSET(H843,-计算结果!B$21,0,1,1),B843&gt;OFFSET(B843,-计算结果!B$21,0,1,1)),"卖",J842)),IF(计算结果!B$22=3,IF(AND(I843&gt;0,OFFSET(I843,-计算结果!B$21,0,1,1)&lt;0),"买",IF(AND(I843&lt;0,OFFSET(I843,-计算结果!B$21,0,1,1)&gt;0),"卖",J842)),""))),"买")</f>
        <v>卖</v>
      </c>
      <c r="K843" s="4" t="str">
        <f t="shared" ca="1" si="69"/>
        <v/>
      </c>
      <c r="L843" s="3">
        <f ca="1">IF(J842="买",B843/B842-1,0)-IF(K843=1,计算结果!B$17,0)</f>
        <v>0</v>
      </c>
      <c r="M843" s="2">
        <f t="shared" ca="1" si="68"/>
        <v>2.2878860881776171</v>
      </c>
      <c r="N843" s="3">
        <f ca="1">1-M843/MAX(M$2:M843)</f>
        <v>0.41232384772481612</v>
      </c>
      <c r="P843" s="2"/>
    </row>
    <row r="844" spans="1:16" x14ac:dyDescent="0.15">
      <c r="A844" s="1">
        <v>39625</v>
      </c>
      <c r="B844" s="2">
        <v>2980.91</v>
      </c>
      <c r="C844" s="3">
        <f t="shared" si="66"/>
        <v>3.8288758528257638E-3</v>
      </c>
      <c r="D844" s="3">
        <f>1-B844/MAX(B$2:B844)</f>
        <v>0.49280099367045538</v>
      </c>
      <c r="E844" s="4">
        <f>E843*(计算结果!B$18-1)/(计算结果!B$18+1)+B844*2/(计算结果!B$18+1)</f>
        <v>2999.0510601662227</v>
      </c>
      <c r="F844" s="4">
        <f>F843*(计算结果!B$19-1)/(计算结果!B$19+1)+B844*2/(计算结果!B$19+1)</f>
        <v>3210.4180885204482</v>
      </c>
      <c r="G844" s="11">
        <f t="shared" si="65"/>
        <v>-211.36702835422557</v>
      </c>
      <c r="H844" s="11">
        <f>H843*(计算结果!B$20-1)/(计算结果!B$20+1)+G844*2/(计算结果!B$20+1)</f>
        <v>-210.84418388752465</v>
      </c>
      <c r="I844" s="11">
        <f t="shared" si="67"/>
        <v>-1.0456889334018342</v>
      </c>
      <c r="J844" s="20" t="str">
        <f ca="1">IFERROR(IF(计算结果!B$22=1,IF(AND(G844&gt;0,H844&gt;0,G844&gt;H844,OFFSET(G844,-计算结果!B$21,0,1,1)&lt;OFFSET(H844,-计算结果!B$21,0,1,1)),"买",IF(AND(G844&lt;0,H844&lt;0,OFFSET(G844,-计算结果!B$21,0,1,1)&gt;OFFSET(H844,-计算结果!B$21,0,1,1)),"卖",J843)),IF(计算结果!B$22=2,IF(AND(H844&gt;OFFSET(H844,-计算结果!B$21,0,1,1),B844&lt;OFFSET(B844,-计算结果!B$21,0,1,1)),"买",IF(AND(H844&lt;OFFSET(H844,-计算结果!B$21,0,1,1),B844&gt;OFFSET(B844,-计算结果!B$21,0,1,1)),"卖",J843)),IF(计算结果!B$22=3,IF(AND(I844&gt;0,OFFSET(I844,-计算结果!B$21,0,1,1)&lt;0),"买",IF(AND(I844&lt;0,OFFSET(I844,-计算结果!B$21,0,1,1)&gt;0),"卖",J843)),""))),"买")</f>
        <v>卖</v>
      </c>
      <c r="K844" s="4" t="str">
        <f t="shared" ca="1" si="69"/>
        <v/>
      </c>
      <c r="L844" s="3">
        <f ca="1">IF(J843="买",B844/B843-1,0)-IF(K844=1,计算结果!B$17,0)</f>
        <v>0</v>
      </c>
      <c r="M844" s="2">
        <f t="shared" ca="1" si="68"/>
        <v>2.2878860881776171</v>
      </c>
      <c r="N844" s="3">
        <f ca="1">1-M844/MAX(M$2:M844)</f>
        <v>0.41232384772481612</v>
      </c>
      <c r="P844" s="2"/>
    </row>
    <row r="845" spans="1:16" x14ac:dyDescent="0.15">
      <c r="A845" s="1">
        <v>39626</v>
      </c>
      <c r="B845" s="2">
        <v>2816.02</v>
      </c>
      <c r="C845" s="3">
        <f t="shared" si="66"/>
        <v>-5.5315323173124931E-2</v>
      </c>
      <c r="D845" s="3">
        <f>1-B845/MAX(B$2:B845)</f>
        <v>0.52085687061866193</v>
      </c>
      <c r="E845" s="4">
        <f>E844*(计算结果!B$18-1)/(计算结果!B$18+1)+B845*2/(计算结果!B$18+1)</f>
        <v>2970.8924355252652</v>
      </c>
      <c r="F845" s="4">
        <f>F844*(计算结果!B$19-1)/(计算结果!B$19+1)+B845*2/(计算结果!B$19+1)</f>
        <v>3181.2034152967108</v>
      </c>
      <c r="G845" s="11">
        <f t="shared" si="65"/>
        <v>-210.31097977144555</v>
      </c>
      <c r="H845" s="11">
        <f>H844*(计算结果!B$20-1)/(计算结果!B$20+1)+G845*2/(计算结果!B$20+1)</f>
        <v>-210.73754306430882</v>
      </c>
      <c r="I845" s="11">
        <f t="shared" si="67"/>
        <v>0.85312658572655664</v>
      </c>
      <c r="J845" s="20" t="str">
        <f ca="1">IFERROR(IF(计算结果!B$22=1,IF(AND(G845&gt;0,H845&gt;0,G845&gt;H845,OFFSET(G845,-计算结果!B$21,0,1,1)&lt;OFFSET(H845,-计算结果!B$21,0,1,1)),"买",IF(AND(G845&lt;0,H845&lt;0,OFFSET(G845,-计算结果!B$21,0,1,1)&gt;OFFSET(H845,-计算结果!B$21,0,1,1)),"卖",J844)),IF(计算结果!B$22=2,IF(AND(H845&gt;OFFSET(H845,-计算结果!B$21,0,1,1),B845&lt;OFFSET(B845,-计算结果!B$21,0,1,1)),"买",IF(AND(H845&lt;OFFSET(H845,-计算结果!B$21,0,1,1),B845&gt;OFFSET(B845,-计算结果!B$21,0,1,1)),"卖",J844)),IF(计算结果!B$22=3,IF(AND(I845&gt;0,OFFSET(I845,-计算结果!B$21,0,1,1)&lt;0),"买",IF(AND(I845&lt;0,OFFSET(I845,-计算结果!B$21,0,1,1)&gt;0),"卖",J844)),""))),"买")</f>
        <v>买</v>
      </c>
      <c r="K845" s="4">
        <f t="shared" ca="1" si="69"/>
        <v>1</v>
      </c>
      <c r="L845" s="3">
        <f ca="1">IF(J844="买",B845/B844-1,0)-IF(K845=1,计算结果!B$17,0)</f>
        <v>0</v>
      </c>
      <c r="M845" s="2">
        <f t="shared" ca="1" si="68"/>
        <v>2.2878860881776171</v>
      </c>
      <c r="N845" s="3">
        <f ca="1">1-M845/MAX(M$2:M845)</f>
        <v>0.41232384772481612</v>
      </c>
      <c r="P845" s="2"/>
    </row>
    <row r="846" spans="1:16" x14ac:dyDescent="0.15">
      <c r="A846" s="1">
        <v>39629</v>
      </c>
      <c r="B846" s="2">
        <v>2791.82</v>
      </c>
      <c r="C846" s="3">
        <f t="shared" si="66"/>
        <v>-8.5936889652771242E-3</v>
      </c>
      <c r="D846" s="3">
        <f>1-B846/MAX(B$2:B846)</f>
        <v>0.52497447764241478</v>
      </c>
      <c r="E846" s="4">
        <f>E845*(计算结果!B$18-1)/(计算结果!B$18+1)+B846*2/(计算结果!B$18+1)</f>
        <v>2943.3428300598398</v>
      </c>
      <c r="F846" s="4">
        <f>F845*(计算结果!B$19-1)/(计算结果!B$19+1)+B846*2/(计算结果!B$19+1)</f>
        <v>3152.3601993488064</v>
      </c>
      <c r="G846" s="11">
        <f t="shared" si="65"/>
        <v>-209.01736928896662</v>
      </c>
      <c r="H846" s="11">
        <f>H845*(计算结果!B$20-1)/(计算结果!B$20+1)+G846*2/(计算结果!B$20+1)</f>
        <v>-210.39350830924036</v>
      </c>
      <c r="I846" s="11">
        <f t="shared" si="67"/>
        <v>2.7522780405474805</v>
      </c>
      <c r="J846" s="20" t="str">
        <f ca="1">IFERROR(IF(计算结果!B$22=1,IF(AND(G846&gt;0,H846&gt;0,G846&gt;H846,OFFSET(G846,-计算结果!B$21,0,1,1)&lt;OFFSET(H846,-计算结果!B$21,0,1,1)),"买",IF(AND(G846&lt;0,H846&lt;0,OFFSET(G846,-计算结果!B$21,0,1,1)&gt;OFFSET(H846,-计算结果!B$21,0,1,1)),"卖",J845)),IF(计算结果!B$22=2,IF(AND(H846&gt;OFFSET(H846,-计算结果!B$21,0,1,1),B846&lt;OFFSET(B846,-计算结果!B$21,0,1,1)),"买",IF(AND(H846&lt;OFFSET(H846,-计算结果!B$21,0,1,1),B846&gt;OFFSET(B846,-计算结果!B$21,0,1,1)),"卖",J845)),IF(计算结果!B$22=3,IF(AND(I846&gt;0,OFFSET(I846,-计算结果!B$21,0,1,1)&lt;0),"买",IF(AND(I846&lt;0,OFFSET(I846,-计算结果!B$21,0,1,1)&gt;0),"卖",J845)),""))),"买")</f>
        <v>买</v>
      </c>
      <c r="K846" s="4" t="str">
        <f t="shared" ca="1" si="69"/>
        <v/>
      </c>
      <c r="L846" s="3">
        <f ca="1">IF(J845="买",B846/B845-1,0)-IF(K846=1,计算结果!B$17,0)</f>
        <v>-8.5936889652771242E-3</v>
      </c>
      <c r="M846" s="2">
        <f t="shared" ca="1" si="68"/>
        <v>2.2682247067478341</v>
      </c>
      <c r="N846" s="3">
        <f ca="1">1-M846/MAX(M$2:M846)</f>
        <v>0.41737415378977982</v>
      </c>
      <c r="P846" s="2"/>
    </row>
    <row r="847" spans="1:16" x14ac:dyDescent="0.15">
      <c r="A847" s="1">
        <v>39630</v>
      </c>
      <c r="B847" s="2">
        <v>2698.35</v>
      </c>
      <c r="C847" s="3">
        <f t="shared" si="66"/>
        <v>-3.347995214591204E-2</v>
      </c>
      <c r="D847" s="3">
        <f>1-B847/MAX(B$2:B847)</f>
        <v>0.54087830939903347</v>
      </c>
      <c r="E847" s="4">
        <f>E846*(计算结果!B$18-1)/(计算结果!B$18+1)+B847*2/(计算结果!B$18+1)</f>
        <v>2905.6516254352491</v>
      </c>
      <c r="F847" s="4">
        <f>F846*(计算结果!B$19-1)/(计算结果!B$19+1)+B847*2/(计算结果!B$19+1)</f>
        <v>3118.729814211858</v>
      </c>
      <c r="G847" s="11">
        <f t="shared" si="65"/>
        <v>-213.07818877660884</v>
      </c>
      <c r="H847" s="11">
        <f>H846*(计算结果!B$20-1)/(计算结果!B$20+1)+G847*2/(计算结果!B$20+1)</f>
        <v>-210.93044440271404</v>
      </c>
      <c r="I847" s="11">
        <f t="shared" si="67"/>
        <v>-4.2954887477895909</v>
      </c>
      <c r="J847" s="20" t="str">
        <f ca="1">IFERROR(IF(计算结果!B$22=1,IF(AND(G847&gt;0,H847&gt;0,G847&gt;H847,OFFSET(G847,-计算结果!B$21,0,1,1)&lt;OFFSET(H847,-计算结果!B$21,0,1,1)),"买",IF(AND(G847&lt;0,H847&lt;0,OFFSET(G847,-计算结果!B$21,0,1,1)&gt;OFFSET(H847,-计算结果!B$21,0,1,1)),"卖",J846)),IF(计算结果!B$22=2,IF(AND(H847&gt;OFFSET(H847,-计算结果!B$21,0,1,1),B847&lt;OFFSET(B847,-计算结果!B$21,0,1,1)),"买",IF(AND(H847&lt;OFFSET(H847,-计算结果!B$21,0,1,1),B847&gt;OFFSET(B847,-计算结果!B$21,0,1,1)),"卖",J846)),IF(计算结果!B$22=3,IF(AND(I847&gt;0,OFFSET(I847,-计算结果!B$21,0,1,1)&lt;0),"买",IF(AND(I847&lt;0,OFFSET(I847,-计算结果!B$21,0,1,1)&gt;0),"卖",J846)),""))),"买")</f>
        <v>买</v>
      </c>
      <c r="K847" s="4" t="str">
        <f t="shared" ca="1" si="69"/>
        <v/>
      </c>
      <c r="L847" s="3">
        <f ca="1">IF(J846="买",B847/B846-1,0)-IF(K847=1,计算结果!B$17,0)</f>
        <v>-3.347995214591204E-2</v>
      </c>
      <c r="M847" s="2">
        <f t="shared" ca="1" si="68"/>
        <v>2.1922846521097412</v>
      </c>
      <c r="N847" s="3">
        <f ca="1">1-M847/MAX(M$2:M847)</f>
        <v>0.43688043923986952</v>
      </c>
      <c r="P847" s="2"/>
    </row>
    <row r="848" spans="1:16" x14ac:dyDescent="0.15">
      <c r="A848" s="1">
        <v>39631</v>
      </c>
      <c r="B848" s="2">
        <v>2699.6</v>
      </c>
      <c r="C848" s="3">
        <f t="shared" si="66"/>
        <v>4.6324605777603445E-4</v>
      </c>
      <c r="D848" s="3">
        <f>1-B848/MAX(B$2:B848)</f>
        <v>0.54066562308582311</v>
      </c>
      <c r="E848" s="4">
        <f>E847*(计算结果!B$18-1)/(计算结果!B$18+1)+B848*2/(计算结果!B$18+1)</f>
        <v>2873.9513753682877</v>
      </c>
      <c r="F848" s="4">
        <f>F847*(计算结果!B$19-1)/(计算结果!B$19+1)+B848*2/(计算结果!B$19+1)</f>
        <v>3087.6831613072754</v>
      </c>
      <c r="G848" s="11">
        <f t="shared" si="65"/>
        <v>-213.73178593898774</v>
      </c>
      <c r="H848" s="11">
        <f>H847*(计算结果!B$20-1)/(计算结果!B$20+1)+G848*2/(计算结果!B$20+1)</f>
        <v>-211.49071270996879</v>
      </c>
      <c r="I848" s="11">
        <f t="shared" si="67"/>
        <v>-4.4821464580379029</v>
      </c>
      <c r="J848" s="20" t="str">
        <f ca="1">IFERROR(IF(计算结果!B$22=1,IF(AND(G848&gt;0,H848&gt;0,G848&gt;H848,OFFSET(G848,-计算结果!B$21,0,1,1)&lt;OFFSET(H848,-计算结果!B$21,0,1,1)),"买",IF(AND(G848&lt;0,H848&lt;0,OFFSET(G848,-计算结果!B$21,0,1,1)&gt;OFFSET(H848,-计算结果!B$21,0,1,1)),"卖",J847)),IF(计算结果!B$22=2,IF(AND(H848&gt;OFFSET(H848,-计算结果!B$21,0,1,1),B848&lt;OFFSET(B848,-计算结果!B$21,0,1,1)),"买",IF(AND(H848&lt;OFFSET(H848,-计算结果!B$21,0,1,1),B848&gt;OFFSET(B848,-计算结果!B$21,0,1,1)),"卖",J847)),IF(计算结果!B$22=3,IF(AND(I848&gt;0,OFFSET(I848,-计算结果!B$21,0,1,1)&lt;0),"买",IF(AND(I848&lt;0,OFFSET(I848,-计算结果!B$21,0,1,1)&gt;0),"卖",J847)),""))),"买")</f>
        <v>买</v>
      </c>
      <c r="K848" s="4" t="str">
        <f t="shared" ca="1" si="69"/>
        <v/>
      </c>
      <c r="L848" s="3">
        <f ca="1">IF(J847="买",B848/B847-1,0)-IF(K848=1,计算结果!B$17,0)</f>
        <v>4.6324605777603445E-4</v>
      </c>
      <c r="M848" s="2">
        <f t="shared" ca="1" si="68"/>
        <v>2.1933002193323539</v>
      </c>
      <c r="N848" s="3">
        <f ca="1">1-M848/MAX(M$2:M848)</f>
        <v>0.43661957632329085</v>
      </c>
      <c r="P848" s="2"/>
    </row>
    <row r="849" spans="1:16" x14ac:dyDescent="0.15">
      <c r="A849" s="1">
        <v>39632</v>
      </c>
      <c r="B849" s="2">
        <v>2760.61</v>
      </c>
      <c r="C849" s="3">
        <f t="shared" si="66"/>
        <v>2.2599644391761764E-2</v>
      </c>
      <c r="D849" s="3">
        <f>1-B849/MAX(B$2:B849)</f>
        <v>0.53028482951065126</v>
      </c>
      <c r="E849" s="4">
        <f>E848*(计算结果!B$18-1)/(计算结果!B$18+1)+B849*2/(计算结果!B$18+1)</f>
        <v>2856.5142406962432</v>
      </c>
      <c r="F849" s="4">
        <f>F848*(计算结果!B$19-1)/(计算结果!B$19+1)+B849*2/(计算结果!B$19+1)</f>
        <v>3063.4555197289587</v>
      </c>
      <c r="G849" s="11">
        <f t="shared" si="65"/>
        <v>-206.94127903271556</v>
      </c>
      <c r="H849" s="11">
        <f>H848*(计算结果!B$20-1)/(计算结果!B$20+1)+G849*2/(计算结果!B$20+1)</f>
        <v>-210.58082597451812</v>
      </c>
      <c r="I849" s="11">
        <f t="shared" si="67"/>
        <v>7.2790938836051282</v>
      </c>
      <c r="J849" s="20" t="str">
        <f ca="1">IFERROR(IF(计算结果!B$22=1,IF(AND(G849&gt;0,H849&gt;0,G849&gt;H849,OFFSET(G849,-计算结果!B$21,0,1,1)&lt;OFFSET(H849,-计算结果!B$21,0,1,1)),"买",IF(AND(G849&lt;0,H849&lt;0,OFFSET(G849,-计算结果!B$21,0,1,1)&gt;OFFSET(H849,-计算结果!B$21,0,1,1)),"卖",J848)),IF(计算结果!B$22=2,IF(AND(H849&gt;OFFSET(H849,-计算结果!B$21,0,1,1),B849&lt;OFFSET(B849,-计算结果!B$21,0,1,1)),"买",IF(AND(H849&lt;OFFSET(H849,-计算结果!B$21,0,1,1),B849&gt;OFFSET(B849,-计算结果!B$21,0,1,1)),"卖",J848)),IF(计算结果!B$22=3,IF(AND(I849&gt;0,OFFSET(I849,-计算结果!B$21,0,1,1)&lt;0),"买",IF(AND(I849&lt;0,OFFSET(I849,-计算结果!B$21,0,1,1)&gt;0),"卖",J848)),""))),"买")</f>
        <v>买</v>
      </c>
      <c r="K849" s="4" t="str">
        <f t="shared" ca="1" si="69"/>
        <v/>
      </c>
      <c r="L849" s="3">
        <f ca="1">IF(J848="买",B849/B848-1,0)-IF(K849=1,计算结果!B$17,0)</f>
        <v>2.2599644391761764E-2</v>
      </c>
      <c r="M849" s="2">
        <f t="shared" ca="1" si="68"/>
        <v>2.2428680243336383</v>
      </c>
      <c r="N849" s="3">
        <f ca="1">1-M849/MAX(M$2:M849)</f>
        <v>0.42388737909091712</v>
      </c>
      <c r="P849" s="2"/>
    </row>
    <row r="850" spans="1:16" x14ac:dyDescent="0.15">
      <c r="A850" s="1">
        <v>39633</v>
      </c>
      <c r="B850" s="2">
        <v>2741.85</v>
      </c>
      <c r="C850" s="3">
        <f t="shared" si="66"/>
        <v>-6.7955995232938937E-3</v>
      </c>
      <c r="D850" s="3">
        <f>1-B850/MAX(B$2:B850)</f>
        <v>0.53347682569931254</v>
      </c>
      <c r="E850" s="4">
        <f>E849*(计算结果!B$18-1)/(计算结果!B$18+1)+B850*2/(计算结果!B$18+1)</f>
        <v>2838.8735882814362</v>
      </c>
      <c r="F850" s="4">
        <f>F849*(计算结果!B$19-1)/(计算结果!B$19+1)+B850*2/(计算结果!B$19+1)</f>
        <v>3039.6328886379247</v>
      </c>
      <c r="G850" s="11">
        <f t="shared" si="65"/>
        <v>-200.75930035648844</v>
      </c>
      <c r="H850" s="11">
        <f>H849*(计算结果!B$20-1)/(计算结果!B$20+1)+G850*2/(计算结果!B$20+1)</f>
        <v>-208.6165208509122</v>
      </c>
      <c r="I850" s="11">
        <f t="shared" si="67"/>
        <v>15.714440988847514</v>
      </c>
      <c r="J850" s="20" t="str">
        <f ca="1">IFERROR(IF(计算结果!B$22=1,IF(AND(G850&gt;0,H850&gt;0,G850&gt;H850,OFFSET(G850,-计算结果!B$21,0,1,1)&lt;OFFSET(H850,-计算结果!B$21,0,1,1)),"买",IF(AND(G850&lt;0,H850&lt;0,OFFSET(G850,-计算结果!B$21,0,1,1)&gt;OFFSET(H850,-计算结果!B$21,0,1,1)),"卖",J849)),IF(计算结果!B$22=2,IF(AND(H850&gt;OFFSET(H850,-计算结果!B$21,0,1,1),B850&lt;OFFSET(B850,-计算结果!B$21,0,1,1)),"买",IF(AND(H850&lt;OFFSET(H850,-计算结果!B$21,0,1,1),B850&gt;OFFSET(B850,-计算结果!B$21,0,1,1)),"卖",J849)),IF(计算结果!B$22=3,IF(AND(I850&gt;0,OFFSET(I850,-计算结果!B$21,0,1,1)&lt;0),"买",IF(AND(I850&lt;0,OFFSET(I850,-计算结果!B$21,0,1,1)&gt;0),"卖",J849)),""))),"买")</f>
        <v>买</v>
      </c>
      <c r="K850" s="4" t="str">
        <f t="shared" ca="1" si="69"/>
        <v/>
      </c>
      <c r="L850" s="3">
        <f ca="1">IF(J849="买",B850/B849-1,0)-IF(K850=1,计算结果!B$17,0)</f>
        <v>-6.7955995232938937E-3</v>
      </c>
      <c r="M850" s="2">
        <f t="shared" ca="1" si="68"/>
        <v>2.2276263914566656</v>
      </c>
      <c r="N850" s="3">
        <f ca="1">1-M850/MAX(M$2:M850)</f>
        <v>0.42780240974293038</v>
      </c>
      <c r="P850" s="2"/>
    </row>
    <row r="851" spans="1:16" x14ac:dyDescent="0.15">
      <c r="A851" s="1">
        <v>39636</v>
      </c>
      <c r="B851" s="2">
        <v>2882.76</v>
      </c>
      <c r="C851" s="3">
        <f t="shared" si="66"/>
        <v>5.1392308113135332E-2</v>
      </c>
      <c r="D851" s="3">
        <f>1-B851/MAX(B$2:B851)</f>
        <v>0.50950112298373362</v>
      </c>
      <c r="E851" s="4">
        <f>E850*(计算结果!B$18-1)/(计算结果!B$18+1)+B851*2/(计算结果!B$18+1)</f>
        <v>2845.625343930446</v>
      </c>
      <c r="F851" s="4">
        <f>F850*(计算结果!B$19-1)/(计算结果!B$19+1)+B851*2/(计算结果!B$19+1)</f>
        <v>3028.0126746647452</v>
      </c>
      <c r="G851" s="11">
        <f t="shared" si="65"/>
        <v>-182.38733073429921</v>
      </c>
      <c r="H851" s="11">
        <f>H850*(计算结果!B$20-1)/(计算结果!B$20+1)+G851*2/(计算结果!B$20+1)</f>
        <v>-203.37068282758958</v>
      </c>
      <c r="I851" s="11">
        <f t="shared" si="67"/>
        <v>41.966704186580728</v>
      </c>
      <c r="J851" s="20" t="str">
        <f ca="1">IFERROR(IF(计算结果!B$22=1,IF(AND(G851&gt;0,H851&gt;0,G851&gt;H851,OFFSET(G851,-计算结果!B$21,0,1,1)&lt;OFFSET(H851,-计算结果!B$21,0,1,1)),"买",IF(AND(G851&lt;0,H851&lt;0,OFFSET(G851,-计算结果!B$21,0,1,1)&gt;OFFSET(H851,-计算结果!B$21,0,1,1)),"卖",J850)),IF(计算结果!B$22=2,IF(AND(H851&gt;OFFSET(H851,-计算结果!B$21,0,1,1),B851&lt;OFFSET(B851,-计算结果!B$21,0,1,1)),"买",IF(AND(H851&lt;OFFSET(H851,-计算结果!B$21,0,1,1),B851&gt;OFFSET(B851,-计算结果!B$21,0,1,1)),"卖",J850)),IF(计算结果!B$22=3,IF(AND(I851&gt;0,OFFSET(I851,-计算结果!B$21,0,1,1)&lt;0),"买",IF(AND(I851&lt;0,OFFSET(I851,-计算结果!B$21,0,1,1)&gt;0),"卖",J850)),""))),"买")</f>
        <v>买</v>
      </c>
      <c r="K851" s="4" t="str">
        <f t="shared" ca="1" si="69"/>
        <v/>
      </c>
      <c r="L851" s="3">
        <f ca="1">IF(J850="买",B851/B850-1,0)-IF(K851=1,计算结果!B$17,0)</f>
        <v>5.1392308113135332E-2</v>
      </c>
      <c r="M851" s="2">
        <f t="shared" ca="1" si="68"/>
        <v>2.3421092533273584</v>
      </c>
      <c r="N851" s="3">
        <f ca="1">1-M851/MAX(M$2:M851)</f>
        <v>0.39839585488284557</v>
      </c>
      <c r="P851" s="2"/>
    </row>
    <row r="852" spans="1:16" x14ac:dyDescent="0.15">
      <c r="A852" s="1">
        <v>39637</v>
      </c>
      <c r="B852" s="2">
        <v>2901.84</v>
      </c>
      <c r="C852" s="3">
        <f t="shared" si="66"/>
        <v>6.6186571202597744E-3</v>
      </c>
      <c r="D852" s="3">
        <f>1-B852/MAX(B$2:B852)</f>
        <v>0.50625467909889066</v>
      </c>
      <c r="E852" s="4">
        <f>E851*(计算结果!B$18-1)/(计算结果!B$18+1)+B852*2/(计算结果!B$18+1)</f>
        <v>2854.2737525565312</v>
      </c>
      <c r="F852" s="4">
        <f>F851*(计算结果!B$19-1)/(计算结果!B$19+1)+B852*2/(计算结果!B$19+1)</f>
        <v>3018.6665506155045</v>
      </c>
      <c r="G852" s="11">
        <f t="shared" si="65"/>
        <v>-164.39279805897331</v>
      </c>
      <c r="H852" s="11">
        <f>H851*(计算结果!B$20-1)/(计算结果!B$20+1)+G852*2/(计算结果!B$20+1)</f>
        <v>-195.57510587386631</v>
      </c>
      <c r="I852" s="11">
        <f t="shared" si="67"/>
        <v>62.364615629785987</v>
      </c>
      <c r="J852" s="20" t="str">
        <f ca="1">IFERROR(IF(计算结果!B$22=1,IF(AND(G852&gt;0,H852&gt;0,G852&gt;H852,OFFSET(G852,-计算结果!B$21,0,1,1)&lt;OFFSET(H852,-计算结果!B$21,0,1,1)),"买",IF(AND(G852&lt;0,H852&lt;0,OFFSET(G852,-计算结果!B$21,0,1,1)&gt;OFFSET(H852,-计算结果!B$21,0,1,1)),"卖",J851)),IF(计算结果!B$22=2,IF(AND(H852&gt;OFFSET(H852,-计算结果!B$21,0,1,1),B852&lt;OFFSET(B852,-计算结果!B$21,0,1,1)),"买",IF(AND(H852&lt;OFFSET(H852,-计算结果!B$21,0,1,1),B852&gt;OFFSET(B852,-计算结果!B$21,0,1,1)),"卖",J851)),IF(计算结果!B$22=3,IF(AND(I852&gt;0,OFFSET(I852,-计算结果!B$21,0,1,1)&lt;0),"买",IF(AND(I852&lt;0,OFFSET(I852,-计算结果!B$21,0,1,1)&gt;0),"卖",J851)),""))),"买")</f>
        <v>买</v>
      </c>
      <c r="K852" s="4" t="str">
        <f t="shared" ca="1" si="69"/>
        <v/>
      </c>
      <c r="L852" s="3">
        <f ca="1">IF(J851="买",B852/B851-1,0)-IF(K852=1,计算结果!B$17,0)</f>
        <v>6.6186571202597744E-3</v>
      </c>
      <c r="M852" s="2">
        <f t="shared" ca="1" si="68"/>
        <v>2.3576108714133199</v>
      </c>
      <c r="N852" s="3">
        <f ca="1">1-M852/MAX(M$2:M852)</f>
        <v>0.39441404332418806</v>
      </c>
      <c r="P852" s="2"/>
    </row>
    <row r="853" spans="1:16" x14ac:dyDescent="0.15">
      <c r="A853" s="1">
        <v>39638</v>
      </c>
      <c r="B853" s="2">
        <v>3015.13</v>
      </c>
      <c r="C853" s="3">
        <f t="shared" si="66"/>
        <v>3.9040746560802697E-2</v>
      </c>
      <c r="D853" s="3">
        <f>1-B853/MAX(B$2:B853)</f>
        <v>0.48697849316000819</v>
      </c>
      <c r="E853" s="4">
        <f>E852*(计算结果!B$18-1)/(计算结果!B$18+1)+B853*2/(计算结果!B$18+1)</f>
        <v>2879.0208675478343</v>
      </c>
      <c r="F853" s="4">
        <f>F852*(计算结果!B$19-1)/(计算结果!B$19+1)+B853*2/(计算结果!B$19+1)</f>
        <v>3018.4045839032451</v>
      </c>
      <c r="G853" s="11">
        <f t="shared" si="65"/>
        <v>-139.3837163554108</v>
      </c>
      <c r="H853" s="11">
        <f>H852*(计算结果!B$20-1)/(计算结果!B$20+1)+G853*2/(计算结果!B$20+1)</f>
        <v>-184.33682797017519</v>
      </c>
      <c r="I853" s="11">
        <f t="shared" si="67"/>
        <v>89.906223229528791</v>
      </c>
      <c r="J853" s="20" t="str">
        <f ca="1">IFERROR(IF(计算结果!B$22=1,IF(AND(G853&gt;0,H853&gt;0,G853&gt;H853,OFFSET(G853,-计算结果!B$21,0,1,1)&lt;OFFSET(H853,-计算结果!B$21,0,1,1)),"买",IF(AND(G853&lt;0,H853&lt;0,OFFSET(G853,-计算结果!B$21,0,1,1)&gt;OFFSET(H853,-计算结果!B$21,0,1,1)),"卖",J852)),IF(计算结果!B$22=2,IF(AND(H853&gt;OFFSET(H853,-计算结果!B$21,0,1,1),B853&lt;OFFSET(B853,-计算结果!B$21,0,1,1)),"买",IF(AND(H853&lt;OFFSET(H853,-计算结果!B$21,0,1,1),B853&gt;OFFSET(B853,-计算结果!B$21,0,1,1)),"卖",J852)),IF(计算结果!B$22=3,IF(AND(I853&gt;0,OFFSET(I853,-计算结果!B$21,0,1,1)&lt;0),"买",IF(AND(I853&lt;0,OFFSET(I853,-计算结果!B$21,0,1,1)&gt;0),"卖",J852)),""))),"买")</f>
        <v>买</v>
      </c>
      <c r="K853" s="4" t="str">
        <f t="shared" ca="1" si="69"/>
        <v/>
      </c>
      <c r="L853" s="3">
        <f ca="1">IF(J852="买",B853/B852-1,0)-IF(K853=1,计算结果!B$17,0)</f>
        <v>3.9040746560802697E-2</v>
      </c>
      <c r="M853" s="2">
        <f t="shared" ca="1" si="68"/>
        <v>2.4496537599331605</v>
      </c>
      <c r="N853" s="3">
        <f ca="1">1-M853/MAX(M$2:M853)</f>
        <v>0.37077151546882647</v>
      </c>
      <c r="P853" s="2"/>
    </row>
    <row r="854" spans="1:16" x14ac:dyDescent="0.15">
      <c r="A854" s="1">
        <v>39639</v>
      </c>
      <c r="B854" s="2">
        <v>2973.73</v>
      </c>
      <c r="C854" s="3">
        <f t="shared" si="66"/>
        <v>-1.3730751244556694E-2</v>
      </c>
      <c r="D854" s="3">
        <f>1-B854/MAX(B$2:B854)</f>
        <v>0.49402266385353566</v>
      </c>
      <c r="E854" s="4">
        <f>E853*(计算结果!B$18-1)/(计算结果!B$18+1)+B854*2/(计算结果!B$18+1)</f>
        <v>2893.5915033097058</v>
      </c>
      <c r="F854" s="4">
        <f>F853*(计算结果!B$19-1)/(计算结果!B$19+1)+B854*2/(计算结果!B$19+1)</f>
        <v>3015.0953554659673</v>
      </c>
      <c r="G854" s="11">
        <f t="shared" si="65"/>
        <v>-121.50385215626147</v>
      </c>
      <c r="H854" s="11">
        <f>H853*(计算结果!B$20-1)/(计算结果!B$20+1)+G854*2/(计算结果!B$20+1)</f>
        <v>-171.77023280739243</v>
      </c>
      <c r="I854" s="11">
        <f t="shared" si="67"/>
        <v>100.53276130226192</v>
      </c>
      <c r="J854" s="20" t="str">
        <f ca="1">IFERROR(IF(计算结果!B$22=1,IF(AND(G854&gt;0,H854&gt;0,G854&gt;H854,OFFSET(G854,-计算结果!B$21,0,1,1)&lt;OFFSET(H854,-计算结果!B$21,0,1,1)),"买",IF(AND(G854&lt;0,H854&lt;0,OFFSET(G854,-计算结果!B$21,0,1,1)&gt;OFFSET(H854,-计算结果!B$21,0,1,1)),"卖",J853)),IF(计算结果!B$22=2,IF(AND(H854&gt;OFFSET(H854,-计算结果!B$21,0,1,1),B854&lt;OFFSET(B854,-计算结果!B$21,0,1,1)),"买",IF(AND(H854&lt;OFFSET(H854,-计算结果!B$21,0,1,1),B854&gt;OFFSET(B854,-计算结果!B$21,0,1,1)),"卖",J853)),IF(计算结果!B$22=3,IF(AND(I854&gt;0,OFFSET(I854,-计算结果!B$21,0,1,1)&lt;0),"买",IF(AND(I854&lt;0,OFFSET(I854,-计算结果!B$21,0,1,1)&gt;0),"卖",J853)),""))),"买")</f>
        <v>买</v>
      </c>
      <c r="K854" s="4" t="str">
        <f t="shared" ca="1" si="69"/>
        <v/>
      </c>
      <c r="L854" s="3">
        <f ca="1">IF(J853="买",B854/B853-1,0)-IF(K854=1,计算结果!B$17,0)</f>
        <v>-1.3730751244556694E-2</v>
      </c>
      <c r="M854" s="2">
        <f t="shared" ca="1" si="68"/>
        <v>2.4160181735202251</v>
      </c>
      <c r="N854" s="3">
        <f ca="1">1-M854/MAX(M$2:M854)</f>
        <v>0.37941129526591344</v>
      </c>
      <c r="P854" s="2"/>
    </row>
    <row r="855" spans="1:16" x14ac:dyDescent="0.15">
      <c r="A855" s="1">
        <v>39640</v>
      </c>
      <c r="B855" s="2">
        <v>2953.5</v>
      </c>
      <c r="C855" s="3">
        <f t="shared" si="66"/>
        <v>-6.8029040968750065E-3</v>
      </c>
      <c r="D855" s="3">
        <f>1-B855/MAX(B$2:B855)</f>
        <v>0.49746477914653231</v>
      </c>
      <c r="E855" s="4">
        <f>E854*(计算结果!B$18-1)/(计算结果!B$18+1)+B855*2/(计算结果!B$18+1)</f>
        <v>2902.8081951082122</v>
      </c>
      <c r="F855" s="4">
        <f>F854*(计算结果!B$19-1)/(计算结果!B$19+1)+B855*2/(计算结果!B$19+1)</f>
        <v>3010.5327365425624</v>
      </c>
      <c r="G855" s="11">
        <f t="shared" si="65"/>
        <v>-107.72454143435016</v>
      </c>
      <c r="H855" s="11">
        <f>H854*(计算结果!B$20-1)/(计算结果!B$20+1)+G855*2/(计算结果!B$20+1)</f>
        <v>-158.96109453278396</v>
      </c>
      <c r="I855" s="11">
        <f t="shared" si="67"/>
        <v>102.4731061968676</v>
      </c>
      <c r="J855" s="20" t="str">
        <f ca="1">IFERROR(IF(计算结果!B$22=1,IF(AND(G855&gt;0,H855&gt;0,G855&gt;H855,OFFSET(G855,-计算结果!B$21,0,1,1)&lt;OFFSET(H855,-计算结果!B$21,0,1,1)),"买",IF(AND(G855&lt;0,H855&lt;0,OFFSET(G855,-计算结果!B$21,0,1,1)&gt;OFFSET(H855,-计算结果!B$21,0,1,1)),"卖",J854)),IF(计算结果!B$22=2,IF(AND(H855&gt;OFFSET(H855,-计算结果!B$21,0,1,1),B855&lt;OFFSET(B855,-计算结果!B$21,0,1,1)),"买",IF(AND(H855&lt;OFFSET(H855,-计算结果!B$21,0,1,1),B855&gt;OFFSET(B855,-计算结果!B$21,0,1,1)),"卖",J854)),IF(计算结果!B$22=3,IF(AND(I855&gt;0,OFFSET(I855,-计算结果!B$21,0,1,1)&lt;0),"买",IF(AND(I855&lt;0,OFFSET(I855,-计算结果!B$21,0,1,1)&gt;0),"卖",J854)),""))),"买")</f>
        <v>买</v>
      </c>
      <c r="K855" s="4" t="str">
        <f t="shared" ca="1" si="69"/>
        <v/>
      </c>
      <c r="L855" s="3">
        <f ca="1">IF(J854="买",B855/B854-1,0)-IF(K855=1,计算结果!B$17,0)</f>
        <v>-6.8029040968750065E-3</v>
      </c>
      <c r="M855" s="2">
        <f t="shared" ca="1" si="68"/>
        <v>2.3995822335894599</v>
      </c>
      <c r="N855" s="3">
        <f ca="1">1-M855/MAX(M$2:M855)</f>
        <v>0.3836331007078233</v>
      </c>
      <c r="P855" s="2"/>
    </row>
    <row r="856" spans="1:16" x14ac:dyDescent="0.15">
      <c r="A856" s="1">
        <v>39643</v>
      </c>
      <c r="B856" s="2">
        <v>2975.87</v>
      </c>
      <c r="C856" s="3">
        <f t="shared" si="66"/>
        <v>7.5740646690367619E-3</v>
      </c>
      <c r="D856" s="3">
        <f>1-B856/MAX(B$2:B856)</f>
        <v>0.49365854488531957</v>
      </c>
      <c r="E856" s="4">
        <f>E855*(计算结果!B$18-1)/(计算结果!B$18+1)+B856*2/(计算结果!B$18+1)</f>
        <v>2914.0484727838716</v>
      </c>
      <c r="F856" s="4">
        <f>F855*(计算结果!B$19-1)/(计算结果!B$19+1)+B856*2/(计算结果!B$19+1)</f>
        <v>3007.9651264282984</v>
      </c>
      <c r="G856" s="11">
        <f t="shared" si="65"/>
        <v>-93.916653644426788</v>
      </c>
      <c r="H856" s="11">
        <f>H855*(计算结果!B$20-1)/(计算结果!B$20+1)+G856*2/(计算结果!B$20+1)</f>
        <v>-145.95220635511251</v>
      </c>
      <c r="I856" s="11">
        <f t="shared" si="67"/>
        <v>104.07110542137144</v>
      </c>
      <c r="J856" s="20" t="str">
        <f ca="1">IFERROR(IF(计算结果!B$22=1,IF(AND(G856&gt;0,H856&gt;0,G856&gt;H856,OFFSET(G856,-计算结果!B$21,0,1,1)&lt;OFFSET(H856,-计算结果!B$21,0,1,1)),"买",IF(AND(G856&lt;0,H856&lt;0,OFFSET(G856,-计算结果!B$21,0,1,1)&gt;OFFSET(H856,-计算结果!B$21,0,1,1)),"卖",J855)),IF(计算结果!B$22=2,IF(AND(H856&gt;OFFSET(H856,-计算结果!B$21,0,1,1),B856&lt;OFFSET(B856,-计算结果!B$21,0,1,1)),"买",IF(AND(H856&lt;OFFSET(H856,-计算结果!B$21,0,1,1),B856&gt;OFFSET(B856,-计算结果!B$21,0,1,1)),"卖",J855)),IF(计算结果!B$22=3,IF(AND(I856&gt;0,OFFSET(I856,-计算结果!B$21,0,1,1)&lt;0),"买",IF(AND(I856&lt;0,OFFSET(I856,-计算结果!B$21,0,1,1)&gt;0),"卖",J855)),""))),"买")</f>
        <v>买</v>
      </c>
      <c r="K856" s="4" t="str">
        <f t="shared" ca="1" si="69"/>
        <v/>
      </c>
      <c r="L856" s="3">
        <f ca="1">IF(J855="买",B856/B855-1,0)-IF(K856=1,计算结果!B$17,0)</f>
        <v>7.5740646690367619E-3</v>
      </c>
      <c r="M856" s="2">
        <f t="shared" ca="1" si="68"/>
        <v>2.417756824605338</v>
      </c>
      <c r="N856" s="3">
        <f ca="1">1-M856/MAX(M$2:M856)</f>
        <v>0.37896469795273069</v>
      </c>
      <c r="P856" s="2"/>
    </row>
    <row r="857" spans="1:16" x14ac:dyDescent="0.15">
      <c r="A857" s="1">
        <v>39644</v>
      </c>
      <c r="B857" s="2">
        <v>2852.98</v>
      </c>
      <c r="C857" s="3">
        <f t="shared" si="66"/>
        <v>-4.1295486698007644E-2</v>
      </c>
      <c r="D857" s="3">
        <f>1-B857/MAX(B$2:B857)</f>
        <v>0.51456816170965758</v>
      </c>
      <c r="E857" s="4">
        <f>E856*(计算结果!B$18-1)/(计算结果!B$18+1)+B857*2/(计算结果!B$18+1)</f>
        <v>2904.6533231248145</v>
      </c>
      <c r="F857" s="4">
        <f>F856*(计算结果!B$19-1)/(计算结果!B$19+1)+B857*2/(计算结果!B$19+1)</f>
        <v>2996.4847466928691</v>
      </c>
      <c r="G857" s="11">
        <f t="shared" si="65"/>
        <v>-91.831423568054561</v>
      </c>
      <c r="H857" s="11">
        <f>H856*(计算结果!B$20-1)/(计算结果!B$20+1)+G857*2/(计算结果!B$20+1)</f>
        <v>-135.12804979770092</v>
      </c>
      <c r="I857" s="11">
        <f t="shared" si="67"/>
        <v>86.593252459292728</v>
      </c>
      <c r="J857" s="20" t="str">
        <f ca="1">IFERROR(IF(计算结果!B$22=1,IF(AND(G857&gt;0,H857&gt;0,G857&gt;H857,OFFSET(G857,-计算结果!B$21,0,1,1)&lt;OFFSET(H857,-计算结果!B$21,0,1,1)),"买",IF(AND(G857&lt;0,H857&lt;0,OFFSET(G857,-计算结果!B$21,0,1,1)&gt;OFFSET(H857,-计算结果!B$21,0,1,1)),"卖",J856)),IF(计算结果!B$22=2,IF(AND(H857&gt;OFFSET(H857,-计算结果!B$21,0,1,1),B857&lt;OFFSET(B857,-计算结果!B$21,0,1,1)),"买",IF(AND(H857&lt;OFFSET(H857,-计算结果!B$21,0,1,1),B857&gt;OFFSET(B857,-计算结果!B$21,0,1,1)),"卖",J856)),IF(计算结果!B$22=3,IF(AND(I857&gt;0,OFFSET(I857,-计算结果!B$21,0,1,1)&lt;0),"买",IF(AND(I857&lt;0,OFFSET(I857,-计算结果!B$21,0,1,1)&gt;0),"卖",J856)),""))),"买")</f>
        <v>买</v>
      </c>
      <c r="K857" s="4" t="str">
        <f t="shared" ca="1" si="69"/>
        <v/>
      </c>
      <c r="L857" s="3">
        <f ca="1">IF(J856="买",B857/B856-1,0)-IF(K857=1,计算结果!B$17,0)</f>
        <v>-4.1295486698007644E-2</v>
      </c>
      <c r="M857" s="2">
        <f t="shared" ca="1" si="68"/>
        <v>2.3179143798158313</v>
      </c>
      <c r="N857" s="3">
        <f ca="1">1-M857/MAX(M$2:M857)</f>
        <v>0.40461065300741683</v>
      </c>
      <c r="P857" s="2"/>
    </row>
    <row r="858" spans="1:16" x14ac:dyDescent="0.15">
      <c r="A858" s="1">
        <v>39645</v>
      </c>
      <c r="B858" s="2">
        <v>2745.6</v>
      </c>
      <c r="C858" s="3">
        <f t="shared" si="66"/>
        <v>-3.7637838330447537E-2</v>
      </c>
      <c r="D858" s="3">
        <f>1-B858/MAX(B$2:B858)</f>
        <v>0.53283876675968145</v>
      </c>
      <c r="E858" s="4">
        <f>E857*(计算结果!B$18-1)/(计算结果!B$18+1)+B858*2/(计算结果!B$18+1)</f>
        <v>2880.1835811056121</v>
      </c>
      <c r="F858" s="4">
        <f>F857*(计算结果!B$19-1)/(计算结果!B$19+1)+B858*2/(计算结果!B$19+1)</f>
        <v>2977.9006913822864</v>
      </c>
      <c r="G858" s="11">
        <f t="shared" si="65"/>
        <v>-97.717110276674248</v>
      </c>
      <c r="H858" s="11">
        <f>H857*(计算结果!B$20-1)/(计算结果!B$20+1)+G858*2/(计算结果!B$20+1)</f>
        <v>-127.64586189349558</v>
      </c>
      <c r="I858" s="11">
        <f t="shared" si="67"/>
        <v>59.85750323364266</v>
      </c>
      <c r="J858" s="20" t="str">
        <f ca="1">IFERROR(IF(计算结果!B$22=1,IF(AND(G858&gt;0,H858&gt;0,G858&gt;H858,OFFSET(G858,-计算结果!B$21,0,1,1)&lt;OFFSET(H858,-计算结果!B$21,0,1,1)),"买",IF(AND(G858&lt;0,H858&lt;0,OFFSET(G858,-计算结果!B$21,0,1,1)&gt;OFFSET(H858,-计算结果!B$21,0,1,1)),"卖",J857)),IF(计算结果!B$22=2,IF(AND(H858&gt;OFFSET(H858,-计算结果!B$21,0,1,1),B858&lt;OFFSET(B858,-计算结果!B$21,0,1,1)),"买",IF(AND(H858&lt;OFFSET(H858,-计算结果!B$21,0,1,1),B858&gt;OFFSET(B858,-计算结果!B$21,0,1,1)),"卖",J857)),IF(计算结果!B$22=3,IF(AND(I858&gt;0,OFFSET(I858,-计算结果!B$21,0,1,1)&lt;0),"买",IF(AND(I858&lt;0,OFFSET(I858,-计算结果!B$21,0,1,1)&gt;0),"卖",J857)),""))),"买")</f>
        <v>买</v>
      </c>
      <c r="K858" s="4" t="str">
        <f t="shared" ca="1" si="69"/>
        <v/>
      </c>
      <c r="L858" s="3">
        <f ca="1">IF(J857="买",B858/B857-1,0)-IF(K858=1,计算结果!B$17,0)</f>
        <v>-3.7637838330447537E-2</v>
      </c>
      <c r="M858" s="2">
        <f t="shared" ca="1" si="68"/>
        <v>2.2306730931245036</v>
      </c>
      <c r="N858" s="3">
        <f ca="1">1-M858/MAX(M$2:M858)</f>
        <v>0.42701982099319435</v>
      </c>
      <c r="P858" s="2"/>
    </row>
    <row r="859" spans="1:16" x14ac:dyDescent="0.15">
      <c r="A859" s="1">
        <v>39646</v>
      </c>
      <c r="B859" s="2">
        <v>2718.07</v>
      </c>
      <c r="C859" s="3">
        <f t="shared" si="66"/>
        <v>-1.0026952214452156E-2</v>
      </c>
      <c r="D859" s="3">
        <f>1-B859/MAX(B$2:B859)</f>
        <v>0.5375229701218267</v>
      </c>
      <c r="E859" s="4">
        <f>E858*(计算结果!B$18-1)/(计算结果!B$18+1)+B859*2/(计算结果!B$18+1)</f>
        <v>2855.2430301662871</v>
      </c>
      <c r="F859" s="4">
        <f>F858*(计算结果!B$19-1)/(计算结果!B$19+1)+B859*2/(计算结果!B$19+1)</f>
        <v>2958.653973502117</v>
      </c>
      <c r="G859" s="11">
        <f t="shared" si="65"/>
        <v>-103.41094333582987</v>
      </c>
      <c r="H859" s="11">
        <f>H858*(计算结果!B$20-1)/(计算结果!B$20+1)+G859*2/(计算结果!B$20+1)</f>
        <v>-122.79887818196244</v>
      </c>
      <c r="I859" s="11">
        <f t="shared" si="67"/>
        <v>38.775869692265132</v>
      </c>
      <c r="J859" s="20" t="str">
        <f ca="1">IFERROR(IF(计算结果!B$22=1,IF(AND(G859&gt;0,H859&gt;0,G859&gt;H859,OFFSET(G859,-计算结果!B$21,0,1,1)&lt;OFFSET(H859,-计算结果!B$21,0,1,1)),"买",IF(AND(G859&lt;0,H859&lt;0,OFFSET(G859,-计算结果!B$21,0,1,1)&gt;OFFSET(H859,-计算结果!B$21,0,1,1)),"卖",J858)),IF(计算结果!B$22=2,IF(AND(H859&gt;OFFSET(H859,-计算结果!B$21,0,1,1),B859&lt;OFFSET(B859,-计算结果!B$21,0,1,1)),"买",IF(AND(H859&lt;OFFSET(H859,-计算结果!B$21,0,1,1),B859&gt;OFFSET(B859,-计算结果!B$21,0,1,1)),"卖",J858)),IF(计算结果!B$22=3,IF(AND(I859&gt;0,OFFSET(I859,-计算结果!B$21,0,1,1)&lt;0),"买",IF(AND(I859&lt;0,OFFSET(I859,-计算结果!B$21,0,1,1)&gt;0),"卖",J858)),""))),"买")</f>
        <v>买</v>
      </c>
      <c r="K859" s="4" t="str">
        <f t="shared" ca="1" si="69"/>
        <v/>
      </c>
      <c r="L859" s="3">
        <f ca="1">IF(J858="买",B859/B858-1,0)-IF(K859=1,计算结果!B$17,0)</f>
        <v>-1.0026952214452156E-2</v>
      </c>
      <c r="M859" s="2">
        <f t="shared" ca="1" si="68"/>
        <v>2.20830624061368</v>
      </c>
      <c r="N859" s="3">
        <f ca="1">1-M859/MAX(M$2:M859)</f>
        <v>0.43276506586792385</v>
      </c>
      <c r="P859" s="2"/>
    </row>
    <row r="860" spans="1:16" x14ac:dyDescent="0.15">
      <c r="A860" s="1">
        <v>39647</v>
      </c>
      <c r="B860" s="2">
        <v>2815.46</v>
      </c>
      <c r="C860" s="3">
        <f t="shared" si="66"/>
        <v>3.5830570956597807E-2</v>
      </c>
      <c r="D860" s="3">
        <f>1-B860/MAX(B$2:B860)</f>
        <v>0.52095215408698015</v>
      </c>
      <c r="E860" s="4">
        <f>E859*(计算结果!B$18-1)/(计算结果!B$18+1)+B860*2/(计算结果!B$18+1)</f>
        <v>2849.122563986858</v>
      </c>
      <c r="F860" s="4">
        <f>F859*(计算结果!B$19-1)/(计算结果!B$19+1)+B860*2/(计算结果!B$19+1)</f>
        <v>2948.0470125019601</v>
      </c>
      <c r="G860" s="11">
        <f t="shared" si="65"/>
        <v>-98.924448515102085</v>
      </c>
      <c r="H860" s="11">
        <f>H859*(计算结果!B$20-1)/(计算结果!B$20+1)+G860*2/(计算结果!B$20+1)</f>
        <v>-118.02399224859036</v>
      </c>
      <c r="I860" s="11">
        <f t="shared" si="67"/>
        <v>38.19908746697655</v>
      </c>
      <c r="J860" s="20" t="str">
        <f ca="1">IFERROR(IF(计算结果!B$22=1,IF(AND(G860&gt;0,H860&gt;0,G860&gt;H860,OFFSET(G860,-计算结果!B$21,0,1,1)&lt;OFFSET(H860,-计算结果!B$21,0,1,1)),"买",IF(AND(G860&lt;0,H860&lt;0,OFFSET(G860,-计算结果!B$21,0,1,1)&gt;OFFSET(H860,-计算结果!B$21,0,1,1)),"卖",J859)),IF(计算结果!B$22=2,IF(AND(H860&gt;OFFSET(H860,-计算结果!B$21,0,1,1),B860&lt;OFFSET(B860,-计算结果!B$21,0,1,1)),"买",IF(AND(H860&lt;OFFSET(H860,-计算结果!B$21,0,1,1),B860&gt;OFFSET(B860,-计算结果!B$21,0,1,1)),"卖",J859)),IF(计算结果!B$22=3,IF(AND(I860&gt;0,OFFSET(I860,-计算结果!B$21,0,1,1)&lt;0),"买",IF(AND(I860&lt;0,OFFSET(I860,-计算结果!B$21,0,1,1)&gt;0),"卖",J859)),""))),"买")</f>
        <v>买</v>
      </c>
      <c r="K860" s="4" t="str">
        <f t="shared" ca="1" si="69"/>
        <v/>
      </c>
      <c r="L860" s="3">
        <f ca="1">IF(J859="买",B860/B859-1,0)-IF(K860=1,计算结果!B$17,0)</f>
        <v>3.5830570956597807E-2</v>
      </c>
      <c r="M860" s="2">
        <f t="shared" ca="1" si="68"/>
        <v>2.2874311140618864</v>
      </c>
      <c r="N860" s="3">
        <f ca="1">1-M860/MAX(M$2:M860)</f>
        <v>0.41244071431144336</v>
      </c>
      <c r="P860" s="2"/>
    </row>
    <row r="861" spans="1:16" x14ac:dyDescent="0.15">
      <c r="A861" s="1">
        <v>39650</v>
      </c>
      <c r="B861" s="2">
        <v>2911.05</v>
      </c>
      <c r="C861" s="3">
        <f t="shared" si="66"/>
        <v>3.3951823147904792E-2</v>
      </c>
      <c r="D861" s="3">
        <f>1-B861/MAX(B$2:B861)</f>
        <v>0.50468760634315657</v>
      </c>
      <c r="E861" s="4">
        <f>E860*(计算结果!B$18-1)/(计算结果!B$18+1)+B861*2/(计算结果!B$18+1)</f>
        <v>2858.6498618350338</v>
      </c>
      <c r="F861" s="4">
        <f>F860*(计算结果!B$19-1)/(计算结果!B$19+1)+B861*2/(计算结果!B$19+1)</f>
        <v>2945.3064930573705</v>
      </c>
      <c r="G861" s="11">
        <f t="shared" si="65"/>
        <v>-86.656631222336728</v>
      </c>
      <c r="H861" s="11">
        <f>H860*(计算结果!B$20-1)/(计算结果!B$20+1)+G861*2/(计算结果!B$20+1)</f>
        <v>-111.75052004333963</v>
      </c>
      <c r="I861" s="11">
        <f t="shared" si="67"/>
        <v>50.187777642005813</v>
      </c>
      <c r="J861" s="20" t="str">
        <f ca="1">IFERROR(IF(计算结果!B$22=1,IF(AND(G861&gt;0,H861&gt;0,G861&gt;H861,OFFSET(G861,-计算结果!B$21,0,1,1)&lt;OFFSET(H861,-计算结果!B$21,0,1,1)),"买",IF(AND(G861&lt;0,H861&lt;0,OFFSET(G861,-计算结果!B$21,0,1,1)&gt;OFFSET(H861,-计算结果!B$21,0,1,1)),"卖",J860)),IF(计算结果!B$22=2,IF(AND(H861&gt;OFFSET(H861,-计算结果!B$21,0,1,1),B861&lt;OFFSET(B861,-计算结果!B$21,0,1,1)),"买",IF(AND(H861&lt;OFFSET(H861,-计算结果!B$21,0,1,1),B861&gt;OFFSET(B861,-计算结果!B$21,0,1,1)),"卖",J860)),IF(计算结果!B$22=3,IF(AND(I861&gt;0,OFFSET(I861,-计算结果!B$21,0,1,1)&lt;0),"买",IF(AND(I861&lt;0,OFFSET(I861,-计算结果!B$21,0,1,1)&gt;0),"卖",J860)),""))),"买")</f>
        <v>买</v>
      </c>
      <c r="K861" s="4" t="str">
        <f t="shared" ca="1" si="69"/>
        <v/>
      </c>
      <c r="L861" s="3">
        <f ca="1">IF(J860="买",B861/B860-1,0)-IF(K861=1,计算结果!B$17,0)</f>
        <v>3.3951823147904792E-2</v>
      </c>
      <c r="M861" s="2">
        <f t="shared" ca="1" si="68"/>
        <v>2.3650935707095302</v>
      </c>
      <c r="N861" s="3">
        <f ca="1">1-M861/MAX(M$2:M861)</f>
        <v>0.3924920053548363</v>
      </c>
      <c r="P861" s="2"/>
    </row>
    <row r="862" spans="1:16" x14ac:dyDescent="0.15">
      <c r="A862" s="1">
        <v>39651</v>
      </c>
      <c r="B862" s="2">
        <v>2904.74</v>
      </c>
      <c r="C862" s="3">
        <f t="shared" si="66"/>
        <v>-2.1676027550198151E-3</v>
      </c>
      <c r="D862" s="3">
        <f>1-B862/MAX(B$2:B862)</f>
        <v>0.50576124685224255</v>
      </c>
      <c r="E862" s="4">
        <f>E861*(计算结果!B$18-1)/(计算结果!B$18+1)+B862*2/(计算结果!B$18+1)</f>
        <v>2865.7406523219515</v>
      </c>
      <c r="F862" s="4">
        <f>F861*(计算结果!B$19-1)/(计算结果!B$19+1)+B862*2/(计算结果!B$19+1)</f>
        <v>2942.3015676457135</v>
      </c>
      <c r="G862" s="11">
        <f t="shared" si="65"/>
        <v>-76.560915323761947</v>
      </c>
      <c r="H862" s="11">
        <f>H861*(计算结果!B$20-1)/(计算结果!B$20+1)+G862*2/(计算结果!B$20+1)</f>
        <v>-104.7125990994241</v>
      </c>
      <c r="I862" s="11">
        <f t="shared" si="67"/>
        <v>56.3033675513243</v>
      </c>
      <c r="J862" s="20" t="str">
        <f ca="1">IFERROR(IF(计算结果!B$22=1,IF(AND(G862&gt;0,H862&gt;0,G862&gt;H862,OFFSET(G862,-计算结果!B$21,0,1,1)&lt;OFFSET(H862,-计算结果!B$21,0,1,1)),"买",IF(AND(G862&lt;0,H862&lt;0,OFFSET(G862,-计算结果!B$21,0,1,1)&gt;OFFSET(H862,-计算结果!B$21,0,1,1)),"卖",J861)),IF(计算结果!B$22=2,IF(AND(H862&gt;OFFSET(H862,-计算结果!B$21,0,1,1),B862&lt;OFFSET(B862,-计算结果!B$21,0,1,1)),"买",IF(AND(H862&lt;OFFSET(H862,-计算结果!B$21,0,1,1),B862&gt;OFFSET(B862,-计算结果!B$21,0,1,1)),"卖",J861)),IF(计算结果!B$22=3,IF(AND(I862&gt;0,OFFSET(I862,-计算结果!B$21,0,1,1)&lt;0),"买",IF(AND(I862&lt;0,OFFSET(I862,-计算结果!B$21,0,1,1)&gt;0),"卖",J861)),""))),"买")</f>
        <v>买</v>
      </c>
      <c r="K862" s="4" t="str">
        <f t="shared" ca="1" si="69"/>
        <v/>
      </c>
      <c r="L862" s="3">
        <f ca="1">IF(J861="买",B862/B861-1,0)-IF(K862=1,计算结果!B$17,0)</f>
        <v>-2.1676027550198151E-3</v>
      </c>
      <c r="M862" s="2">
        <f t="shared" ca="1" si="68"/>
        <v>2.3599669873697806</v>
      </c>
      <c r="N862" s="3">
        <f ca="1">1-M862/MAX(M$2:M862)</f>
        <v>0.39380884135772565</v>
      </c>
      <c r="P862" s="2"/>
    </row>
    <row r="863" spans="1:16" x14ac:dyDescent="0.15">
      <c r="A863" s="1">
        <v>39652</v>
      </c>
      <c r="B863" s="2">
        <v>2883.32</v>
      </c>
      <c r="C863" s="3">
        <f t="shared" si="66"/>
        <v>-7.3741539690298508E-3</v>
      </c>
      <c r="D863" s="3">
        <f>1-B863/MAX(B$2:B863)</f>
        <v>0.50940583951541551</v>
      </c>
      <c r="E863" s="4">
        <f>E862*(计算结果!B$18-1)/(计算结果!B$18+1)+B863*2/(计算结果!B$18+1)</f>
        <v>2868.445167349344</v>
      </c>
      <c r="F863" s="4">
        <f>F862*(计算结果!B$19-1)/(计算结果!B$19+1)+B863*2/(计算结果!B$19+1)</f>
        <v>2937.9325626349196</v>
      </c>
      <c r="G863" s="11">
        <f t="shared" si="65"/>
        <v>-69.487395285575531</v>
      </c>
      <c r="H863" s="11">
        <f>H862*(计算结果!B$20-1)/(计算结果!B$20+1)+G863*2/(计算结果!B$20+1)</f>
        <v>-97.66755833665438</v>
      </c>
      <c r="I863" s="11">
        <f t="shared" si="67"/>
        <v>56.3603261021577</v>
      </c>
      <c r="J863" s="20" t="str">
        <f ca="1">IFERROR(IF(计算结果!B$22=1,IF(AND(G863&gt;0,H863&gt;0,G863&gt;H863,OFFSET(G863,-计算结果!B$21,0,1,1)&lt;OFFSET(H863,-计算结果!B$21,0,1,1)),"买",IF(AND(G863&lt;0,H863&lt;0,OFFSET(G863,-计算结果!B$21,0,1,1)&gt;OFFSET(H863,-计算结果!B$21,0,1,1)),"卖",J862)),IF(计算结果!B$22=2,IF(AND(H863&gt;OFFSET(H863,-计算结果!B$21,0,1,1),B863&lt;OFFSET(B863,-计算结果!B$21,0,1,1)),"买",IF(AND(H863&lt;OFFSET(H863,-计算结果!B$21,0,1,1),B863&gt;OFFSET(B863,-计算结果!B$21,0,1,1)),"卖",J862)),IF(计算结果!B$22=3,IF(AND(I863&gt;0,OFFSET(I863,-计算结果!B$21,0,1,1)&lt;0),"买",IF(AND(I863&lt;0,OFFSET(I863,-计算结果!B$21,0,1,1)&gt;0),"卖",J862)),""))),"买")</f>
        <v>买</v>
      </c>
      <c r="K863" s="4" t="str">
        <f t="shared" ca="1" si="69"/>
        <v/>
      </c>
      <c r="L863" s="3">
        <f ca="1">IF(J862="买",B863/B862-1,0)-IF(K863=1,计算结果!B$17,0)</f>
        <v>-7.3741539690298508E-3</v>
      </c>
      <c r="M863" s="2">
        <f t="shared" ca="1" si="68"/>
        <v>2.3425642274430882</v>
      </c>
      <c r="N863" s="3">
        <f ca="1">1-M863/MAX(M$2:M863)</f>
        <v>0.39827898829621844</v>
      </c>
      <c r="P863" s="2"/>
    </row>
    <row r="864" spans="1:16" x14ac:dyDescent="0.15">
      <c r="A864" s="1">
        <v>39653</v>
      </c>
      <c r="B864" s="2">
        <v>2977.36</v>
      </c>
      <c r="C864" s="3">
        <f t="shared" si="66"/>
        <v>3.2615179723374466E-2</v>
      </c>
      <c r="D864" s="3">
        <f>1-B864/MAX(B$2:B864)</f>
        <v>0.49340502279997278</v>
      </c>
      <c r="E864" s="4">
        <f>E863*(计算结果!B$18-1)/(计算结果!B$18+1)+B864*2/(计算结果!B$18+1)</f>
        <v>2885.2012954494448</v>
      </c>
      <c r="F864" s="4">
        <f>F863*(计算结果!B$19-1)/(计算结果!B$19+1)+B864*2/(计算结果!B$19+1)</f>
        <v>2940.8531135508515</v>
      </c>
      <c r="G864" s="11">
        <f t="shared" si="65"/>
        <v>-55.651818101406661</v>
      </c>
      <c r="H864" s="11">
        <f>H863*(计算结果!B$20-1)/(计算结果!B$20+1)+G864*2/(计算结果!B$20+1)</f>
        <v>-89.264410289604839</v>
      </c>
      <c r="I864" s="11">
        <f t="shared" si="67"/>
        <v>67.225184376396356</v>
      </c>
      <c r="J864" s="20" t="str">
        <f ca="1">IFERROR(IF(计算结果!B$22=1,IF(AND(G864&gt;0,H864&gt;0,G864&gt;H864,OFFSET(G864,-计算结果!B$21,0,1,1)&lt;OFFSET(H864,-计算结果!B$21,0,1,1)),"买",IF(AND(G864&lt;0,H864&lt;0,OFFSET(G864,-计算结果!B$21,0,1,1)&gt;OFFSET(H864,-计算结果!B$21,0,1,1)),"卖",J863)),IF(计算结果!B$22=2,IF(AND(H864&gt;OFFSET(H864,-计算结果!B$21,0,1,1),B864&lt;OFFSET(B864,-计算结果!B$21,0,1,1)),"买",IF(AND(H864&lt;OFFSET(H864,-计算结果!B$21,0,1,1),B864&gt;OFFSET(B864,-计算结果!B$21,0,1,1)),"卖",J863)),IF(计算结果!B$22=3,IF(AND(I864&gt;0,OFFSET(I864,-计算结果!B$21,0,1,1)&lt;0),"买",IF(AND(I864&lt;0,OFFSET(I864,-计算结果!B$21,0,1,1)&gt;0),"卖",J863)),""))),"买")</f>
        <v>买</v>
      </c>
      <c r="K864" s="4" t="str">
        <f t="shared" ca="1" si="69"/>
        <v/>
      </c>
      <c r="L864" s="3">
        <f ca="1">IF(J863="买",B864/B863-1,0)-IF(K864=1,计算结果!B$17,0)</f>
        <v>3.2615179723374466E-2</v>
      </c>
      <c r="M864" s="2">
        <f t="shared" ca="1" si="68"/>
        <v>2.4189673807346925</v>
      </c>
      <c r="N864" s="3">
        <f ca="1">1-M864/MAX(M$2:M864)</f>
        <v>0.37865374935616891</v>
      </c>
      <c r="P864" s="2"/>
    </row>
    <row r="865" spans="1:16" x14ac:dyDescent="0.15">
      <c r="A865" s="1">
        <v>39654</v>
      </c>
      <c r="B865" s="2">
        <v>2939.2</v>
      </c>
      <c r="C865" s="3">
        <f t="shared" si="66"/>
        <v>-1.2816723540317709E-2</v>
      </c>
      <c r="D865" s="3">
        <f>1-B865/MAX(B$2:B865)</f>
        <v>0.49989791056965904</v>
      </c>
      <c r="E865" s="4">
        <f>E864*(计算结果!B$18-1)/(计算结果!B$18+1)+B865*2/(计算结果!B$18+1)</f>
        <v>2893.5087884572226</v>
      </c>
      <c r="F865" s="4">
        <f>F864*(计算结果!B$19-1)/(计算结果!B$19+1)+B865*2/(计算结果!B$19+1)</f>
        <v>2940.7306606952329</v>
      </c>
      <c r="G865" s="11">
        <f t="shared" si="65"/>
        <v>-47.221872238010292</v>
      </c>
      <c r="H865" s="11">
        <f>H864*(计算结果!B$20-1)/(计算结果!B$20+1)+G865*2/(计算结果!B$20+1)</f>
        <v>-80.855902679285933</v>
      </c>
      <c r="I865" s="11">
        <f t="shared" si="67"/>
        <v>67.268060882551282</v>
      </c>
      <c r="J865" s="20" t="str">
        <f ca="1">IFERROR(IF(计算结果!B$22=1,IF(AND(G865&gt;0,H865&gt;0,G865&gt;H865,OFFSET(G865,-计算结果!B$21,0,1,1)&lt;OFFSET(H865,-计算结果!B$21,0,1,1)),"买",IF(AND(G865&lt;0,H865&lt;0,OFFSET(G865,-计算结果!B$21,0,1,1)&gt;OFFSET(H865,-计算结果!B$21,0,1,1)),"卖",J864)),IF(计算结果!B$22=2,IF(AND(H865&gt;OFFSET(H865,-计算结果!B$21,0,1,1),B865&lt;OFFSET(B865,-计算结果!B$21,0,1,1)),"买",IF(AND(H865&lt;OFFSET(H865,-计算结果!B$21,0,1,1),B865&gt;OFFSET(B865,-计算结果!B$21,0,1,1)),"卖",J864)),IF(计算结果!B$22=3,IF(AND(I865&gt;0,OFFSET(I865,-计算结果!B$21,0,1,1)&lt;0),"买",IF(AND(I865&lt;0,OFFSET(I865,-计算结果!B$21,0,1,1)&gt;0),"卖",J864)),""))),"买")</f>
        <v>买</v>
      </c>
      <c r="K865" s="4" t="str">
        <f t="shared" ca="1" si="69"/>
        <v/>
      </c>
      <c r="L865" s="3">
        <f ca="1">IF(J864="买",B865/B864-1,0)-IF(K865=1,计算结果!B$17,0)</f>
        <v>-1.2816723540317709E-2</v>
      </c>
      <c r="M865" s="2">
        <f t="shared" ca="1" si="68"/>
        <v>2.3879641445627695</v>
      </c>
      <c r="N865" s="3">
        <f ca="1">1-M865/MAX(M$2:M865)</f>
        <v>0.38661737247348382</v>
      </c>
      <c r="P865" s="2"/>
    </row>
    <row r="866" spans="1:16" x14ac:dyDescent="0.15">
      <c r="A866" s="1">
        <v>39657</v>
      </c>
      <c r="B866" s="2">
        <v>2960.85</v>
      </c>
      <c r="C866" s="3">
        <f t="shared" si="66"/>
        <v>7.3659499183451604E-3</v>
      </c>
      <c r="D866" s="3">
        <f>1-B866/MAX(B$2:B866)</f>
        <v>0.49621418362485537</v>
      </c>
      <c r="E866" s="4">
        <f>E865*(计算结果!B$18-1)/(计算结果!B$18+1)+B866*2/(计算结果!B$18+1)</f>
        <v>2903.8689748484194</v>
      </c>
      <c r="F866" s="4">
        <f>F865*(计算结果!B$19-1)/(计算结果!B$19+1)+B866*2/(计算结果!B$19+1)</f>
        <v>2942.2209821252154</v>
      </c>
      <c r="G866" s="11">
        <f t="shared" si="65"/>
        <v>-38.35200727679603</v>
      </c>
      <c r="H866" s="11">
        <f>H865*(计算结果!B$20-1)/(计算结果!B$20+1)+G866*2/(计算结果!B$20+1)</f>
        <v>-72.355123598787955</v>
      </c>
      <c r="I866" s="11">
        <f t="shared" si="67"/>
        <v>68.00623264398385</v>
      </c>
      <c r="J866" s="20" t="str">
        <f ca="1">IFERROR(IF(计算结果!B$22=1,IF(AND(G866&gt;0,H866&gt;0,G866&gt;H866,OFFSET(G866,-计算结果!B$21,0,1,1)&lt;OFFSET(H866,-计算结果!B$21,0,1,1)),"买",IF(AND(G866&lt;0,H866&lt;0,OFFSET(G866,-计算结果!B$21,0,1,1)&gt;OFFSET(H866,-计算结果!B$21,0,1,1)),"卖",J865)),IF(计算结果!B$22=2,IF(AND(H866&gt;OFFSET(H866,-计算结果!B$21,0,1,1),B866&lt;OFFSET(B866,-计算结果!B$21,0,1,1)),"买",IF(AND(H866&lt;OFFSET(H866,-计算结果!B$21,0,1,1),B866&gt;OFFSET(B866,-计算结果!B$21,0,1,1)),"卖",J865)),IF(计算结果!B$22=3,IF(AND(I866&gt;0,OFFSET(I866,-计算结果!B$21,0,1,1)&lt;0),"买",IF(AND(I866&lt;0,OFFSET(I866,-计算结果!B$21,0,1,1)&gt;0),"卖",J865)),""))),"买")</f>
        <v>买</v>
      </c>
      <c r="K866" s="4" t="str">
        <f t="shared" ca="1" si="69"/>
        <v/>
      </c>
      <c r="L866" s="3">
        <f ca="1">IF(J865="买",B866/B865-1,0)-IF(K866=1,计算结果!B$17,0)</f>
        <v>7.3659499183451604E-3</v>
      </c>
      <c r="M866" s="2">
        <f t="shared" ca="1" si="68"/>
        <v>2.405553768858423</v>
      </c>
      <c r="N866" s="3">
        <f ca="1">1-M866/MAX(M$2:M866)</f>
        <v>0.38209922675834052</v>
      </c>
      <c r="P866" s="2"/>
    </row>
    <row r="867" spans="1:16" x14ac:dyDescent="0.15">
      <c r="A867" s="1">
        <v>39658</v>
      </c>
      <c r="B867" s="2">
        <v>2905.63</v>
      </c>
      <c r="C867" s="3">
        <f t="shared" si="66"/>
        <v>-1.8650049816775538E-2</v>
      </c>
      <c r="D867" s="3">
        <f>1-B867/MAX(B$2:B867)</f>
        <v>0.50560981419723672</v>
      </c>
      <c r="E867" s="4">
        <f>E866*(计算结果!B$18-1)/(计算结果!B$18+1)+B867*2/(计算结果!B$18+1)</f>
        <v>2904.1399017948165</v>
      </c>
      <c r="F867" s="4">
        <f>F866*(计算结果!B$19-1)/(计算结果!B$19+1)+B867*2/(计算结果!B$19+1)</f>
        <v>2939.5105390048288</v>
      </c>
      <c r="G867" s="11">
        <f t="shared" si="65"/>
        <v>-35.370637210012319</v>
      </c>
      <c r="H867" s="11">
        <f>H866*(计算结果!B$20-1)/(计算结果!B$20+1)+G867*2/(计算结果!B$20+1)</f>
        <v>-64.958226321032825</v>
      </c>
      <c r="I867" s="11">
        <f t="shared" si="67"/>
        <v>59.175178222041012</v>
      </c>
      <c r="J867" s="20" t="str">
        <f ca="1">IFERROR(IF(计算结果!B$22=1,IF(AND(G867&gt;0,H867&gt;0,G867&gt;H867,OFFSET(G867,-计算结果!B$21,0,1,1)&lt;OFFSET(H867,-计算结果!B$21,0,1,1)),"买",IF(AND(G867&lt;0,H867&lt;0,OFFSET(G867,-计算结果!B$21,0,1,1)&gt;OFFSET(H867,-计算结果!B$21,0,1,1)),"卖",J866)),IF(计算结果!B$22=2,IF(AND(H867&gt;OFFSET(H867,-计算结果!B$21,0,1,1),B867&lt;OFFSET(B867,-计算结果!B$21,0,1,1)),"买",IF(AND(H867&lt;OFFSET(H867,-计算结果!B$21,0,1,1),B867&gt;OFFSET(B867,-计算结果!B$21,0,1,1)),"卖",J866)),IF(计算结果!B$22=3,IF(AND(I867&gt;0,OFFSET(I867,-计算结果!B$21,0,1,1)&lt;0),"买",IF(AND(I867&lt;0,OFFSET(I867,-计算结果!B$21,0,1,1)&gt;0),"卖",J866)),""))),"买")</f>
        <v>买</v>
      </c>
      <c r="K867" s="4" t="str">
        <f t="shared" ca="1" si="69"/>
        <v/>
      </c>
      <c r="L867" s="3">
        <f ca="1">IF(J866="买",B867/B866-1,0)-IF(K867=1,计算结果!B$17,0)</f>
        <v>-1.8650049816775538E-2</v>
      </c>
      <c r="M867" s="2">
        <f t="shared" ca="1" si="68"/>
        <v>2.3606900712322814</v>
      </c>
      <c r="N867" s="3">
        <f ca="1">1-M867/MAX(M$2:M867)</f>
        <v>0.39362310696112157</v>
      </c>
      <c r="P867" s="2"/>
    </row>
    <row r="868" spans="1:16" x14ac:dyDescent="0.15">
      <c r="A868" s="1">
        <v>39659</v>
      </c>
      <c r="B868" s="2">
        <v>2884.38</v>
      </c>
      <c r="C868" s="3">
        <f t="shared" si="66"/>
        <v>-7.3133881464605421E-3</v>
      </c>
      <c r="D868" s="3">
        <f>1-B868/MAX(B$2:B868)</f>
        <v>0.50922548152181313</v>
      </c>
      <c r="E868" s="4">
        <f>E867*(计算结果!B$18-1)/(计算结果!B$18+1)+B868*2/(计算结果!B$18+1)</f>
        <v>2901.0999169033066</v>
      </c>
      <c r="F868" s="4">
        <f>F867*(计算结果!B$19-1)/(计算结果!B$19+1)+B868*2/(计算结果!B$19+1)</f>
        <v>2935.4267953748417</v>
      </c>
      <c r="G868" s="11">
        <f t="shared" si="65"/>
        <v>-34.32687847153511</v>
      </c>
      <c r="H868" s="11">
        <f>H867*(计算结果!B$20-1)/(计算结果!B$20+1)+G868*2/(计算结果!B$20+1)</f>
        <v>-58.831956751133276</v>
      </c>
      <c r="I868" s="11">
        <f t="shared" si="67"/>
        <v>49.010156559196332</v>
      </c>
      <c r="J868" s="20" t="str">
        <f ca="1">IFERROR(IF(计算结果!B$22=1,IF(AND(G868&gt;0,H868&gt;0,G868&gt;H868,OFFSET(G868,-计算结果!B$21,0,1,1)&lt;OFFSET(H868,-计算结果!B$21,0,1,1)),"买",IF(AND(G868&lt;0,H868&lt;0,OFFSET(G868,-计算结果!B$21,0,1,1)&gt;OFFSET(H868,-计算结果!B$21,0,1,1)),"卖",J867)),IF(计算结果!B$22=2,IF(AND(H868&gt;OFFSET(H868,-计算结果!B$21,0,1,1),B868&lt;OFFSET(B868,-计算结果!B$21,0,1,1)),"买",IF(AND(H868&lt;OFFSET(H868,-计算结果!B$21,0,1,1),B868&gt;OFFSET(B868,-计算结果!B$21,0,1,1)),"卖",J867)),IF(计算结果!B$22=3,IF(AND(I868&gt;0,OFFSET(I868,-计算结果!B$21,0,1,1)&lt;0),"买",IF(AND(I868&lt;0,OFFSET(I868,-计算结果!B$21,0,1,1)&gt;0),"卖",J867)),""))),"买")</f>
        <v>买</v>
      </c>
      <c r="K868" s="4" t="str">
        <f t="shared" ca="1" si="69"/>
        <v/>
      </c>
      <c r="L868" s="3">
        <f ca="1">IF(J867="买",B868/B867-1,0)-IF(K868=1,计算结果!B$17,0)</f>
        <v>-7.3133881464605421E-3</v>
      </c>
      <c r="M868" s="2">
        <f t="shared" ca="1" si="68"/>
        <v>2.3434254284478642</v>
      </c>
      <c r="N868" s="3">
        <f ca="1">1-M868/MAX(M$2:M868)</f>
        <v>0.3980577765429596</v>
      </c>
      <c r="P868" s="2"/>
    </row>
    <row r="869" spans="1:16" x14ac:dyDescent="0.15">
      <c r="A869" s="1">
        <v>39660</v>
      </c>
      <c r="B869" s="2">
        <v>2805.21</v>
      </c>
      <c r="C869" s="3">
        <f t="shared" si="66"/>
        <v>-2.7447839743723113E-2</v>
      </c>
      <c r="D869" s="3">
        <f>1-B869/MAX(B$2:B869)</f>
        <v>0.52269618185530531</v>
      </c>
      <c r="E869" s="4">
        <f>E868*(计算结果!B$18-1)/(计算结果!B$18+1)+B869*2/(计算结果!B$18+1)</f>
        <v>2886.3476219951058</v>
      </c>
      <c r="F869" s="4">
        <f>F868*(计算结果!B$19-1)/(计算结果!B$19+1)+B869*2/(计算结果!B$19+1)</f>
        <v>2925.7811068285573</v>
      </c>
      <c r="G869" s="11">
        <f t="shared" si="65"/>
        <v>-39.43348483345153</v>
      </c>
      <c r="H869" s="11">
        <f>H868*(计算结果!B$20-1)/(计算结果!B$20+1)+G869*2/(计算结果!B$20+1)</f>
        <v>-54.95226236759693</v>
      </c>
      <c r="I869" s="11">
        <f t="shared" si="67"/>
        <v>31.0375550682908</v>
      </c>
      <c r="J869" s="20" t="str">
        <f ca="1">IFERROR(IF(计算结果!B$22=1,IF(AND(G869&gt;0,H869&gt;0,G869&gt;H869,OFFSET(G869,-计算结果!B$21,0,1,1)&lt;OFFSET(H869,-计算结果!B$21,0,1,1)),"买",IF(AND(G869&lt;0,H869&lt;0,OFFSET(G869,-计算结果!B$21,0,1,1)&gt;OFFSET(H869,-计算结果!B$21,0,1,1)),"卖",J868)),IF(计算结果!B$22=2,IF(AND(H869&gt;OFFSET(H869,-计算结果!B$21,0,1,1),B869&lt;OFFSET(B869,-计算结果!B$21,0,1,1)),"买",IF(AND(H869&lt;OFFSET(H869,-计算结果!B$21,0,1,1),B869&gt;OFFSET(B869,-计算结果!B$21,0,1,1)),"卖",J868)),IF(计算结果!B$22=3,IF(AND(I869&gt;0,OFFSET(I869,-计算结果!B$21,0,1,1)&lt;0),"买",IF(AND(I869&lt;0,OFFSET(I869,-计算结果!B$21,0,1,1)&gt;0),"卖",J868)),""))),"买")</f>
        <v>买</v>
      </c>
      <c r="K869" s="4" t="str">
        <f t="shared" ca="1" si="69"/>
        <v/>
      </c>
      <c r="L869" s="3">
        <f ca="1">IF(J868="买",B869/B868-1,0)-IF(K869=1,计算结果!B$17,0)</f>
        <v>-2.7447839743723113E-2</v>
      </c>
      <c r="M869" s="2">
        <f t="shared" ca="1" si="68"/>
        <v>2.2791034628364617</v>
      </c>
      <c r="N869" s="3">
        <f ca="1">1-M869/MAX(M$2:M869)</f>
        <v>0.41457979022738878</v>
      </c>
      <c r="P869" s="2"/>
    </row>
    <row r="870" spans="1:16" x14ac:dyDescent="0.15">
      <c r="A870" s="1">
        <v>39661</v>
      </c>
      <c r="B870" s="2">
        <v>2840.79</v>
      </c>
      <c r="C870" s="3">
        <f t="shared" si="66"/>
        <v>1.2683542408589599E-2</v>
      </c>
      <c r="D870" s="3">
        <f>1-B870/MAX(B$2:B870)</f>
        <v>0.51664227863608514</v>
      </c>
      <c r="E870" s="4">
        <f>E869*(计算结果!B$18-1)/(计算结果!B$18+1)+B870*2/(计算结果!B$18+1)</f>
        <v>2879.3387570727818</v>
      </c>
      <c r="F870" s="4">
        <f>F869*(计算结果!B$19-1)/(计算结果!B$19+1)+B870*2/(计算结果!B$19+1)</f>
        <v>2919.4854692857007</v>
      </c>
      <c r="G870" s="11">
        <f t="shared" si="65"/>
        <v>-40.146712212918828</v>
      </c>
      <c r="H870" s="11">
        <f>H869*(计算结果!B$20-1)/(计算结果!B$20+1)+G870*2/(计算结果!B$20+1)</f>
        <v>-51.991152336661315</v>
      </c>
      <c r="I870" s="11">
        <f t="shared" si="67"/>
        <v>23.688880247484974</v>
      </c>
      <c r="J870" s="20" t="str">
        <f ca="1">IFERROR(IF(计算结果!B$22=1,IF(AND(G870&gt;0,H870&gt;0,G870&gt;H870,OFFSET(G870,-计算结果!B$21,0,1,1)&lt;OFFSET(H870,-计算结果!B$21,0,1,1)),"买",IF(AND(G870&lt;0,H870&lt;0,OFFSET(G870,-计算结果!B$21,0,1,1)&gt;OFFSET(H870,-计算结果!B$21,0,1,1)),"卖",J869)),IF(计算结果!B$22=2,IF(AND(H870&gt;OFFSET(H870,-计算结果!B$21,0,1,1),B870&lt;OFFSET(B870,-计算结果!B$21,0,1,1)),"买",IF(AND(H870&lt;OFFSET(H870,-计算结果!B$21,0,1,1),B870&gt;OFFSET(B870,-计算结果!B$21,0,1,1)),"卖",J869)),IF(计算结果!B$22=3,IF(AND(I870&gt;0,OFFSET(I870,-计算结果!B$21,0,1,1)&lt;0),"买",IF(AND(I870&lt;0,OFFSET(I870,-计算结果!B$21,0,1,1)&gt;0),"卖",J869)),""))),"买")</f>
        <v>买</v>
      </c>
      <c r="K870" s="4" t="str">
        <f t="shared" ca="1" si="69"/>
        <v/>
      </c>
      <c r="L870" s="3">
        <f ca="1">IF(J869="买",B870/B869-1,0)-IF(K870=1,计算结果!B$17,0)</f>
        <v>1.2683542408589599E-2</v>
      </c>
      <c r="M870" s="2">
        <f t="shared" ca="1" si="68"/>
        <v>2.3080105682609116</v>
      </c>
      <c r="N870" s="3">
        <f ca="1">1-M870/MAX(M$2:M870)</f>
        <v>0.40715458816989236</v>
      </c>
      <c r="P870" s="2"/>
    </row>
    <row r="871" spans="1:16" x14ac:dyDescent="0.15">
      <c r="A871" s="1">
        <v>39664</v>
      </c>
      <c r="B871" s="2">
        <v>2773.15</v>
      </c>
      <c r="C871" s="3">
        <f t="shared" si="66"/>
        <v>-2.3810278126858986E-2</v>
      </c>
      <c r="D871" s="3">
        <f>1-B871/MAX(B$2:B871)</f>
        <v>0.52815116041652477</v>
      </c>
      <c r="E871" s="4">
        <f>E870*(计算结果!B$18-1)/(计算结果!B$18+1)+B871*2/(计算结果!B$18+1)</f>
        <v>2863.0020252154309</v>
      </c>
      <c r="F871" s="4">
        <f>F870*(计算结果!B$19-1)/(计算结果!B$19+1)+B871*2/(计算结果!B$19+1)</f>
        <v>2908.6458048941672</v>
      </c>
      <c r="G871" s="11">
        <f t="shared" si="65"/>
        <v>-45.643779678736337</v>
      </c>
      <c r="H871" s="11">
        <f>H870*(计算结果!B$20-1)/(计算结果!B$20+1)+G871*2/(计算结果!B$20+1)</f>
        <v>-50.721677805076325</v>
      </c>
      <c r="I871" s="11">
        <f t="shared" si="67"/>
        <v>10.155796252679977</v>
      </c>
      <c r="J871" s="20" t="str">
        <f ca="1">IFERROR(IF(计算结果!B$22=1,IF(AND(G871&gt;0,H871&gt;0,G871&gt;H871,OFFSET(G871,-计算结果!B$21,0,1,1)&lt;OFFSET(H871,-计算结果!B$21,0,1,1)),"买",IF(AND(G871&lt;0,H871&lt;0,OFFSET(G871,-计算结果!B$21,0,1,1)&gt;OFFSET(H871,-计算结果!B$21,0,1,1)),"卖",J870)),IF(计算结果!B$22=2,IF(AND(H871&gt;OFFSET(H871,-计算结果!B$21,0,1,1),B871&lt;OFFSET(B871,-计算结果!B$21,0,1,1)),"买",IF(AND(H871&lt;OFFSET(H871,-计算结果!B$21,0,1,1),B871&gt;OFFSET(B871,-计算结果!B$21,0,1,1)),"卖",J870)),IF(计算结果!B$22=3,IF(AND(I871&gt;0,OFFSET(I871,-计算结果!B$21,0,1,1)&lt;0),"买",IF(AND(I871&lt;0,OFFSET(I871,-计算结果!B$21,0,1,1)&gt;0),"卖",J870)),""))),"买")</f>
        <v>买</v>
      </c>
      <c r="K871" s="4" t="str">
        <f t="shared" ca="1" si="69"/>
        <v/>
      </c>
      <c r="L871" s="3">
        <f ca="1">IF(J870="买",B871/B870-1,0)-IF(K871=1,计算结果!B$17,0)</f>
        <v>-2.3810278126858986E-2</v>
      </c>
      <c r="M871" s="2">
        <f t="shared" ca="1" si="68"/>
        <v>2.2530561947108896</v>
      </c>
      <c r="N871" s="3">
        <f ca="1">1-M871/MAX(M$2:M871)</f>
        <v>0.42127040231179946</v>
      </c>
      <c r="P871" s="2"/>
    </row>
    <row r="872" spans="1:16" x14ac:dyDescent="0.15">
      <c r="A872" s="1">
        <v>39665</v>
      </c>
      <c r="B872" s="2">
        <v>2703.08</v>
      </c>
      <c r="C872" s="3">
        <f t="shared" si="66"/>
        <v>-2.5267295313993188E-2</v>
      </c>
      <c r="D872" s="3">
        <f>1-B872/MAX(B$2:B872)</f>
        <v>0.54007350438984547</v>
      </c>
      <c r="E872" s="4">
        <f>E871*(计算结果!B$18-1)/(计算结果!B$18+1)+B872*2/(计算结果!B$18+1)</f>
        <v>2838.398636720749</v>
      </c>
      <c r="F872" s="4">
        <f>F871*(计算结果!B$19-1)/(计算结果!B$19+1)+B872*2/(计算结果!B$19+1)</f>
        <v>2893.4187082353401</v>
      </c>
      <c r="G872" s="11">
        <f t="shared" si="65"/>
        <v>-55.020071514591109</v>
      </c>
      <c r="H872" s="11">
        <f>H871*(计算结果!B$20-1)/(计算结果!B$20+1)+G872*2/(计算结果!B$20+1)</f>
        <v>-51.581356546979279</v>
      </c>
      <c r="I872" s="11">
        <f t="shared" si="67"/>
        <v>-6.8774299352236596</v>
      </c>
      <c r="J872" s="20" t="str">
        <f ca="1">IFERROR(IF(计算结果!B$22=1,IF(AND(G872&gt;0,H872&gt;0,G872&gt;H872,OFFSET(G872,-计算结果!B$21,0,1,1)&lt;OFFSET(H872,-计算结果!B$21,0,1,1)),"买",IF(AND(G872&lt;0,H872&lt;0,OFFSET(G872,-计算结果!B$21,0,1,1)&gt;OFFSET(H872,-计算结果!B$21,0,1,1)),"卖",J871)),IF(计算结果!B$22=2,IF(AND(H872&gt;OFFSET(H872,-计算结果!B$21,0,1,1),B872&lt;OFFSET(B872,-计算结果!B$21,0,1,1)),"买",IF(AND(H872&lt;OFFSET(H872,-计算结果!B$21,0,1,1),B872&gt;OFFSET(B872,-计算结果!B$21,0,1,1)),"卖",J871)),IF(计算结果!B$22=3,IF(AND(I872&gt;0,OFFSET(I872,-计算结果!B$21,0,1,1)&lt;0),"买",IF(AND(I872&lt;0,OFFSET(I872,-计算结果!B$21,0,1,1)&gt;0),"卖",J871)),""))),"买")</f>
        <v>卖</v>
      </c>
      <c r="K872" s="4">
        <f t="shared" ca="1" si="69"/>
        <v>1</v>
      </c>
      <c r="L872" s="3">
        <f ca="1">IF(J871="买",B872/B871-1,0)-IF(K872=1,计算结果!B$17,0)</f>
        <v>-2.5267295313993188E-2</v>
      </c>
      <c r="M872" s="2">
        <f t="shared" ca="1" si="68"/>
        <v>2.1961275584801077</v>
      </c>
      <c r="N872" s="3">
        <f ca="1">1-M872/MAX(M$2:M872)</f>
        <v>0.4358933339635358</v>
      </c>
      <c r="P872" s="2"/>
    </row>
    <row r="873" spans="1:16" x14ac:dyDescent="0.15">
      <c r="A873" s="1">
        <v>39666</v>
      </c>
      <c r="B873" s="2">
        <v>2721.69</v>
      </c>
      <c r="C873" s="3">
        <f t="shared" si="66"/>
        <v>6.8847388904509366E-3</v>
      </c>
      <c r="D873" s="3">
        <f>1-B873/MAX(B$2:B873)</f>
        <v>0.53690703055876954</v>
      </c>
      <c r="E873" s="4">
        <f>E872*(计算结果!B$18-1)/(计算结果!B$18+1)+B873*2/(计算结果!B$18+1)</f>
        <v>2820.443461840634</v>
      </c>
      <c r="F873" s="4">
        <f>F872*(计算结果!B$19-1)/(计算结果!B$19+1)+B873*2/(计算结果!B$19+1)</f>
        <v>2880.6980631808706</v>
      </c>
      <c r="G873" s="11">
        <f t="shared" si="65"/>
        <v>-60.254601340236604</v>
      </c>
      <c r="H873" s="11">
        <f>H872*(计算结果!B$20-1)/(计算结果!B$20+1)+G873*2/(计算结果!B$20+1)</f>
        <v>-53.316005505630741</v>
      </c>
      <c r="I873" s="11">
        <f t="shared" si="67"/>
        <v>-13.877191669211726</v>
      </c>
      <c r="J873" s="20" t="str">
        <f ca="1">IFERROR(IF(计算结果!B$22=1,IF(AND(G873&gt;0,H873&gt;0,G873&gt;H873,OFFSET(G873,-计算结果!B$21,0,1,1)&lt;OFFSET(H873,-计算结果!B$21,0,1,1)),"买",IF(AND(G873&lt;0,H873&lt;0,OFFSET(G873,-计算结果!B$21,0,1,1)&gt;OFFSET(H873,-计算结果!B$21,0,1,1)),"卖",J872)),IF(计算结果!B$22=2,IF(AND(H873&gt;OFFSET(H873,-计算结果!B$21,0,1,1),B873&lt;OFFSET(B873,-计算结果!B$21,0,1,1)),"买",IF(AND(H873&lt;OFFSET(H873,-计算结果!B$21,0,1,1),B873&gt;OFFSET(B873,-计算结果!B$21,0,1,1)),"卖",J872)),IF(计算结果!B$22=3,IF(AND(I873&gt;0,OFFSET(I873,-计算结果!B$21,0,1,1)&lt;0),"买",IF(AND(I873&lt;0,OFFSET(I873,-计算结果!B$21,0,1,1)&gt;0),"卖",J872)),""))),"买")</f>
        <v>卖</v>
      </c>
      <c r="K873" s="4" t="str">
        <f t="shared" ca="1" si="69"/>
        <v/>
      </c>
      <c r="L873" s="3">
        <f ca="1">IF(J872="买",B873/B872-1,0)-IF(K873=1,计算结果!B$17,0)</f>
        <v>0</v>
      </c>
      <c r="M873" s="2">
        <f t="shared" ca="1" si="68"/>
        <v>2.1961275584801077</v>
      </c>
      <c r="N873" s="3">
        <f ca="1">1-M873/MAX(M$2:M873)</f>
        <v>0.4358933339635358</v>
      </c>
      <c r="P873" s="2"/>
    </row>
    <row r="874" spans="1:16" x14ac:dyDescent="0.15">
      <c r="A874" s="1">
        <v>39667</v>
      </c>
      <c r="B874" s="2">
        <v>2720.44</v>
      </c>
      <c r="C874" s="3">
        <f t="shared" si="66"/>
        <v>-4.5927346611851494E-4</v>
      </c>
      <c r="D874" s="3">
        <f>1-B874/MAX(B$2:B874)</f>
        <v>0.5371197168719799</v>
      </c>
      <c r="E874" s="4">
        <f>E873*(计算结果!B$18-1)/(计算结果!B$18+1)+B874*2/(计算结果!B$18+1)</f>
        <v>2805.0583138651518</v>
      </c>
      <c r="F874" s="4">
        <f>F873*(计算结果!B$19-1)/(计算结果!B$19+1)+B874*2/(计算结果!B$19+1)</f>
        <v>2868.827095537843</v>
      </c>
      <c r="G874" s="11">
        <f t="shared" si="65"/>
        <v>-63.768781672691148</v>
      </c>
      <c r="H874" s="11">
        <f>H873*(计算结果!B$20-1)/(计算结果!B$20+1)+G874*2/(计算结果!B$20+1)</f>
        <v>-55.406560739042824</v>
      </c>
      <c r="I874" s="11">
        <f t="shared" si="67"/>
        <v>-16.724441867296648</v>
      </c>
      <c r="J874" s="20" t="str">
        <f ca="1">IFERROR(IF(计算结果!B$22=1,IF(AND(G874&gt;0,H874&gt;0,G874&gt;H874,OFFSET(G874,-计算结果!B$21,0,1,1)&lt;OFFSET(H874,-计算结果!B$21,0,1,1)),"买",IF(AND(G874&lt;0,H874&lt;0,OFFSET(G874,-计算结果!B$21,0,1,1)&gt;OFFSET(H874,-计算结果!B$21,0,1,1)),"卖",J873)),IF(计算结果!B$22=2,IF(AND(H874&gt;OFFSET(H874,-计算结果!B$21,0,1,1),B874&lt;OFFSET(B874,-计算结果!B$21,0,1,1)),"买",IF(AND(H874&lt;OFFSET(H874,-计算结果!B$21,0,1,1),B874&gt;OFFSET(B874,-计算结果!B$21,0,1,1)),"卖",J873)),IF(计算结果!B$22=3,IF(AND(I874&gt;0,OFFSET(I874,-计算结果!B$21,0,1,1)&lt;0),"买",IF(AND(I874&lt;0,OFFSET(I874,-计算结果!B$21,0,1,1)&gt;0),"卖",J873)),""))),"买")</f>
        <v>卖</v>
      </c>
      <c r="K874" s="4" t="str">
        <f t="shared" ca="1" si="69"/>
        <v/>
      </c>
      <c r="L874" s="3">
        <f ca="1">IF(J873="买",B874/B873-1,0)-IF(K874=1,计算结果!B$17,0)</f>
        <v>0</v>
      </c>
      <c r="M874" s="2">
        <f t="shared" ca="1" si="68"/>
        <v>2.1961275584801077</v>
      </c>
      <c r="N874" s="3">
        <f ca="1">1-M874/MAX(M$2:M874)</f>
        <v>0.4358933339635358</v>
      </c>
      <c r="P874" s="2"/>
    </row>
    <row r="875" spans="1:16" x14ac:dyDescent="0.15">
      <c r="A875" s="1">
        <v>39668</v>
      </c>
      <c r="B875" s="2">
        <v>2591.46</v>
      </c>
      <c r="C875" s="3">
        <f t="shared" si="66"/>
        <v>-4.7411448148093727E-2</v>
      </c>
      <c r="D875" s="3">
        <f>1-B875/MAX(B$2:B875)</f>
        <v>0.55906554141427889</v>
      </c>
      <c r="E875" s="4">
        <f>E874*(计算结果!B$18-1)/(计算结果!B$18+1)+B875*2/(计算结果!B$18+1)</f>
        <v>2772.1970348089749</v>
      </c>
      <c r="F875" s="4">
        <f>F874*(计算结果!B$19-1)/(计算结果!B$19+1)+B875*2/(计算结果!B$19+1)</f>
        <v>2848.281384757262</v>
      </c>
      <c r="G875" s="11">
        <f t="shared" si="65"/>
        <v>-76.084349948287127</v>
      </c>
      <c r="H875" s="11">
        <f>H874*(计算结果!B$20-1)/(计算结果!B$20+1)+G875*2/(计算结果!B$20+1)</f>
        <v>-59.542118580891682</v>
      </c>
      <c r="I875" s="11">
        <f t="shared" si="67"/>
        <v>-33.08446273479089</v>
      </c>
      <c r="J875" s="20" t="str">
        <f ca="1">IFERROR(IF(计算结果!B$22=1,IF(AND(G875&gt;0,H875&gt;0,G875&gt;H875,OFFSET(G875,-计算结果!B$21,0,1,1)&lt;OFFSET(H875,-计算结果!B$21,0,1,1)),"买",IF(AND(G875&lt;0,H875&lt;0,OFFSET(G875,-计算结果!B$21,0,1,1)&gt;OFFSET(H875,-计算结果!B$21,0,1,1)),"卖",J874)),IF(计算结果!B$22=2,IF(AND(H875&gt;OFFSET(H875,-计算结果!B$21,0,1,1),B875&lt;OFFSET(B875,-计算结果!B$21,0,1,1)),"买",IF(AND(H875&lt;OFFSET(H875,-计算结果!B$21,0,1,1),B875&gt;OFFSET(B875,-计算结果!B$21,0,1,1)),"卖",J874)),IF(计算结果!B$22=3,IF(AND(I875&gt;0,OFFSET(I875,-计算结果!B$21,0,1,1)&lt;0),"买",IF(AND(I875&lt;0,OFFSET(I875,-计算结果!B$21,0,1,1)&gt;0),"卖",J874)),""))),"买")</f>
        <v>卖</v>
      </c>
      <c r="K875" s="4" t="str">
        <f t="shared" ca="1" si="69"/>
        <v/>
      </c>
      <c r="L875" s="3">
        <f ca="1">IF(J874="买",B875/B874-1,0)-IF(K875=1,计算结果!B$17,0)</f>
        <v>0</v>
      </c>
      <c r="M875" s="2">
        <f t="shared" ca="1" si="68"/>
        <v>2.1961275584801077</v>
      </c>
      <c r="N875" s="3">
        <f ca="1">1-M875/MAX(M$2:M875)</f>
        <v>0.4358933339635358</v>
      </c>
      <c r="P875" s="2"/>
    </row>
    <row r="876" spans="1:16" x14ac:dyDescent="0.15">
      <c r="A876" s="1">
        <v>39671</v>
      </c>
      <c r="B876" s="2">
        <v>2456.81</v>
      </c>
      <c r="C876" s="3">
        <f t="shared" si="66"/>
        <v>-5.1959127287320661E-2</v>
      </c>
      <c r="D876" s="3">
        <f>1-B876/MAX(B$2:B876)</f>
        <v>0.58197611107330016</v>
      </c>
      <c r="E876" s="4">
        <f>E875*(计算结果!B$18-1)/(计算结果!B$18+1)+B876*2/(计算结果!B$18+1)</f>
        <v>2723.6759525306711</v>
      </c>
      <c r="F876" s="4">
        <f>F875*(计算结果!B$19-1)/(计算结果!B$19+1)+B876*2/(计算结果!B$19+1)</f>
        <v>2819.283504404872</v>
      </c>
      <c r="G876" s="11">
        <f t="shared" si="65"/>
        <v>-95.607551874200908</v>
      </c>
      <c r="H876" s="11">
        <f>H875*(计算结果!B$20-1)/(计算结果!B$20+1)+G876*2/(计算结果!B$20+1)</f>
        <v>-66.755205239553533</v>
      </c>
      <c r="I876" s="11">
        <f t="shared" si="67"/>
        <v>-57.704693269294751</v>
      </c>
      <c r="J876" s="20" t="str">
        <f ca="1">IFERROR(IF(计算结果!B$22=1,IF(AND(G876&gt;0,H876&gt;0,G876&gt;H876,OFFSET(G876,-计算结果!B$21,0,1,1)&lt;OFFSET(H876,-计算结果!B$21,0,1,1)),"买",IF(AND(G876&lt;0,H876&lt;0,OFFSET(G876,-计算结果!B$21,0,1,1)&gt;OFFSET(H876,-计算结果!B$21,0,1,1)),"卖",J875)),IF(计算结果!B$22=2,IF(AND(H876&gt;OFFSET(H876,-计算结果!B$21,0,1,1),B876&lt;OFFSET(B876,-计算结果!B$21,0,1,1)),"买",IF(AND(H876&lt;OFFSET(H876,-计算结果!B$21,0,1,1),B876&gt;OFFSET(B876,-计算结果!B$21,0,1,1)),"卖",J875)),IF(计算结果!B$22=3,IF(AND(I876&gt;0,OFFSET(I876,-计算结果!B$21,0,1,1)&lt;0),"买",IF(AND(I876&lt;0,OFFSET(I876,-计算结果!B$21,0,1,1)&gt;0),"卖",J875)),""))),"买")</f>
        <v>卖</v>
      </c>
      <c r="K876" s="4" t="str">
        <f t="shared" ca="1" si="69"/>
        <v/>
      </c>
      <c r="L876" s="3">
        <f ca="1">IF(J875="买",B876/B875-1,0)-IF(K876=1,计算结果!B$17,0)</f>
        <v>0</v>
      </c>
      <c r="M876" s="2">
        <f t="shared" ca="1" si="68"/>
        <v>2.1961275584801077</v>
      </c>
      <c r="N876" s="3">
        <f ca="1">1-M876/MAX(M$2:M876)</f>
        <v>0.4358933339635358</v>
      </c>
      <c r="P876" s="2"/>
    </row>
    <row r="877" spans="1:16" x14ac:dyDescent="0.15">
      <c r="A877" s="1">
        <v>39672</v>
      </c>
      <c r="B877" s="2">
        <v>2444.16</v>
      </c>
      <c r="C877" s="3">
        <f t="shared" si="66"/>
        <v>-5.1489533175134161E-3</v>
      </c>
      <c r="D877" s="3">
        <f>1-B877/MAX(B$2:B877)</f>
        <v>0.58412849656298915</v>
      </c>
      <c r="E877" s="4">
        <f>E876*(计算结果!B$18-1)/(计算结果!B$18+1)+B877*2/(计算结果!B$18+1)</f>
        <v>2680.673498295183</v>
      </c>
      <c r="F877" s="4">
        <f>F876*(计算结果!B$19-1)/(计算结果!B$19+1)+B877*2/(计算结果!B$19+1)</f>
        <v>2791.4965781526594</v>
      </c>
      <c r="G877" s="11">
        <f t="shared" si="65"/>
        <v>-110.82307985747639</v>
      </c>
      <c r="H877" s="11">
        <f>H876*(计算结果!B$20-1)/(计算结果!B$20+1)+G877*2/(计算结果!B$20+1)</f>
        <v>-75.568780163138101</v>
      </c>
      <c r="I877" s="11">
        <f t="shared" si="67"/>
        <v>-70.508599388676572</v>
      </c>
      <c r="J877" s="20" t="str">
        <f ca="1">IFERROR(IF(计算结果!B$22=1,IF(AND(G877&gt;0,H877&gt;0,G877&gt;H877,OFFSET(G877,-计算结果!B$21,0,1,1)&lt;OFFSET(H877,-计算结果!B$21,0,1,1)),"买",IF(AND(G877&lt;0,H877&lt;0,OFFSET(G877,-计算结果!B$21,0,1,1)&gt;OFFSET(H877,-计算结果!B$21,0,1,1)),"卖",J876)),IF(计算结果!B$22=2,IF(AND(H877&gt;OFFSET(H877,-计算结果!B$21,0,1,1),B877&lt;OFFSET(B877,-计算结果!B$21,0,1,1)),"买",IF(AND(H877&lt;OFFSET(H877,-计算结果!B$21,0,1,1),B877&gt;OFFSET(B877,-计算结果!B$21,0,1,1)),"卖",J876)),IF(计算结果!B$22=3,IF(AND(I877&gt;0,OFFSET(I877,-计算结果!B$21,0,1,1)&lt;0),"买",IF(AND(I877&lt;0,OFFSET(I877,-计算结果!B$21,0,1,1)&gt;0),"卖",J876)),""))),"买")</f>
        <v>卖</v>
      </c>
      <c r="K877" s="4" t="str">
        <f t="shared" ca="1" si="69"/>
        <v/>
      </c>
      <c r="L877" s="3">
        <f ca="1">IF(J876="买",B877/B876-1,0)-IF(K877=1,计算结果!B$17,0)</f>
        <v>0</v>
      </c>
      <c r="M877" s="2">
        <f t="shared" ca="1" si="68"/>
        <v>2.1961275584801077</v>
      </c>
      <c r="N877" s="3">
        <f ca="1">1-M877/MAX(M$2:M877)</f>
        <v>0.4358933339635358</v>
      </c>
      <c r="P877" s="2"/>
    </row>
    <row r="878" spans="1:16" x14ac:dyDescent="0.15">
      <c r="A878" s="1">
        <v>39673</v>
      </c>
      <c r="B878" s="2">
        <v>2444.67</v>
      </c>
      <c r="C878" s="3">
        <f t="shared" si="66"/>
        <v>2.0866064414781782E-4</v>
      </c>
      <c r="D878" s="3">
        <f>1-B878/MAX(B$2:B878)</f>
        <v>0.58404172054719927</v>
      </c>
      <c r="E878" s="4">
        <f>E877*(计算结果!B$18-1)/(计算结果!B$18+1)+B878*2/(计算结果!B$18+1)</f>
        <v>2644.3652677882319</v>
      </c>
      <c r="F878" s="4">
        <f>F877*(计算结果!B$19-1)/(计算结果!B$19+1)+B878*2/(计算结果!B$19+1)</f>
        <v>2765.8057205117216</v>
      </c>
      <c r="G878" s="11">
        <f t="shared" si="65"/>
        <v>-121.44045272348967</v>
      </c>
      <c r="H878" s="11">
        <f>H877*(计算结果!B$20-1)/(计算结果!B$20+1)+G878*2/(计算结果!B$20+1)</f>
        <v>-84.743114675208417</v>
      </c>
      <c r="I878" s="11">
        <f t="shared" si="67"/>
        <v>-73.394676096562506</v>
      </c>
      <c r="J878" s="20" t="str">
        <f ca="1">IFERROR(IF(计算结果!B$22=1,IF(AND(G878&gt;0,H878&gt;0,G878&gt;H878,OFFSET(G878,-计算结果!B$21,0,1,1)&lt;OFFSET(H878,-计算结果!B$21,0,1,1)),"买",IF(AND(G878&lt;0,H878&lt;0,OFFSET(G878,-计算结果!B$21,0,1,1)&gt;OFFSET(H878,-计算结果!B$21,0,1,1)),"卖",J877)),IF(计算结果!B$22=2,IF(AND(H878&gt;OFFSET(H878,-计算结果!B$21,0,1,1),B878&lt;OFFSET(B878,-计算结果!B$21,0,1,1)),"买",IF(AND(H878&lt;OFFSET(H878,-计算结果!B$21,0,1,1),B878&gt;OFFSET(B878,-计算结果!B$21,0,1,1)),"卖",J877)),IF(计算结果!B$22=3,IF(AND(I878&gt;0,OFFSET(I878,-计算结果!B$21,0,1,1)&lt;0),"买",IF(AND(I878&lt;0,OFFSET(I878,-计算结果!B$21,0,1,1)&gt;0),"卖",J877)),""))),"买")</f>
        <v>卖</v>
      </c>
      <c r="K878" s="4" t="str">
        <f t="shared" ca="1" si="69"/>
        <v/>
      </c>
      <c r="L878" s="3">
        <f ca="1">IF(J877="买",B878/B877-1,0)-IF(K878=1,计算结果!B$17,0)</f>
        <v>0</v>
      </c>
      <c r="M878" s="2">
        <f t="shared" ca="1" si="68"/>
        <v>2.1961275584801077</v>
      </c>
      <c r="N878" s="3">
        <f ca="1">1-M878/MAX(M$2:M878)</f>
        <v>0.4358933339635358</v>
      </c>
      <c r="P878" s="2"/>
    </row>
    <row r="879" spans="1:16" x14ac:dyDescent="0.15">
      <c r="A879" s="1">
        <v>39674</v>
      </c>
      <c r="B879" s="2">
        <v>2443.5100000000002</v>
      </c>
      <c r="C879" s="3">
        <f t="shared" si="66"/>
        <v>-4.7450167098206375E-4</v>
      </c>
      <c r="D879" s="3">
        <f>1-B879/MAX(B$2:B879)</f>
        <v>0.58423909344585856</v>
      </c>
      <c r="E879" s="4">
        <f>E878*(计算结果!B$18-1)/(计算结果!B$18+1)+B879*2/(计算结果!B$18+1)</f>
        <v>2613.4644573592732</v>
      </c>
      <c r="F879" s="4">
        <f>F878*(计算结果!B$19-1)/(计算结果!B$19+1)+B879*2/(计算结果!B$19+1)</f>
        <v>2741.9319634367789</v>
      </c>
      <c r="G879" s="11">
        <f t="shared" si="65"/>
        <v>-128.46750607750573</v>
      </c>
      <c r="H879" s="11">
        <f>H878*(计算结果!B$20-1)/(计算结果!B$20+1)+G879*2/(计算结果!B$20+1)</f>
        <v>-93.487992955667877</v>
      </c>
      <c r="I879" s="11">
        <f t="shared" si="67"/>
        <v>-69.959026243675709</v>
      </c>
      <c r="J879" s="20" t="str">
        <f ca="1">IFERROR(IF(计算结果!B$22=1,IF(AND(G879&gt;0,H879&gt;0,G879&gt;H879,OFFSET(G879,-计算结果!B$21,0,1,1)&lt;OFFSET(H879,-计算结果!B$21,0,1,1)),"买",IF(AND(G879&lt;0,H879&lt;0,OFFSET(G879,-计算结果!B$21,0,1,1)&gt;OFFSET(H879,-计算结果!B$21,0,1,1)),"卖",J878)),IF(计算结果!B$22=2,IF(AND(H879&gt;OFFSET(H879,-计算结果!B$21,0,1,1),B879&lt;OFFSET(B879,-计算结果!B$21,0,1,1)),"买",IF(AND(H879&lt;OFFSET(H879,-计算结果!B$21,0,1,1),B879&gt;OFFSET(B879,-计算结果!B$21,0,1,1)),"卖",J878)),IF(计算结果!B$22=3,IF(AND(I879&gt;0,OFFSET(I879,-计算结果!B$21,0,1,1)&lt;0),"买",IF(AND(I879&lt;0,OFFSET(I879,-计算结果!B$21,0,1,1)&gt;0),"卖",J878)),""))),"买")</f>
        <v>卖</v>
      </c>
      <c r="K879" s="4" t="str">
        <f t="shared" ca="1" si="69"/>
        <v/>
      </c>
      <c r="L879" s="3">
        <f ca="1">IF(J878="买",B879/B878-1,0)-IF(K879=1,计算结果!B$17,0)</f>
        <v>0</v>
      </c>
      <c r="M879" s="2">
        <f t="shared" ca="1" si="68"/>
        <v>2.1961275584801077</v>
      </c>
      <c r="N879" s="3">
        <f ca="1">1-M879/MAX(M$2:M879)</f>
        <v>0.4358933339635358</v>
      </c>
      <c r="P879" s="2"/>
    </row>
    <row r="880" spans="1:16" x14ac:dyDescent="0.15">
      <c r="A880" s="1">
        <v>39675</v>
      </c>
      <c r="B880" s="2">
        <v>2447.61</v>
      </c>
      <c r="C880" s="3">
        <f t="shared" si="66"/>
        <v>1.6779141480902648E-3</v>
      </c>
      <c r="D880" s="3">
        <f>1-B880/MAX(B$2:B880)</f>
        <v>0.58354148233852854</v>
      </c>
      <c r="E880" s="4">
        <f>E879*(计算结果!B$18-1)/(计算结果!B$18+1)+B880*2/(计算结果!B$18+1)</f>
        <v>2587.9483869963083</v>
      </c>
      <c r="F880" s="4">
        <f>F879*(计算结果!B$19-1)/(计算结果!B$19+1)+B880*2/(计算结果!B$19+1)</f>
        <v>2720.1303365155359</v>
      </c>
      <c r="G880" s="11">
        <f t="shared" si="65"/>
        <v>-132.1819495192276</v>
      </c>
      <c r="H880" s="11">
        <f>H879*(计算结果!B$20-1)/(计算结果!B$20+1)+G880*2/(计算结果!B$20+1)</f>
        <v>-101.22678426837983</v>
      </c>
      <c r="I880" s="11">
        <f t="shared" si="67"/>
        <v>-61.91033050169554</v>
      </c>
      <c r="J880" s="20" t="str">
        <f ca="1">IFERROR(IF(计算结果!B$22=1,IF(AND(G880&gt;0,H880&gt;0,G880&gt;H880,OFFSET(G880,-计算结果!B$21,0,1,1)&lt;OFFSET(H880,-计算结果!B$21,0,1,1)),"买",IF(AND(G880&lt;0,H880&lt;0,OFFSET(G880,-计算结果!B$21,0,1,1)&gt;OFFSET(H880,-计算结果!B$21,0,1,1)),"卖",J879)),IF(计算结果!B$22=2,IF(AND(H880&gt;OFFSET(H880,-计算结果!B$21,0,1,1),B880&lt;OFFSET(B880,-计算结果!B$21,0,1,1)),"买",IF(AND(H880&lt;OFFSET(H880,-计算结果!B$21,0,1,1),B880&gt;OFFSET(B880,-计算结果!B$21,0,1,1)),"卖",J879)),IF(计算结果!B$22=3,IF(AND(I880&gt;0,OFFSET(I880,-计算结果!B$21,0,1,1)&lt;0),"买",IF(AND(I880&lt;0,OFFSET(I880,-计算结果!B$21,0,1,1)&gt;0),"卖",J879)),""))),"买")</f>
        <v>卖</v>
      </c>
      <c r="K880" s="4" t="str">
        <f t="shared" ca="1" si="69"/>
        <v/>
      </c>
      <c r="L880" s="3">
        <f ca="1">IF(J879="买",B880/B879-1,0)-IF(K880=1,计算结果!B$17,0)</f>
        <v>0</v>
      </c>
      <c r="M880" s="2">
        <f t="shared" ca="1" si="68"/>
        <v>2.1961275584801077</v>
      </c>
      <c r="N880" s="3">
        <f ca="1">1-M880/MAX(M$2:M880)</f>
        <v>0.4358933339635358</v>
      </c>
      <c r="P880" s="2"/>
    </row>
    <row r="881" spans="1:16" x14ac:dyDescent="0.15">
      <c r="A881" s="1">
        <v>39678</v>
      </c>
      <c r="B881" s="2">
        <v>2313.4</v>
      </c>
      <c r="C881" s="3">
        <f t="shared" si="66"/>
        <v>-5.4833082067813121E-2</v>
      </c>
      <c r="D881" s="3">
        <f>1-B881/MAX(B$2:B881)</f>
        <v>0.60637718641529981</v>
      </c>
      <c r="E881" s="4">
        <f>E880*(计算结果!B$18-1)/(计算结果!B$18+1)+B881*2/(计算结果!B$18+1)</f>
        <v>2545.7101736122609</v>
      </c>
      <c r="F881" s="4">
        <f>F880*(计算结果!B$19-1)/(计算结果!B$19+1)+B881*2/(计算结果!B$19+1)</f>
        <v>2690.0021634403111</v>
      </c>
      <c r="G881" s="11">
        <f t="shared" si="65"/>
        <v>-144.29198982805019</v>
      </c>
      <c r="H881" s="11">
        <f>H880*(计算结果!B$20-1)/(计算结果!B$20+1)+G881*2/(计算结果!B$20+1)</f>
        <v>-109.8398253803139</v>
      </c>
      <c r="I881" s="11">
        <f t="shared" si="67"/>
        <v>-68.904328895472588</v>
      </c>
      <c r="J881" s="20" t="str">
        <f ca="1">IFERROR(IF(计算结果!B$22=1,IF(AND(G881&gt;0,H881&gt;0,G881&gt;H881,OFFSET(G881,-计算结果!B$21,0,1,1)&lt;OFFSET(H881,-计算结果!B$21,0,1,1)),"买",IF(AND(G881&lt;0,H881&lt;0,OFFSET(G881,-计算结果!B$21,0,1,1)&gt;OFFSET(H881,-计算结果!B$21,0,1,1)),"卖",J880)),IF(计算结果!B$22=2,IF(AND(H881&gt;OFFSET(H881,-计算结果!B$21,0,1,1),B881&lt;OFFSET(B881,-计算结果!B$21,0,1,1)),"买",IF(AND(H881&lt;OFFSET(H881,-计算结果!B$21,0,1,1),B881&gt;OFFSET(B881,-计算结果!B$21,0,1,1)),"卖",J880)),IF(计算结果!B$22=3,IF(AND(I881&gt;0,OFFSET(I881,-计算结果!B$21,0,1,1)&lt;0),"买",IF(AND(I881&lt;0,OFFSET(I881,-计算结果!B$21,0,1,1)&gt;0),"卖",J880)),""))),"买")</f>
        <v>卖</v>
      </c>
      <c r="K881" s="4" t="str">
        <f t="shared" ca="1" si="69"/>
        <v/>
      </c>
      <c r="L881" s="3">
        <f ca="1">IF(J880="买",B881/B880-1,0)-IF(K881=1,计算结果!B$17,0)</f>
        <v>0</v>
      </c>
      <c r="M881" s="2">
        <f t="shared" ca="1" si="68"/>
        <v>2.1961275584801077</v>
      </c>
      <c r="N881" s="3">
        <f ca="1">1-M881/MAX(M$2:M881)</f>
        <v>0.4358933339635358</v>
      </c>
      <c r="P881" s="2"/>
    </row>
    <row r="882" spans="1:16" x14ac:dyDescent="0.15">
      <c r="A882" s="1">
        <v>39679</v>
      </c>
      <c r="B882" s="2">
        <v>2348.4699999999998</v>
      </c>
      <c r="C882" s="3">
        <f t="shared" si="66"/>
        <v>1.5159505489755309E-2</v>
      </c>
      <c r="D882" s="3">
        <f>1-B882/MAX(B$2:B882)</f>
        <v>0.60041005921186963</v>
      </c>
      <c r="E882" s="4">
        <f>E881*(计算结果!B$18-1)/(计算结果!B$18+1)+B882*2/(计算结果!B$18+1)</f>
        <v>2515.3655315180667</v>
      </c>
      <c r="F882" s="4">
        <f>F881*(计算结果!B$19-1)/(计算结果!B$19+1)+B882*2/(计算结果!B$19+1)</f>
        <v>2664.7034846669544</v>
      </c>
      <c r="G882" s="11">
        <f t="shared" si="65"/>
        <v>-149.33795314888766</v>
      </c>
      <c r="H882" s="11">
        <f>H881*(计算结果!B$20-1)/(计算结果!B$20+1)+G882*2/(计算结果!B$20+1)</f>
        <v>-117.73945093402864</v>
      </c>
      <c r="I882" s="11">
        <f t="shared" si="67"/>
        <v>-63.197004429718049</v>
      </c>
      <c r="J882" s="20" t="str">
        <f ca="1">IFERROR(IF(计算结果!B$22=1,IF(AND(G882&gt;0,H882&gt;0,G882&gt;H882,OFFSET(G882,-计算结果!B$21,0,1,1)&lt;OFFSET(H882,-计算结果!B$21,0,1,1)),"买",IF(AND(G882&lt;0,H882&lt;0,OFFSET(G882,-计算结果!B$21,0,1,1)&gt;OFFSET(H882,-计算结果!B$21,0,1,1)),"卖",J881)),IF(计算结果!B$22=2,IF(AND(H882&gt;OFFSET(H882,-计算结果!B$21,0,1,1),B882&lt;OFFSET(B882,-计算结果!B$21,0,1,1)),"买",IF(AND(H882&lt;OFFSET(H882,-计算结果!B$21,0,1,1),B882&gt;OFFSET(B882,-计算结果!B$21,0,1,1)),"卖",J881)),IF(计算结果!B$22=3,IF(AND(I882&gt;0,OFFSET(I882,-计算结果!B$21,0,1,1)&lt;0),"买",IF(AND(I882&lt;0,OFFSET(I882,-计算结果!B$21,0,1,1)&gt;0),"卖",J881)),""))),"买")</f>
        <v>卖</v>
      </c>
      <c r="K882" s="4" t="str">
        <f t="shared" ca="1" si="69"/>
        <v/>
      </c>
      <c r="L882" s="3">
        <f ca="1">IF(J881="买",B882/B881-1,0)-IF(K882=1,计算结果!B$17,0)</f>
        <v>0</v>
      </c>
      <c r="M882" s="2">
        <f t="shared" ca="1" si="68"/>
        <v>2.1961275584801077</v>
      </c>
      <c r="N882" s="3">
        <f ca="1">1-M882/MAX(M$2:M882)</f>
        <v>0.4358933339635358</v>
      </c>
      <c r="P882" s="2"/>
    </row>
    <row r="883" spans="1:16" x14ac:dyDescent="0.15">
      <c r="A883" s="1">
        <v>39680</v>
      </c>
      <c r="B883" s="2">
        <v>2532.94</v>
      </c>
      <c r="C883" s="3">
        <f t="shared" si="66"/>
        <v>7.8549012761500059E-2</v>
      </c>
      <c r="D883" s="3">
        <f>1-B883/MAX(B$2:B883)</f>
        <v>0.56902266385353562</v>
      </c>
      <c r="E883" s="4">
        <f>E882*(计算结果!B$18-1)/(计算结果!B$18+1)+B883*2/(计算结果!B$18+1)</f>
        <v>2518.0692958999025</v>
      </c>
      <c r="F883" s="4">
        <f>F882*(计算结果!B$19-1)/(计算结果!B$19+1)+B883*2/(计算结果!B$19+1)</f>
        <v>2654.9432265434766</v>
      </c>
      <c r="G883" s="11">
        <f t="shared" si="65"/>
        <v>-136.87393064357411</v>
      </c>
      <c r="H883" s="11">
        <f>H882*(计算结果!B$20-1)/(计算结果!B$20+1)+G883*2/(计算结果!B$20+1)</f>
        <v>-121.56634687593774</v>
      </c>
      <c r="I883" s="11">
        <f t="shared" si="67"/>
        <v>-30.615167535272747</v>
      </c>
      <c r="J883" s="20" t="str">
        <f ca="1">IFERROR(IF(计算结果!B$22=1,IF(AND(G883&gt;0,H883&gt;0,G883&gt;H883,OFFSET(G883,-计算结果!B$21,0,1,1)&lt;OFFSET(H883,-计算结果!B$21,0,1,1)),"买",IF(AND(G883&lt;0,H883&lt;0,OFFSET(G883,-计算结果!B$21,0,1,1)&gt;OFFSET(H883,-计算结果!B$21,0,1,1)),"卖",J882)),IF(计算结果!B$22=2,IF(AND(H883&gt;OFFSET(H883,-计算结果!B$21,0,1,1),B883&lt;OFFSET(B883,-计算结果!B$21,0,1,1)),"买",IF(AND(H883&lt;OFFSET(H883,-计算结果!B$21,0,1,1),B883&gt;OFFSET(B883,-计算结果!B$21,0,1,1)),"卖",J882)),IF(计算结果!B$22=3,IF(AND(I883&gt;0,OFFSET(I883,-计算结果!B$21,0,1,1)&lt;0),"买",IF(AND(I883&lt;0,OFFSET(I883,-计算结果!B$21,0,1,1)&gt;0),"卖",J882)),""))),"买")</f>
        <v>卖</v>
      </c>
      <c r="K883" s="4" t="str">
        <f t="shared" ca="1" si="69"/>
        <v/>
      </c>
      <c r="L883" s="3">
        <f ca="1">IF(J882="买",B883/B882-1,0)-IF(K883=1,计算结果!B$17,0)</f>
        <v>0</v>
      </c>
      <c r="M883" s="2">
        <f t="shared" ca="1" si="68"/>
        <v>2.1961275584801077</v>
      </c>
      <c r="N883" s="3">
        <f ca="1">1-M883/MAX(M$2:M883)</f>
        <v>0.4358933339635358</v>
      </c>
      <c r="P883" s="2"/>
    </row>
    <row r="884" spans="1:16" x14ac:dyDescent="0.15">
      <c r="A884" s="1">
        <v>39681</v>
      </c>
      <c r="B884" s="2">
        <v>2443.98</v>
      </c>
      <c r="C884" s="3">
        <f t="shared" si="66"/>
        <v>-3.5121242508705297E-2</v>
      </c>
      <c r="D884" s="3">
        <f>1-B884/MAX(B$2:B884)</f>
        <v>0.58415912339209153</v>
      </c>
      <c r="E884" s="4">
        <f>E883*(计算结果!B$18-1)/(计算结果!B$18+1)+B884*2/(计算结果!B$18+1)</f>
        <v>2506.6709426845327</v>
      </c>
      <c r="F884" s="4">
        <f>F883*(计算结果!B$19-1)/(计算结果!B$19+1)+B884*2/(计算结果!B$19+1)</f>
        <v>2639.3163208735891</v>
      </c>
      <c r="G884" s="11">
        <f t="shared" si="65"/>
        <v>-132.64537818905637</v>
      </c>
      <c r="H884" s="11">
        <f>H883*(计算结果!B$20-1)/(计算结果!B$20+1)+G884*2/(计算结果!B$20+1)</f>
        <v>-123.78215313856147</v>
      </c>
      <c r="I884" s="11">
        <f t="shared" si="67"/>
        <v>-17.726450100989808</v>
      </c>
      <c r="J884" s="20" t="str">
        <f ca="1">IFERROR(IF(计算结果!B$22=1,IF(AND(G884&gt;0,H884&gt;0,G884&gt;H884,OFFSET(G884,-计算结果!B$21,0,1,1)&lt;OFFSET(H884,-计算结果!B$21,0,1,1)),"买",IF(AND(G884&lt;0,H884&lt;0,OFFSET(G884,-计算结果!B$21,0,1,1)&gt;OFFSET(H884,-计算结果!B$21,0,1,1)),"卖",J883)),IF(计算结果!B$22=2,IF(AND(H884&gt;OFFSET(H884,-计算结果!B$21,0,1,1),B884&lt;OFFSET(B884,-计算结果!B$21,0,1,1)),"买",IF(AND(H884&lt;OFFSET(H884,-计算结果!B$21,0,1,1),B884&gt;OFFSET(B884,-计算结果!B$21,0,1,1)),"卖",J883)),IF(计算结果!B$22=3,IF(AND(I884&gt;0,OFFSET(I884,-计算结果!B$21,0,1,1)&lt;0),"买",IF(AND(I884&lt;0,OFFSET(I884,-计算结果!B$21,0,1,1)&gt;0),"卖",J883)),""))),"买")</f>
        <v>卖</v>
      </c>
      <c r="K884" s="4" t="str">
        <f t="shared" ca="1" si="69"/>
        <v/>
      </c>
      <c r="L884" s="3">
        <f ca="1">IF(J883="买",B884/B883-1,0)-IF(K884=1,计算结果!B$17,0)</f>
        <v>0</v>
      </c>
      <c r="M884" s="2">
        <f t="shared" ca="1" si="68"/>
        <v>2.1961275584801077</v>
      </c>
      <c r="N884" s="3">
        <f ca="1">1-M884/MAX(M$2:M884)</f>
        <v>0.4358933339635358</v>
      </c>
      <c r="P884" s="2"/>
    </row>
    <row r="885" spans="1:16" x14ac:dyDescent="0.15">
      <c r="A885" s="1">
        <v>39682</v>
      </c>
      <c r="B885" s="2">
        <v>2404.9299999999998</v>
      </c>
      <c r="C885" s="3">
        <f t="shared" si="66"/>
        <v>-1.5978035826807124E-2</v>
      </c>
      <c r="D885" s="3">
        <f>1-B885/MAX(B$2:B885)</f>
        <v>0.59080344381678351</v>
      </c>
      <c r="E885" s="4">
        <f>E884*(计算结果!B$18-1)/(计算结果!B$18+1)+B885*2/(计算结果!B$18+1)</f>
        <v>2491.0184899638352</v>
      </c>
      <c r="F885" s="4">
        <f>F884*(计算结果!B$19-1)/(计算结果!B$19+1)+B885*2/(计算结果!B$19+1)</f>
        <v>2621.9543711792489</v>
      </c>
      <c r="G885" s="11">
        <f t="shared" si="65"/>
        <v>-130.9358812154137</v>
      </c>
      <c r="H885" s="11">
        <f>H884*(计算结果!B$20-1)/(计算结果!B$20+1)+G885*2/(计算结果!B$20+1)</f>
        <v>-125.21289875393191</v>
      </c>
      <c r="I885" s="11">
        <f t="shared" si="67"/>
        <v>-11.445964922963583</v>
      </c>
      <c r="J885" s="20" t="str">
        <f ca="1">IFERROR(IF(计算结果!B$22=1,IF(AND(G885&gt;0,H885&gt;0,G885&gt;H885,OFFSET(G885,-计算结果!B$21,0,1,1)&lt;OFFSET(H885,-计算结果!B$21,0,1,1)),"买",IF(AND(G885&lt;0,H885&lt;0,OFFSET(G885,-计算结果!B$21,0,1,1)&gt;OFFSET(H885,-计算结果!B$21,0,1,1)),"卖",J884)),IF(计算结果!B$22=2,IF(AND(H885&gt;OFFSET(H885,-计算结果!B$21,0,1,1),B885&lt;OFFSET(B885,-计算结果!B$21,0,1,1)),"买",IF(AND(H885&lt;OFFSET(H885,-计算结果!B$21,0,1,1),B885&gt;OFFSET(B885,-计算结果!B$21,0,1,1)),"卖",J884)),IF(计算结果!B$22=3,IF(AND(I885&gt;0,OFFSET(I885,-计算结果!B$21,0,1,1)&lt;0),"买",IF(AND(I885&lt;0,OFFSET(I885,-计算结果!B$21,0,1,1)&gt;0),"卖",J884)),""))),"买")</f>
        <v>卖</v>
      </c>
      <c r="K885" s="4" t="str">
        <f t="shared" ca="1" si="69"/>
        <v/>
      </c>
      <c r="L885" s="3">
        <f ca="1">IF(J884="买",B885/B884-1,0)-IF(K885=1,计算结果!B$17,0)</f>
        <v>0</v>
      </c>
      <c r="M885" s="2">
        <f t="shared" ca="1" si="68"/>
        <v>2.1961275584801077</v>
      </c>
      <c r="N885" s="3">
        <f ca="1">1-M885/MAX(M$2:M885)</f>
        <v>0.4358933339635358</v>
      </c>
      <c r="P885" s="2"/>
    </row>
    <row r="886" spans="1:16" x14ac:dyDescent="0.15">
      <c r="A886" s="1">
        <v>39685</v>
      </c>
      <c r="B886" s="2">
        <v>2400.5500000000002</v>
      </c>
      <c r="C886" s="3">
        <f t="shared" si="66"/>
        <v>-1.8212588308181843E-3</v>
      </c>
      <c r="D886" s="3">
        <f>1-B886/MAX(B$2:B886)</f>
        <v>0.59154869665827259</v>
      </c>
      <c r="E886" s="4">
        <f>E885*(计算结果!B$18-1)/(计算结果!B$18+1)+B886*2/(计算结果!B$18+1)</f>
        <v>2477.1002607386299</v>
      </c>
      <c r="F886" s="4">
        <f>F885*(计算结果!B$19-1)/(计算结果!B$19+1)+B886*2/(计算结果!B$19+1)</f>
        <v>2605.5540473881933</v>
      </c>
      <c r="G886" s="11">
        <f t="shared" si="65"/>
        <v>-128.45378664956343</v>
      </c>
      <c r="H886" s="11">
        <f>H885*(计算结果!B$20-1)/(计算结果!B$20+1)+G886*2/(计算结果!B$20+1)</f>
        <v>-125.86107633305821</v>
      </c>
      <c r="I886" s="11">
        <f t="shared" si="67"/>
        <v>-5.1854206330104375</v>
      </c>
      <c r="J886" s="20" t="str">
        <f ca="1">IFERROR(IF(计算结果!B$22=1,IF(AND(G886&gt;0,H886&gt;0,G886&gt;H886,OFFSET(G886,-计算结果!B$21,0,1,1)&lt;OFFSET(H886,-计算结果!B$21,0,1,1)),"买",IF(AND(G886&lt;0,H886&lt;0,OFFSET(G886,-计算结果!B$21,0,1,1)&gt;OFFSET(H886,-计算结果!B$21,0,1,1)),"卖",J885)),IF(计算结果!B$22=2,IF(AND(H886&gt;OFFSET(H886,-计算结果!B$21,0,1,1),B886&lt;OFFSET(B886,-计算结果!B$21,0,1,1)),"买",IF(AND(H886&lt;OFFSET(H886,-计算结果!B$21,0,1,1),B886&gt;OFFSET(B886,-计算结果!B$21,0,1,1)),"卖",J885)),IF(计算结果!B$22=3,IF(AND(I886&gt;0,OFFSET(I886,-计算结果!B$21,0,1,1)&lt;0),"买",IF(AND(I886&lt;0,OFFSET(I886,-计算结果!B$21,0,1,1)&gt;0),"卖",J885)),""))),"买")</f>
        <v>卖</v>
      </c>
      <c r="K886" s="4" t="str">
        <f t="shared" ca="1" si="69"/>
        <v/>
      </c>
      <c r="L886" s="3">
        <f ca="1">IF(J885="买",B886/B885-1,0)-IF(K886=1,计算结果!B$17,0)</f>
        <v>0</v>
      </c>
      <c r="M886" s="2">
        <f t="shared" ca="1" si="68"/>
        <v>2.1961275584801077</v>
      </c>
      <c r="N886" s="3">
        <f ca="1">1-M886/MAX(M$2:M886)</f>
        <v>0.4358933339635358</v>
      </c>
      <c r="P886" s="2"/>
    </row>
    <row r="887" spans="1:16" x14ac:dyDescent="0.15">
      <c r="A887" s="1">
        <v>39686</v>
      </c>
      <c r="B887" s="2">
        <v>2331.5300000000002</v>
      </c>
      <c r="C887" s="3">
        <f t="shared" si="66"/>
        <v>-2.8751744391910194E-2</v>
      </c>
      <c r="D887" s="3">
        <f>1-B887/MAX(B$2:B887)</f>
        <v>0.60329238412849651</v>
      </c>
      <c r="E887" s="4">
        <f>E886*(计算结果!B$18-1)/(计算结果!B$18+1)+B887*2/(计算结果!B$18+1)</f>
        <v>2454.7048360096101</v>
      </c>
      <c r="F887" s="4">
        <f>F886*(计算结果!B$19-1)/(计算结果!B$19+1)+B887*2/(计算结果!B$19+1)</f>
        <v>2585.2559698038826</v>
      </c>
      <c r="G887" s="11">
        <f t="shared" si="65"/>
        <v>-130.55113379427257</v>
      </c>
      <c r="H887" s="11">
        <f>H886*(计算结果!B$20-1)/(计算结果!B$20+1)+G887*2/(计算结果!B$20+1)</f>
        <v>-126.79908782530109</v>
      </c>
      <c r="I887" s="11">
        <f t="shared" si="67"/>
        <v>-7.5040919379429738</v>
      </c>
      <c r="J887" s="20" t="str">
        <f ca="1">IFERROR(IF(计算结果!B$22=1,IF(AND(G887&gt;0,H887&gt;0,G887&gt;H887,OFFSET(G887,-计算结果!B$21,0,1,1)&lt;OFFSET(H887,-计算结果!B$21,0,1,1)),"买",IF(AND(G887&lt;0,H887&lt;0,OFFSET(G887,-计算结果!B$21,0,1,1)&gt;OFFSET(H887,-计算结果!B$21,0,1,1)),"卖",J886)),IF(计算结果!B$22=2,IF(AND(H887&gt;OFFSET(H887,-计算结果!B$21,0,1,1),B887&lt;OFFSET(B887,-计算结果!B$21,0,1,1)),"买",IF(AND(H887&lt;OFFSET(H887,-计算结果!B$21,0,1,1),B887&gt;OFFSET(B887,-计算结果!B$21,0,1,1)),"卖",J886)),IF(计算结果!B$22=3,IF(AND(I887&gt;0,OFFSET(I887,-计算结果!B$21,0,1,1)&lt;0),"买",IF(AND(I887&lt;0,OFFSET(I887,-计算结果!B$21,0,1,1)&gt;0),"卖",J886)),""))),"买")</f>
        <v>卖</v>
      </c>
      <c r="K887" s="4" t="str">
        <f t="shared" ca="1" si="69"/>
        <v/>
      </c>
      <c r="L887" s="3">
        <f ca="1">IF(J886="买",B887/B886-1,0)-IF(K887=1,计算结果!B$17,0)</f>
        <v>0</v>
      </c>
      <c r="M887" s="2">
        <f t="shared" ca="1" si="68"/>
        <v>2.1961275584801077</v>
      </c>
      <c r="N887" s="3">
        <f ca="1">1-M887/MAX(M$2:M887)</f>
        <v>0.4358933339635358</v>
      </c>
      <c r="P887" s="2"/>
    </row>
    <row r="888" spans="1:16" x14ac:dyDescent="0.15">
      <c r="A888" s="1">
        <v>39687</v>
      </c>
      <c r="B888" s="2">
        <v>2325.29</v>
      </c>
      <c r="C888" s="3">
        <f t="shared" si="66"/>
        <v>-2.6763541537103697E-3</v>
      </c>
      <c r="D888" s="3">
        <f>1-B888/MAX(B$2:B888)</f>
        <v>0.60435411420404272</v>
      </c>
      <c r="E888" s="4">
        <f>E887*(计算结果!B$18-1)/(计算结果!B$18+1)+B888*2/(计算结果!B$18+1)</f>
        <v>2434.7948612389009</v>
      </c>
      <c r="F888" s="4">
        <f>F887*(计算结果!B$19-1)/(计算结果!B$19+1)+B888*2/(计算结果!B$19+1)</f>
        <v>2565.9992312998916</v>
      </c>
      <c r="G888" s="11">
        <f t="shared" si="65"/>
        <v>-131.20437006099064</v>
      </c>
      <c r="H888" s="11">
        <f>H887*(计算结果!B$20-1)/(计算结果!B$20+1)+G888*2/(计算结果!B$20+1)</f>
        <v>-127.68014427243901</v>
      </c>
      <c r="I888" s="11">
        <f t="shared" si="67"/>
        <v>-7.0484515771032648</v>
      </c>
      <c r="J888" s="20" t="str">
        <f ca="1">IFERROR(IF(计算结果!B$22=1,IF(AND(G888&gt;0,H888&gt;0,G888&gt;H888,OFFSET(G888,-计算结果!B$21,0,1,1)&lt;OFFSET(H888,-计算结果!B$21,0,1,1)),"买",IF(AND(G888&lt;0,H888&lt;0,OFFSET(G888,-计算结果!B$21,0,1,1)&gt;OFFSET(H888,-计算结果!B$21,0,1,1)),"卖",J887)),IF(计算结果!B$22=2,IF(AND(H888&gt;OFFSET(H888,-计算结果!B$21,0,1,1),B888&lt;OFFSET(B888,-计算结果!B$21,0,1,1)),"买",IF(AND(H888&lt;OFFSET(H888,-计算结果!B$21,0,1,1),B888&gt;OFFSET(B888,-计算结果!B$21,0,1,1)),"卖",J887)),IF(计算结果!B$22=3,IF(AND(I888&gt;0,OFFSET(I888,-计算结果!B$21,0,1,1)&lt;0),"买",IF(AND(I888&lt;0,OFFSET(I888,-计算结果!B$21,0,1,1)&gt;0),"卖",J887)),""))),"买")</f>
        <v>卖</v>
      </c>
      <c r="K888" s="4" t="str">
        <f t="shared" ca="1" si="69"/>
        <v/>
      </c>
      <c r="L888" s="3">
        <f ca="1">IF(J887="买",B888/B887-1,0)-IF(K888=1,计算结果!B$17,0)</f>
        <v>0</v>
      </c>
      <c r="M888" s="2">
        <f t="shared" ca="1" si="68"/>
        <v>2.1961275584801077</v>
      </c>
      <c r="N888" s="3">
        <f ca="1">1-M888/MAX(M$2:M888)</f>
        <v>0.4358933339635358</v>
      </c>
      <c r="P888" s="2"/>
    </row>
    <row r="889" spans="1:16" x14ac:dyDescent="0.15">
      <c r="A889" s="1">
        <v>39688</v>
      </c>
      <c r="B889" s="2">
        <v>2335.86</v>
      </c>
      <c r="C889" s="3">
        <f t="shared" si="66"/>
        <v>4.5456695723975482E-3</v>
      </c>
      <c r="D889" s="3">
        <f>1-B889/MAX(B$2:B889)</f>
        <v>0.60255563873953588</v>
      </c>
      <c r="E889" s="4">
        <f>E888*(计算结果!B$18-1)/(计算结果!B$18+1)+B889*2/(计算结果!B$18+1)</f>
        <v>2419.5741133559932</v>
      </c>
      <c r="F889" s="4">
        <f>F888*(计算结果!B$19-1)/(计算结果!B$19+1)+B889*2/(计算结果!B$19+1)</f>
        <v>2548.9518808332327</v>
      </c>
      <c r="G889" s="11">
        <f t="shared" si="65"/>
        <v>-129.37776747723956</v>
      </c>
      <c r="H889" s="11">
        <f>H888*(计算结果!B$20-1)/(计算结果!B$20+1)+G889*2/(计算结果!B$20+1)</f>
        <v>-128.01966891339913</v>
      </c>
      <c r="I889" s="11">
        <f t="shared" si="67"/>
        <v>-2.7161971276808572</v>
      </c>
      <c r="J889" s="20" t="str">
        <f ca="1">IFERROR(IF(计算结果!B$22=1,IF(AND(G889&gt;0,H889&gt;0,G889&gt;H889,OFFSET(G889,-计算结果!B$21,0,1,1)&lt;OFFSET(H889,-计算结果!B$21,0,1,1)),"买",IF(AND(G889&lt;0,H889&lt;0,OFFSET(G889,-计算结果!B$21,0,1,1)&gt;OFFSET(H889,-计算结果!B$21,0,1,1)),"卖",J888)),IF(计算结果!B$22=2,IF(AND(H889&gt;OFFSET(H889,-计算结果!B$21,0,1,1),B889&lt;OFFSET(B889,-计算结果!B$21,0,1,1)),"买",IF(AND(H889&lt;OFFSET(H889,-计算结果!B$21,0,1,1),B889&gt;OFFSET(B889,-计算结果!B$21,0,1,1)),"卖",J888)),IF(计算结果!B$22=3,IF(AND(I889&gt;0,OFFSET(I889,-计算结果!B$21,0,1,1)&lt;0),"买",IF(AND(I889&lt;0,OFFSET(I889,-计算结果!B$21,0,1,1)&gt;0),"卖",J888)),""))),"买")</f>
        <v>卖</v>
      </c>
      <c r="K889" s="4" t="str">
        <f t="shared" ca="1" si="69"/>
        <v/>
      </c>
      <c r="L889" s="3">
        <f ca="1">IF(J888="买",B889/B888-1,0)-IF(K889=1,计算结果!B$17,0)</f>
        <v>0</v>
      </c>
      <c r="M889" s="2">
        <f t="shared" ca="1" si="68"/>
        <v>2.1961275584801077</v>
      </c>
      <c r="N889" s="3">
        <f ca="1">1-M889/MAX(M$2:M889)</f>
        <v>0.4358933339635358</v>
      </c>
      <c r="P889" s="2"/>
    </row>
    <row r="890" spans="1:16" x14ac:dyDescent="0.15">
      <c r="A890" s="1">
        <v>39689</v>
      </c>
      <c r="B890" s="2">
        <v>2391.64</v>
      </c>
      <c r="C890" s="3">
        <f t="shared" si="66"/>
        <v>2.3879855813276452E-2</v>
      </c>
      <c r="D890" s="3">
        <f>1-B890/MAX(B$2:B890)</f>
        <v>0.5930647246988362</v>
      </c>
      <c r="E890" s="4">
        <f>E889*(计算结果!B$18-1)/(计算结果!B$18+1)+B890*2/(计算结果!B$18+1)</f>
        <v>2415.2765574550713</v>
      </c>
      <c r="F890" s="4">
        <f>F889*(计算结果!B$19-1)/(计算结果!B$19+1)+B890*2/(计算结果!B$19+1)</f>
        <v>2537.2991489196602</v>
      </c>
      <c r="G890" s="11">
        <f t="shared" si="65"/>
        <v>-122.02259146458891</v>
      </c>
      <c r="H890" s="11">
        <f>H889*(计算结果!B$20-1)/(计算结果!B$20+1)+G890*2/(计算结果!B$20+1)</f>
        <v>-126.82025342363708</v>
      </c>
      <c r="I890" s="11">
        <f t="shared" si="67"/>
        <v>9.5953239180963408</v>
      </c>
      <c r="J890" s="20" t="str">
        <f ca="1">IFERROR(IF(计算结果!B$22=1,IF(AND(G890&gt;0,H890&gt;0,G890&gt;H890,OFFSET(G890,-计算结果!B$21,0,1,1)&lt;OFFSET(H890,-计算结果!B$21,0,1,1)),"买",IF(AND(G890&lt;0,H890&lt;0,OFFSET(G890,-计算结果!B$21,0,1,1)&gt;OFFSET(H890,-计算结果!B$21,0,1,1)),"卖",J889)),IF(计算结果!B$22=2,IF(AND(H890&gt;OFFSET(H890,-计算结果!B$21,0,1,1),B890&lt;OFFSET(B890,-计算结果!B$21,0,1,1)),"买",IF(AND(H890&lt;OFFSET(H890,-计算结果!B$21,0,1,1),B890&gt;OFFSET(B890,-计算结果!B$21,0,1,1)),"卖",J889)),IF(计算结果!B$22=3,IF(AND(I890&gt;0,OFFSET(I890,-计算结果!B$21,0,1,1)&lt;0),"买",IF(AND(I890&lt;0,OFFSET(I890,-计算结果!B$21,0,1,1)&gt;0),"卖",J889)),""))),"买")</f>
        <v>买</v>
      </c>
      <c r="K890" s="4">
        <f t="shared" ca="1" si="69"/>
        <v>1</v>
      </c>
      <c r="L890" s="3">
        <f ca="1">IF(J889="买",B890/B889-1,0)-IF(K890=1,计算结果!B$17,0)</f>
        <v>0</v>
      </c>
      <c r="M890" s="2">
        <f t="shared" ca="1" si="68"/>
        <v>2.1961275584801077</v>
      </c>
      <c r="N890" s="3">
        <f ca="1">1-M890/MAX(M$2:M890)</f>
        <v>0.4358933339635358</v>
      </c>
      <c r="P890" s="2"/>
    </row>
    <row r="891" spans="1:16" x14ac:dyDescent="0.15">
      <c r="A891" s="1">
        <v>39692</v>
      </c>
      <c r="B891" s="2">
        <v>2309.17</v>
      </c>
      <c r="C891" s="3">
        <f t="shared" si="66"/>
        <v>-3.4482614440300319E-2</v>
      </c>
      <c r="D891" s="3">
        <f>1-B891/MAX(B$2:B891)</f>
        <v>0.60709691689920375</v>
      </c>
      <c r="E891" s="4">
        <f>E890*(计算结果!B$18-1)/(计算结果!B$18+1)+B891*2/(计算结果!B$18+1)</f>
        <v>2398.9524716927526</v>
      </c>
      <c r="F891" s="4">
        <f>F890*(计算结果!B$19-1)/(计算结果!B$19+1)+B891*2/(计算结果!B$19+1)</f>
        <v>2520.4006934441295</v>
      </c>
      <c r="G891" s="11">
        <f t="shared" si="65"/>
        <v>-121.44822175137688</v>
      </c>
      <c r="H891" s="11">
        <f>H890*(计算结果!B$20-1)/(计算结果!B$20+1)+G891*2/(计算结果!B$20+1)</f>
        <v>-125.74584708918505</v>
      </c>
      <c r="I891" s="11">
        <f t="shared" si="67"/>
        <v>8.5952506756163416</v>
      </c>
      <c r="J891" s="20" t="str">
        <f ca="1">IFERROR(IF(计算结果!B$22=1,IF(AND(G891&gt;0,H891&gt;0,G891&gt;H891,OFFSET(G891,-计算结果!B$21,0,1,1)&lt;OFFSET(H891,-计算结果!B$21,0,1,1)),"买",IF(AND(G891&lt;0,H891&lt;0,OFFSET(G891,-计算结果!B$21,0,1,1)&gt;OFFSET(H891,-计算结果!B$21,0,1,1)),"卖",J890)),IF(计算结果!B$22=2,IF(AND(H891&gt;OFFSET(H891,-计算结果!B$21,0,1,1),B891&lt;OFFSET(B891,-计算结果!B$21,0,1,1)),"买",IF(AND(H891&lt;OFFSET(H891,-计算结果!B$21,0,1,1),B891&gt;OFFSET(B891,-计算结果!B$21,0,1,1)),"卖",J890)),IF(计算结果!B$22=3,IF(AND(I891&gt;0,OFFSET(I891,-计算结果!B$21,0,1,1)&lt;0),"买",IF(AND(I891&lt;0,OFFSET(I891,-计算结果!B$21,0,1,1)&gt;0),"卖",J890)),""))),"买")</f>
        <v>买</v>
      </c>
      <c r="K891" s="4" t="str">
        <f t="shared" ca="1" si="69"/>
        <v/>
      </c>
      <c r="L891" s="3">
        <f ca="1">IF(J890="买",B891/B890-1,0)-IF(K891=1,计算结果!B$17,0)</f>
        <v>-3.4482614440300319E-2</v>
      </c>
      <c r="M891" s="2">
        <f t="shared" ca="1" si="68"/>
        <v>2.1203993386193201</v>
      </c>
      <c r="N891" s="3">
        <f ca="1">1-M891/MAX(M$2:M891)</f>
        <v>0.45534520663167444</v>
      </c>
      <c r="P891" s="2"/>
    </row>
    <row r="892" spans="1:16" x14ac:dyDescent="0.15">
      <c r="A892" s="1">
        <v>39693</v>
      </c>
      <c r="B892" s="2">
        <v>2285.41</v>
      </c>
      <c r="C892" s="3">
        <f t="shared" si="66"/>
        <v>-1.0289411346934285E-2</v>
      </c>
      <c r="D892" s="3">
        <f>1-B892/MAX(B$2:B892)</f>
        <v>0.61113965834070649</v>
      </c>
      <c r="E892" s="4">
        <f>E891*(计算结果!B$18-1)/(计算结果!B$18+1)+B892*2/(计算结果!B$18+1)</f>
        <v>2381.4843991246371</v>
      </c>
      <c r="F892" s="4">
        <f>F891*(计算结果!B$19-1)/(计算结果!B$19+1)+B892*2/(计算结果!B$19+1)</f>
        <v>2502.9939754112306</v>
      </c>
      <c r="G892" s="11">
        <f t="shared" si="65"/>
        <v>-121.50957628659353</v>
      </c>
      <c r="H892" s="11">
        <f>H891*(计算结果!B$20-1)/(计算结果!B$20+1)+G892*2/(计算结果!B$20+1)</f>
        <v>-124.89859292866674</v>
      </c>
      <c r="I892" s="11">
        <f t="shared" si="67"/>
        <v>6.7780332841464315</v>
      </c>
      <c r="J892" s="20" t="str">
        <f ca="1">IFERROR(IF(计算结果!B$22=1,IF(AND(G892&gt;0,H892&gt;0,G892&gt;H892,OFFSET(G892,-计算结果!B$21,0,1,1)&lt;OFFSET(H892,-计算结果!B$21,0,1,1)),"买",IF(AND(G892&lt;0,H892&lt;0,OFFSET(G892,-计算结果!B$21,0,1,1)&gt;OFFSET(H892,-计算结果!B$21,0,1,1)),"卖",J891)),IF(计算结果!B$22=2,IF(AND(H892&gt;OFFSET(H892,-计算结果!B$21,0,1,1),B892&lt;OFFSET(B892,-计算结果!B$21,0,1,1)),"买",IF(AND(H892&lt;OFFSET(H892,-计算结果!B$21,0,1,1),B892&gt;OFFSET(B892,-计算结果!B$21,0,1,1)),"卖",J891)),IF(计算结果!B$22=3,IF(AND(I892&gt;0,OFFSET(I892,-计算结果!B$21,0,1,1)&lt;0),"买",IF(AND(I892&lt;0,OFFSET(I892,-计算结果!B$21,0,1,1)&gt;0),"卖",J891)),""))),"买")</f>
        <v>买</v>
      </c>
      <c r="K892" s="4" t="str">
        <f t="shared" ca="1" si="69"/>
        <v/>
      </c>
      <c r="L892" s="3">
        <f ca="1">IF(J891="买",B892/B891-1,0)-IF(K892=1,计算结果!B$17,0)</f>
        <v>-1.0289411346934285E-2</v>
      </c>
      <c r="M892" s="2">
        <f t="shared" ca="1" si="68"/>
        <v>2.0985816776044985</v>
      </c>
      <c r="N892" s="3">
        <f ca="1">1-M892/MAX(M$2:M892)</f>
        <v>0.46094938384272055</v>
      </c>
      <c r="P892" s="2"/>
    </row>
    <row r="893" spans="1:16" x14ac:dyDescent="0.15">
      <c r="A893" s="1">
        <v>39694</v>
      </c>
      <c r="B893" s="2">
        <v>2245.96</v>
      </c>
      <c r="C893" s="3">
        <f t="shared" si="66"/>
        <v>-1.7261672960212748E-2</v>
      </c>
      <c r="D893" s="3">
        <f>1-B893/MAX(B$2:B893)</f>
        <v>0.61785203838562586</v>
      </c>
      <c r="E893" s="4">
        <f>E892*(计算结果!B$18-1)/(计算结果!B$18+1)+B893*2/(计算结果!B$18+1)</f>
        <v>2360.6344915670006</v>
      </c>
      <c r="F893" s="4">
        <f>F892*(计算结果!B$19-1)/(计算结果!B$19+1)+B893*2/(计算结果!B$19+1)</f>
        <v>2483.9544216770655</v>
      </c>
      <c r="G893" s="11">
        <f t="shared" si="65"/>
        <v>-123.31993011006489</v>
      </c>
      <c r="H893" s="11">
        <f>H892*(计算结果!B$20-1)/(计算结果!B$20+1)+G893*2/(计算结果!B$20+1)</f>
        <v>-124.58286036494637</v>
      </c>
      <c r="I893" s="11">
        <f t="shared" si="67"/>
        <v>2.5258605097629641</v>
      </c>
      <c r="J893" s="20" t="str">
        <f ca="1">IFERROR(IF(计算结果!B$22=1,IF(AND(G893&gt;0,H893&gt;0,G893&gt;H893,OFFSET(G893,-计算结果!B$21,0,1,1)&lt;OFFSET(H893,-计算结果!B$21,0,1,1)),"买",IF(AND(G893&lt;0,H893&lt;0,OFFSET(G893,-计算结果!B$21,0,1,1)&gt;OFFSET(H893,-计算结果!B$21,0,1,1)),"卖",J892)),IF(计算结果!B$22=2,IF(AND(H893&gt;OFFSET(H893,-计算结果!B$21,0,1,1),B893&lt;OFFSET(B893,-计算结果!B$21,0,1,1)),"买",IF(AND(H893&lt;OFFSET(H893,-计算结果!B$21,0,1,1),B893&gt;OFFSET(B893,-计算结果!B$21,0,1,1)),"卖",J892)),IF(计算结果!B$22=3,IF(AND(I893&gt;0,OFFSET(I893,-计算结果!B$21,0,1,1)&lt;0),"买",IF(AND(I893&lt;0,OFFSET(I893,-计算结果!B$21,0,1,1)&gt;0),"卖",J892)),""))),"买")</f>
        <v>买</v>
      </c>
      <c r="K893" s="4" t="str">
        <f t="shared" ca="1" si="69"/>
        <v/>
      </c>
      <c r="L893" s="3">
        <f ca="1">IF(J892="买",B893/B892-1,0)-IF(K893=1,计算结果!B$17,0)</f>
        <v>-1.7261672960212748E-2</v>
      </c>
      <c r="M893" s="2">
        <f t="shared" ca="1" si="68"/>
        <v>2.0623566470053949</v>
      </c>
      <c r="N893" s="3">
        <f ca="1">1-M893/MAX(M$2:M893)</f>
        <v>0.47025429928782869</v>
      </c>
      <c r="P893" s="2"/>
    </row>
    <row r="894" spans="1:16" x14ac:dyDescent="0.15">
      <c r="A894" s="1">
        <v>39695</v>
      </c>
      <c r="B894" s="2">
        <v>2251.15</v>
      </c>
      <c r="C894" s="3">
        <f t="shared" si="66"/>
        <v>2.3108158649307597E-3</v>
      </c>
      <c r="D894" s="3">
        <f>1-B894/MAX(B$2:B894)</f>
        <v>0.61696896481317631</v>
      </c>
      <c r="E894" s="4">
        <f>E893*(计算结果!B$18-1)/(计算结果!B$18+1)+B894*2/(计算结果!B$18+1)</f>
        <v>2343.7907236336159</v>
      </c>
      <c r="F894" s="4">
        <f>F893*(计算结果!B$19-1)/(计算结果!B$19+1)+B894*2/(计算结果!B$19+1)</f>
        <v>2466.7096497009866</v>
      </c>
      <c r="G894" s="11">
        <f t="shared" si="65"/>
        <v>-122.91892606737065</v>
      </c>
      <c r="H894" s="11">
        <f>H893*(计算结果!B$20-1)/(计算结果!B$20+1)+G894*2/(计算结果!B$20+1)</f>
        <v>-124.25007350543123</v>
      </c>
      <c r="I894" s="11">
        <f t="shared" si="67"/>
        <v>2.662294876121166</v>
      </c>
      <c r="J894" s="20" t="str">
        <f ca="1">IFERROR(IF(计算结果!B$22=1,IF(AND(G894&gt;0,H894&gt;0,G894&gt;H894,OFFSET(G894,-计算结果!B$21,0,1,1)&lt;OFFSET(H894,-计算结果!B$21,0,1,1)),"买",IF(AND(G894&lt;0,H894&lt;0,OFFSET(G894,-计算结果!B$21,0,1,1)&gt;OFFSET(H894,-计算结果!B$21,0,1,1)),"卖",J893)),IF(计算结果!B$22=2,IF(AND(H894&gt;OFFSET(H894,-计算结果!B$21,0,1,1),B894&lt;OFFSET(B894,-计算结果!B$21,0,1,1)),"买",IF(AND(H894&lt;OFFSET(H894,-计算结果!B$21,0,1,1),B894&gt;OFFSET(B894,-计算结果!B$21,0,1,1)),"卖",J893)),IF(计算结果!B$22=3,IF(AND(I894&gt;0,OFFSET(I894,-计算结果!B$21,0,1,1)&lt;0),"买",IF(AND(I894&lt;0,OFFSET(I894,-计算结果!B$21,0,1,1)&gt;0),"卖",J893)),""))),"买")</f>
        <v>买</v>
      </c>
      <c r="K894" s="4" t="str">
        <f t="shared" ca="1" si="69"/>
        <v/>
      </c>
      <c r="L894" s="3">
        <f ca="1">IF(J893="买",B894/B893-1,0)-IF(K894=1,计算结果!B$17,0)</f>
        <v>2.3108158649307597E-3</v>
      </c>
      <c r="M894" s="2">
        <f t="shared" ca="1" si="68"/>
        <v>2.0671223734644402</v>
      </c>
      <c r="N894" s="3">
        <f ca="1">1-M894/MAX(M$2:M894)</f>
        <v>0.46903015451824426</v>
      </c>
      <c r="P894" s="2"/>
    </row>
    <row r="895" spans="1:16" x14ac:dyDescent="0.15">
      <c r="A895" s="1">
        <v>39696</v>
      </c>
      <c r="B895" s="2">
        <v>2183.4299999999998</v>
      </c>
      <c r="C895" s="3">
        <f t="shared" si="66"/>
        <v>-3.008240232769932E-2</v>
      </c>
      <c r="D895" s="3">
        <f>1-B895/MAX(B$2:B895)</f>
        <v>0.62849145851766153</v>
      </c>
      <c r="E895" s="4">
        <f>E894*(计算结果!B$18-1)/(计算结果!B$18+1)+B895*2/(计算结果!B$18+1)</f>
        <v>2319.1198430745981</v>
      </c>
      <c r="F895" s="4">
        <f>F894*(计算结果!B$19-1)/(计算结果!B$19+1)+B895*2/(计算结果!B$19+1)</f>
        <v>2445.7259719453577</v>
      </c>
      <c r="G895" s="11">
        <f t="shared" si="65"/>
        <v>-126.60612887075968</v>
      </c>
      <c r="H895" s="11">
        <f>H894*(计算结果!B$20-1)/(计算结果!B$20+1)+G895*2/(计算结果!B$20+1)</f>
        <v>-124.72128457849692</v>
      </c>
      <c r="I895" s="11">
        <f t="shared" si="67"/>
        <v>-3.769688584525511</v>
      </c>
      <c r="J895" s="20" t="str">
        <f ca="1">IFERROR(IF(计算结果!B$22=1,IF(AND(G895&gt;0,H895&gt;0,G895&gt;H895,OFFSET(G895,-计算结果!B$21,0,1,1)&lt;OFFSET(H895,-计算结果!B$21,0,1,1)),"买",IF(AND(G895&lt;0,H895&lt;0,OFFSET(G895,-计算结果!B$21,0,1,1)&gt;OFFSET(H895,-计算结果!B$21,0,1,1)),"卖",J894)),IF(计算结果!B$22=2,IF(AND(H895&gt;OFFSET(H895,-计算结果!B$21,0,1,1),B895&lt;OFFSET(B895,-计算结果!B$21,0,1,1)),"买",IF(AND(H895&lt;OFFSET(H895,-计算结果!B$21,0,1,1),B895&gt;OFFSET(B895,-计算结果!B$21,0,1,1)),"卖",J894)),IF(计算结果!B$22=3,IF(AND(I895&gt;0,OFFSET(I895,-计算结果!B$21,0,1,1)&lt;0),"买",IF(AND(I895&lt;0,OFFSET(I895,-计算结果!B$21,0,1,1)&gt;0),"卖",J894)),""))),"买")</f>
        <v>买</v>
      </c>
      <c r="K895" s="4" t="str">
        <f t="shared" ca="1" si="69"/>
        <v/>
      </c>
      <c r="L895" s="3">
        <f ca="1">IF(J894="买",B895/B894-1,0)-IF(K895=1,计算结果!B$17,0)</f>
        <v>-3.008240232769932E-2</v>
      </c>
      <c r="M895" s="2">
        <f t="shared" ca="1" si="68"/>
        <v>2.0049383665652942</v>
      </c>
      <c r="N895" s="3">
        <f ca="1">1-M895/MAX(M$2:M895)</f>
        <v>0.48500300303390276</v>
      </c>
      <c r="P895" s="2"/>
    </row>
    <row r="896" spans="1:16" x14ac:dyDescent="0.15">
      <c r="A896" s="1">
        <v>39699</v>
      </c>
      <c r="B896" s="2">
        <v>2126.52</v>
      </c>
      <c r="C896" s="3">
        <f t="shared" si="66"/>
        <v>-2.606449485442619E-2</v>
      </c>
      <c r="D896" s="3">
        <f>1-B896/MAX(B$2:B896)</f>
        <v>0.63817464098550336</v>
      </c>
      <c r="E896" s="4">
        <f>E895*(计算结果!B$18-1)/(计算结果!B$18+1)+B896*2/(计算结果!B$18+1)</f>
        <v>2289.4890979861984</v>
      </c>
      <c r="F896" s="4">
        <f>F895*(计算结果!B$19-1)/(计算结果!B$19+1)+B896*2/(计算结果!B$19+1)</f>
        <v>2422.0810851345905</v>
      </c>
      <c r="G896" s="11">
        <f t="shared" si="65"/>
        <v>-132.59198714839204</v>
      </c>
      <c r="H896" s="11">
        <f>H895*(计算结果!B$20-1)/(计算结果!B$20+1)+G896*2/(计算结果!B$20+1)</f>
        <v>-126.29542509247594</v>
      </c>
      <c r="I896" s="11">
        <f t="shared" si="67"/>
        <v>-12.593124111832196</v>
      </c>
      <c r="J896" s="20" t="str">
        <f ca="1">IFERROR(IF(计算结果!B$22=1,IF(AND(G896&gt;0,H896&gt;0,G896&gt;H896,OFFSET(G896,-计算结果!B$21,0,1,1)&lt;OFFSET(H896,-计算结果!B$21,0,1,1)),"买",IF(AND(G896&lt;0,H896&lt;0,OFFSET(G896,-计算结果!B$21,0,1,1)&gt;OFFSET(H896,-计算结果!B$21,0,1,1)),"卖",J895)),IF(计算结果!B$22=2,IF(AND(H896&gt;OFFSET(H896,-计算结果!B$21,0,1,1),B896&lt;OFFSET(B896,-计算结果!B$21,0,1,1)),"买",IF(AND(H896&lt;OFFSET(H896,-计算结果!B$21,0,1,1),B896&gt;OFFSET(B896,-计算结果!B$21,0,1,1)),"卖",J895)),IF(计算结果!B$22=3,IF(AND(I896&gt;0,OFFSET(I896,-计算结果!B$21,0,1,1)&lt;0),"买",IF(AND(I896&lt;0,OFFSET(I896,-计算结果!B$21,0,1,1)&gt;0),"卖",J895)),""))),"买")</f>
        <v>买</v>
      </c>
      <c r="K896" s="4" t="str">
        <f t="shared" ca="1" si="69"/>
        <v/>
      </c>
      <c r="L896" s="3">
        <f ca="1">IF(J895="买",B896/B895-1,0)-IF(K896=1,计算结果!B$17,0)</f>
        <v>-2.606449485442619E-2</v>
      </c>
      <c r="M896" s="2">
        <f t="shared" ca="1" si="68"/>
        <v>1.9526806608265115</v>
      </c>
      <c r="N896" s="3">
        <f ca="1">1-M896/MAX(M$2:M896)</f>
        <v>0.4984261396113705</v>
      </c>
      <c r="P896" s="2"/>
    </row>
    <row r="897" spans="1:16" x14ac:dyDescent="0.15">
      <c r="A897" s="1">
        <v>39700</v>
      </c>
      <c r="B897" s="2">
        <v>2139.15</v>
      </c>
      <c r="C897" s="3">
        <f t="shared" si="66"/>
        <v>5.9392810789460349E-3</v>
      </c>
      <c r="D897" s="3">
        <f>1-B897/MAX(B$2:B897)</f>
        <v>0.63602565847682568</v>
      </c>
      <c r="E897" s="4">
        <f>E896*(计算结果!B$18-1)/(计算结果!B$18+1)+B897*2/(计算结果!B$18+1)</f>
        <v>2266.3600059883215</v>
      </c>
      <c r="F897" s="4">
        <f>F896*(计算结果!B$19-1)/(计算结果!B$19+1)+B897*2/(计算结果!B$19+1)</f>
        <v>2401.1232269764728</v>
      </c>
      <c r="G897" s="11">
        <f t="shared" si="65"/>
        <v>-134.76322098815126</v>
      </c>
      <c r="H897" s="11">
        <f>H896*(计算结果!B$20-1)/(计算结果!B$20+1)+G897*2/(计算结果!B$20+1)</f>
        <v>-127.988984271611</v>
      </c>
      <c r="I897" s="11">
        <f t="shared" si="67"/>
        <v>-13.548473433080517</v>
      </c>
      <c r="J897" s="20" t="str">
        <f ca="1">IFERROR(IF(计算结果!B$22=1,IF(AND(G897&gt;0,H897&gt;0,G897&gt;H897,OFFSET(G897,-计算结果!B$21,0,1,1)&lt;OFFSET(H897,-计算结果!B$21,0,1,1)),"买",IF(AND(G897&lt;0,H897&lt;0,OFFSET(G897,-计算结果!B$21,0,1,1)&gt;OFFSET(H897,-计算结果!B$21,0,1,1)),"卖",J896)),IF(计算结果!B$22=2,IF(AND(H897&gt;OFFSET(H897,-计算结果!B$21,0,1,1),B897&lt;OFFSET(B897,-计算结果!B$21,0,1,1)),"买",IF(AND(H897&lt;OFFSET(H897,-计算结果!B$21,0,1,1),B897&gt;OFFSET(B897,-计算结果!B$21,0,1,1)),"卖",J896)),IF(计算结果!B$22=3,IF(AND(I897&gt;0,OFFSET(I897,-计算结果!B$21,0,1,1)&lt;0),"买",IF(AND(I897&lt;0,OFFSET(I897,-计算结果!B$21,0,1,1)&gt;0),"卖",J896)),""))),"买")</f>
        <v>买</v>
      </c>
      <c r="K897" s="4" t="str">
        <f t="shared" ca="1" si="69"/>
        <v/>
      </c>
      <c r="L897" s="3">
        <f ca="1">IF(J896="买",B897/B896-1,0)-IF(K897=1,计算结果!B$17,0)</f>
        <v>5.9392810789460349E-3</v>
      </c>
      <c r="M897" s="2">
        <f t="shared" ca="1" si="68"/>
        <v>1.9642781801285822</v>
      </c>
      <c r="N897" s="3">
        <f ca="1">1-M897/MAX(M$2:M897)</f>
        <v>0.49544715147267038</v>
      </c>
      <c r="P897" s="2"/>
    </row>
    <row r="898" spans="1:16" x14ac:dyDescent="0.15">
      <c r="A898" s="1">
        <v>39701</v>
      </c>
      <c r="B898" s="2">
        <v>2143.1799999999998</v>
      </c>
      <c r="C898" s="3">
        <f t="shared" si="66"/>
        <v>1.8839258584015806E-3</v>
      </c>
      <c r="D898" s="3">
        <f>1-B898/MAX(B$2:B898)</f>
        <v>0.63533995780303543</v>
      </c>
      <c r="E898" s="4">
        <f>E897*(计算结果!B$18-1)/(计算结果!B$18+1)+B898*2/(计算结果!B$18+1)</f>
        <v>2247.4092358362718</v>
      </c>
      <c r="F898" s="4">
        <f>F897*(计算结果!B$19-1)/(计算结果!B$19+1)+B898*2/(计算结果!B$19+1)</f>
        <v>2382.0163212745119</v>
      </c>
      <c r="G898" s="11">
        <f t="shared" si="65"/>
        <v>-134.60708543824012</v>
      </c>
      <c r="H898" s="11">
        <f>H897*(计算结果!B$20-1)/(计算结果!B$20+1)+G898*2/(计算结果!B$20+1)</f>
        <v>-129.31260450493681</v>
      </c>
      <c r="I898" s="11">
        <f t="shared" si="67"/>
        <v>-10.58896186660661</v>
      </c>
      <c r="J898" s="20" t="str">
        <f ca="1">IFERROR(IF(计算结果!B$22=1,IF(AND(G898&gt;0,H898&gt;0,G898&gt;H898,OFFSET(G898,-计算结果!B$21,0,1,1)&lt;OFFSET(H898,-计算结果!B$21,0,1,1)),"买",IF(AND(G898&lt;0,H898&lt;0,OFFSET(G898,-计算结果!B$21,0,1,1)&gt;OFFSET(H898,-计算结果!B$21,0,1,1)),"卖",J897)),IF(计算结果!B$22=2,IF(AND(H898&gt;OFFSET(H898,-计算结果!B$21,0,1,1),B898&lt;OFFSET(B898,-计算结果!B$21,0,1,1)),"买",IF(AND(H898&lt;OFFSET(H898,-计算结果!B$21,0,1,1),B898&gt;OFFSET(B898,-计算结果!B$21,0,1,1)),"卖",J897)),IF(计算结果!B$22=3,IF(AND(I898&gt;0,OFFSET(I898,-计算结果!B$21,0,1,1)&lt;0),"买",IF(AND(I898&lt;0,OFFSET(I898,-计算结果!B$21,0,1,1)&gt;0),"卖",J897)),""))),"买")</f>
        <v>买</v>
      </c>
      <c r="K898" s="4" t="str">
        <f t="shared" ca="1" si="69"/>
        <v/>
      </c>
      <c r="L898" s="3">
        <f ca="1">IF(J897="买",B898/B897-1,0)-IF(K898=1,计算结果!B$17,0)</f>
        <v>1.8839258584015806E-3</v>
      </c>
      <c r="M898" s="2">
        <f t="shared" ca="1" si="68"/>
        <v>1.9679787345852204</v>
      </c>
      <c r="N898" s="3">
        <f ca="1">1-M898/MAX(M$2:M898)</f>
        <v>0.49449661131439959</v>
      </c>
      <c r="P898" s="2"/>
    </row>
    <row r="899" spans="1:16" x14ac:dyDescent="0.15">
      <c r="A899" s="1">
        <v>39702</v>
      </c>
      <c r="B899" s="2">
        <v>2072.13</v>
      </c>
      <c r="C899" s="3">
        <f t="shared" si="66"/>
        <v>-3.3151671814779737E-2</v>
      </c>
      <c r="D899" s="3">
        <f>1-B899/MAX(B$2:B899)</f>
        <v>0.64742904784591304</v>
      </c>
      <c r="E899" s="4">
        <f>E898*(计算结果!B$18-1)/(计算结果!B$18+1)+B899*2/(计算结果!B$18+1)</f>
        <v>2220.4431995537684</v>
      </c>
      <c r="F899" s="4">
        <f>F898*(计算结果!B$19-1)/(计算结果!B$19+1)+B899*2/(计算结果!B$19+1)</f>
        <v>2359.0617789578814</v>
      </c>
      <c r="G899" s="11">
        <f t="shared" ref="G899:G962" si="70">E899-F899</f>
        <v>-138.61857940411301</v>
      </c>
      <c r="H899" s="11">
        <f>H898*(计算结果!B$20-1)/(计算结果!B$20+1)+G899*2/(计算结果!B$20+1)</f>
        <v>-131.17379948477205</v>
      </c>
      <c r="I899" s="11">
        <f t="shared" si="67"/>
        <v>-14.889559838681919</v>
      </c>
      <c r="J899" s="20" t="str">
        <f ca="1">IFERROR(IF(计算结果!B$22=1,IF(AND(G899&gt;0,H899&gt;0,G899&gt;H899,OFFSET(G899,-计算结果!B$21,0,1,1)&lt;OFFSET(H899,-计算结果!B$21,0,1,1)),"买",IF(AND(G899&lt;0,H899&lt;0,OFFSET(G899,-计算结果!B$21,0,1,1)&gt;OFFSET(H899,-计算结果!B$21,0,1,1)),"卖",J898)),IF(计算结果!B$22=2,IF(AND(H899&gt;OFFSET(H899,-计算结果!B$21,0,1,1),B899&lt;OFFSET(B899,-计算结果!B$21,0,1,1)),"买",IF(AND(H899&lt;OFFSET(H899,-计算结果!B$21,0,1,1),B899&gt;OFFSET(B899,-计算结果!B$21,0,1,1)),"卖",J898)),IF(计算结果!B$22=3,IF(AND(I899&gt;0,OFFSET(I899,-计算结果!B$21,0,1,1)&lt;0),"买",IF(AND(I899&lt;0,OFFSET(I899,-计算结果!B$21,0,1,1)&gt;0),"卖",J898)),""))),"买")</f>
        <v>买</v>
      </c>
      <c r="K899" s="4" t="str">
        <f t="shared" ca="1" si="69"/>
        <v/>
      </c>
      <c r="L899" s="3">
        <f ca="1">IF(J898="买",B899/B898-1,0)-IF(K899=1,计算结果!B$17,0)</f>
        <v>-3.3151671814779737E-2</v>
      </c>
      <c r="M899" s="2">
        <f t="shared" ca="1" si="68"/>
        <v>1.9027369494377857</v>
      </c>
      <c r="N899" s="3">
        <f ca="1">1-M899/MAX(M$2:M899)</f>
        <v>0.51125489375736366</v>
      </c>
      <c r="P899" s="2"/>
    </row>
    <row r="900" spans="1:16" x14ac:dyDescent="0.15">
      <c r="A900" s="1">
        <v>39703</v>
      </c>
      <c r="B900" s="2">
        <v>2077.85</v>
      </c>
      <c r="C900" s="3">
        <f t="shared" ref="C900:C963" si="71">B900/B899-1</f>
        <v>2.7604445667017696E-3</v>
      </c>
      <c r="D900" s="3">
        <f>1-B900/MAX(B$2:B900)</f>
        <v>0.6464557952766623</v>
      </c>
      <c r="E900" s="4">
        <f>E899*(计算结果!B$18-1)/(计算结果!B$18+1)+B900*2/(计算结果!B$18+1)</f>
        <v>2198.5057842378037</v>
      </c>
      <c r="F900" s="4">
        <f>F899*(计算结果!B$19-1)/(计算结果!B$19+1)+B900*2/(计算结果!B$19+1)</f>
        <v>2338.2312768128531</v>
      </c>
      <c r="G900" s="11">
        <f t="shared" si="70"/>
        <v>-139.72549257504943</v>
      </c>
      <c r="H900" s="11">
        <f>H899*(计算结果!B$20-1)/(计算结果!B$20+1)+G900*2/(计算结果!B$20+1)</f>
        <v>-132.88413810282751</v>
      </c>
      <c r="I900" s="11">
        <f t="shared" ref="I900:I963" si="72">2*(G900-H900)</f>
        <v>-13.682708944443846</v>
      </c>
      <c r="J900" s="20" t="str">
        <f ca="1">IFERROR(IF(计算结果!B$22=1,IF(AND(G900&gt;0,H900&gt;0,G900&gt;H900,OFFSET(G900,-计算结果!B$21,0,1,1)&lt;OFFSET(H900,-计算结果!B$21,0,1,1)),"买",IF(AND(G900&lt;0,H900&lt;0,OFFSET(G900,-计算结果!B$21,0,1,1)&gt;OFFSET(H900,-计算结果!B$21,0,1,1)),"卖",J899)),IF(计算结果!B$22=2,IF(AND(H900&gt;OFFSET(H900,-计算结果!B$21,0,1,1),B900&lt;OFFSET(B900,-计算结果!B$21,0,1,1)),"买",IF(AND(H900&lt;OFFSET(H900,-计算结果!B$21,0,1,1),B900&gt;OFFSET(B900,-计算结果!B$21,0,1,1)),"卖",J899)),IF(计算结果!B$22=3,IF(AND(I900&gt;0,OFFSET(I900,-计算结果!B$21,0,1,1)&lt;0),"买",IF(AND(I900&lt;0,OFFSET(I900,-计算结果!B$21,0,1,1)&gt;0),"卖",J899)),""))),"买")</f>
        <v>卖</v>
      </c>
      <c r="K900" s="4">
        <f t="shared" ca="1" si="69"/>
        <v>1</v>
      </c>
      <c r="L900" s="3">
        <f ca="1">IF(J899="买",B900/B899-1,0)-IF(K900=1,计算结果!B$17,0)</f>
        <v>2.7604445667017696E-3</v>
      </c>
      <c r="M900" s="2">
        <f t="shared" ref="M900:M963" ca="1" si="73">IFERROR(M899*(1+L900),M899)</f>
        <v>1.9079893493117239</v>
      </c>
      <c r="N900" s="3">
        <f ca="1">1-M900/MAX(M$2:M900)</f>
        <v>0.50990573998433408</v>
      </c>
      <c r="P900" s="2"/>
    </row>
    <row r="901" spans="1:16" x14ac:dyDescent="0.15">
      <c r="A901" s="1">
        <v>39707</v>
      </c>
      <c r="B901" s="2">
        <v>2000.65</v>
      </c>
      <c r="C901" s="3">
        <f t="shared" si="71"/>
        <v>-3.7153788772047891E-2</v>
      </c>
      <c r="D901" s="3">
        <f>1-B901/MAX(B$2:B901)</f>
        <v>0.65959130198053495</v>
      </c>
      <c r="E901" s="4">
        <f>E900*(计算结果!B$18-1)/(计算结果!B$18+1)+B901*2/(计算结果!B$18+1)</f>
        <v>2168.0664328166031</v>
      </c>
      <c r="F901" s="4">
        <f>F900*(计算结果!B$19-1)/(计算结果!B$19+1)+B901*2/(计算结果!B$19+1)</f>
        <v>2313.2252563081975</v>
      </c>
      <c r="G901" s="11">
        <f t="shared" si="70"/>
        <v>-145.15882349159438</v>
      </c>
      <c r="H901" s="11">
        <f>H900*(计算结果!B$20-1)/(计算结果!B$20+1)+G901*2/(计算结果!B$20+1)</f>
        <v>-135.33907518058089</v>
      </c>
      <c r="I901" s="11">
        <f t="shared" si="72"/>
        <v>-19.639496622026968</v>
      </c>
      <c r="J901" s="20" t="str">
        <f ca="1">IFERROR(IF(计算结果!B$22=1,IF(AND(G901&gt;0,H901&gt;0,G901&gt;H901,OFFSET(G901,-计算结果!B$21,0,1,1)&lt;OFFSET(H901,-计算结果!B$21,0,1,1)),"买",IF(AND(G901&lt;0,H901&lt;0,OFFSET(G901,-计算结果!B$21,0,1,1)&gt;OFFSET(H901,-计算结果!B$21,0,1,1)),"卖",J900)),IF(计算结果!B$22=2,IF(AND(H901&gt;OFFSET(H901,-计算结果!B$21,0,1,1),B901&lt;OFFSET(B901,-计算结果!B$21,0,1,1)),"买",IF(AND(H901&lt;OFFSET(H901,-计算结果!B$21,0,1,1),B901&gt;OFFSET(B901,-计算结果!B$21,0,1,1)),"卖",J900)),IF(计算结果!B$22=3,IF(AND(I901&gt;0,OFFSET(I901,-计算结果!B$21,0,1,1)&lt;0),"买",IF(AND(I901&lt;0,OFFSET(I901,-计算结果!B$21,0,1,1)&gt;0),"卖",J900)),""))),"买")</f>
        <v>卖</v>
      </c>
      <c r="K901" s="4" t="str">
        <f t="shared" ref="K901:K964" ca="1" si="74">IF(J900&lt;&gt;J901,1,"")</f>
        <v/>
      </c>
      <c r="L901" s="3">
        <f ca="1">IF(J900="买",B901/B900-1,0)-IF(K901=1,计算结果!B$17,0)</f>
        <v>0</v>
      </c>
      <c r="M901" s="2">
        <f t="shared" ca="1" si="73"/>
        <v>1.9079893493117239</v>
      </c>
      <c r="N901" s="3">
        <f ca="1">1-M901/MAX(M$2:M901)</f>
        <v>0.50990573998433408</v>
      </c>
      <c r="P901" s="2"/>
    </row>
    <row r="902" spans="1:16" x14ac:dyDescent="0.15">
      <c r="A902" s="1">
        <v>39708</v>
      </c>
      <c r="B902" s="2">
        <v>1929.14</v>
      </c>
      <c r="C902" s="3">
        <f t="shared" si="71"/>
        <v>-3.5743383400394846E-2</v>
      </c>
      <c r="D902" s="3">
        <f>1-B902/MAX(B$2:B902)</f>
        <v>0.67175866058667388</v>
      </c>
      <c r="E902" s="4">
        <f>E901*(计算结果!B$18-1)/(计算结果!B$18+1)+B902*2/(计算结果!B$18+1)</f>
        <v>2131.3085200755872</v>
      </c>
      <c r="F902" s="4">
        <f>F901*(计算结果!B$19-1)/(计算结果!B$19+1)+B902*2/(计算结果!B$19+1)</f>
        <v>2284.7744965816646</v>
      </c>
      <c r="G902" s="11">
        <f t="shared" si="70"/>
        <v>-153.46597650607737</v>
      </c>
      <c r="H902" s="11">
        <f>H901*(计算结果!B$20-1)/(计算结果!B$20+1)+G902*2/(计算结果!B$20+1)</f>
        <v>-138.96445544568019</v>
      </c>
      <c r="I902" s="11">
        <f t="shared" si="72"/>
        <v>-29.003042120794362</v>
      </c>
      <c r="J902" s="20" t="str">
        <f ca="1">IFERROR(IF(计算结果!B$22=1,IF(AND(G902&gt;0,H902&gt;0,G902&gt;H902,OFFSET(G902,-计算结果!B$21,0,1,1)&lt;OFFSET(H902,-计算结果!B$21,0,1,1)),"买",IF(AND(G902&lt;0,H902&lt;0,OFFSET(G902,-计算结果!B$21,0,1,1)&gt;OFFSET(H902,-计算结果!B$21,0,1,1)),"卖",J901)),IF(计算结果!B$22=2,IF(AND(H902&gt;OFFSET(H902,-计算结果!B$21,0,1,1),B902&lt;OFFSET(B902,-计算结果!B$21,0,1,1)),"买",IF(AND(H902&lt;OFFSET(H902,-计算结果!B$21,0,1,1),B902&gt;OFFSET(B902,-计算结果!B$21,0,1,1)),"卖",J901)),IF(计算结果!B$22=3,IF(AND(I902&gt;0,OFFSET(I902,-计算结果!B$21,0,1,1)&lt;0),"买",IF(AND(I902&lt;0,OFFSET(I902,-计算结果!B$21,0,1,1)&gt;0),"卖",J901)),""))),"买")</f>
        <v>卖</v>
      </c>
      <c r="K902" s="4" t="str">
        <f t="shared" ca="1" si="74"/>
        <v/>
      </c>
      <c r="L902" s="3">
        <f ca="1">IF(J901="买",B902/B901-1,0)-IF(K902=1,计算结果!B$17,0)</f>
        <v>0</v>
      </c>
      <c r="M902" s="2">
        <f t="shared" ca="1" si="73"/>
        <v>1.9079893493117239</v>
      </c>
      <c r="N902" s="3">
        <f ca="1">1-M902/MAX(M$2:M902)</f>
        <v>0.50990573998433408</v>
      </c>
      <c r="P902" s="2"/>
    </row>
    <row r="903" spans="1:16" x14ac:dyDescent="0.15">
      <c r="A903" s="1">
        <v>39709</v>
      </c>
      <c r="B903" s="2">
        <v>1895.99</v>
      </c>
      <c r="C903" s="3">
        <f t="shared" si="71"/>
        <v>-1.7183822843339525E-2</v>
      </c>
      <c r="D903" s="3">
        <f>1-B903/MAX(B$2:B903)</f>
        <v>0.67739910161301298</v>
      </c>
      <c r="E903" s="4">
        <f>E902*(计算结果!B$18-1)/(计算结果!B$18+1)+B903*2/(计算结果!B$18+1)</f>
        <v>2095.1056708331894</v>
      </c>
      <c r="F903" s="4">
        <f>F902*(计算结果!B$19-1)/(计算结果!B$19+1)+B903*2/(计算结果!B$19+1)</f>
        <v>2255.9756449830229</v>
      </c>
      <c r="G903" s="11">
        <f t="shared" si="70"/>
        <v>-160.86997414983352</v>
      </c>
      <c r="H903" s="11">
        <f>H902*(计算结果!B$20-1)/(计算结果!B$20+1)+G903*2/(计算结果!B$20+1)</f>
        <v>-143.34555918651085</v>
      </c>
      <c r="I903" s="11">
        <f t="shared" si="72"/>
        <v>-35.04882992664534</v>
      </c>
      <c r="J903" s="20" t="str">
        <f ca="1">IFERROR(IF(计算结果!B$22=1,IF(AND(G903&gt;0,H903&gt;0,G903&gt;H903,OFFSET(G903,-计算结果!B$21,0,1,1)&lt;OFFSET(H903,-计算结果!B$21,0,1,1)),"买",IF(AND(G903&lt;0,H903&lt;0,OFFSET(G903,-计算结果!B$21,0,1,1)&gt;OFFSET(H903,-计算结果!B$21,0,1,1)),"卖",J902)),IF(计算结果!B$22=2,IF(AND(H903&gt;OFFSET(H903,-计算结果!B$21,0,1,1),B903&lt;OFFSET(B903,-计算结果!B$21,0,1,1)),"买",IF(AND(H903&lt;OFFSET(H903,-计算结果!B$21,0,1,1),B903&gt;OFFSET(B903,-计算结果!B$21,0,1,1)),"卖",J902)),IF(计算结果!B$22=3,IF(AND(I903&gt;0,OFFSET(I903,-计算结果!B$21,0,1,1)&lt;0),"买",IF(AND(I903&lt;0,OFFSET(I903,-计算结果!B$21,0,1,1)&gt;0),"卖",J902)),""))),"买")</f>
        <v>卖</v>
      </c>
      <c r="K903" s="4" t="str">
        <f t="shared" ca="1" si="74"/>
        <v/>
      </c>
      <c r="L903" s="3">
        <f ca="1">IF(J902="买",B903/B902-1,0)-IF(K903=1,计算结果!B$17,0)</f>
        <v>0</v>
      </c>
      <c r="M903" s="2">
        <f t="shared" ca="1" si="73"/>
        <v>1.9079893493117239</v>
      </c>
      <c r="N903" s="3">
        <f ca="1">1-M903/MAX(M$2:M903)</f>
        <v>0.50990573998433408</v>
      </c>
      <c r="P903" s="2"/>
    </row>
    <row r="904" spans="1:16" x14ac:dyDescent="0.15">
      <c r="A904" s="1">
        <v>39710</v>
      </c>
      <c r="B904" s="2">
        <v>2073.11</v>
      </c>
      <c r="C904" s="3">
        <f t="shared" si="71"/>
        <v>9.3418214231087759E-2</v>
      </c>
      <c r="D904" s="3">
        <f>1-B904/MAX(B$2:B904)</f>
        <v>0.64726230177635613</v>
      </c>
      <c r="E904" s="4">
        <f>E903*(计算结果!B$18-1)/(计算结果!B$18+1)+B904*2/(计算结果!B$18+1)</f>
        <v>2091.7217214742368</v>
      </c>
      <c r="F904" s="4">
        <f>F903*(计算结果!B$19-1)/(计算结果!B$19+1)+B904*2/(计算结果!B$19+1)</f>
        <v>2242.4300416509473</v>
      </c>
      <c r="G904" s="11">
        <f t="shared" si="70"/>
        <v>-150.70832017671046</v>
      </c>
      <c r="H904" s="11">
        <f>H903*(计算结果!B$20-1)/(计算结果!B$20+1)+G904*2/(计算结果!B$20+1)</f>
        <v>-144.81811138455078</v>
      </c>
      <c r="I904" s="11">
        <f t="shared" si="72"/>
        <v>-11.780417584319366</v>
      </c>
      <c r="J904" s="20" t="str">
        <f ca="1">IFERROR(IF(计算结果!B$22=1,IF(AND(G904&gt;0,H904&gt;0,G904&gt;H904,OFFSET(G904,-计算结果!B$21,0,1,1)&lt;OFFSET(H904,-计算结果!B$21,0,1,1)),"买",IF(AND(G904&lt;0,H904&lt;0,OFFSET(G904,-计算结果!B$21,0,1,1)&gt;OFFSET(H904,-计算结果!B$21,0,1,1)),"卖",J903)),IF(计算结果!B$22=2,IF(AND(H904&gt;OFFSET(H904,-计算结果!B$21,0,1,1),B904&lt;OFFSET(B904,-计算结果!B$21,0,1,1)),"买",IF(AND(H904&lt;OFFSET(H904,-计算结果!B$21,0,1,1),B904&gt;OFFSET(B904,-计算结果!B$21,0,1,1)),"卖",J903)),IF(计算结果!B$22=3,IF(AND(I904&gt;0,OFFSET(I904,-计算结果!B$21,0,1,1)&lt;0),"买",IF(AND(I904&lt;0,OFFSET(I904,-计算结果!B$21,0,1,1)&gt;0),"卖",J903)),""))),"买")</f>
        <v>卖</v>
      </c>
      <c r="K904" s="4" t="str">
        <f t="shared" ca="1" si="74"/>
        <v/>
      </c>
      <c r="L904" s="3">
        <f ca="1">IF(J903="买",B904/B903-1,0)-IF(K904=1,计算结果!B$17,0)</f>
        <v>0</v>
      </c>
      <c r="M904" s="2">
        <f t="shared" ca="1" si="73"/>
        <v>1.9079893493117239</v>
      </c>
      <c r="N904" s="3">
        <f ca="1">1-M904/MAX(M$2:M904)</f>
        <v>0.50990573998433408</v>
      </c>
      <c r="P904" s="2"/>
    </row>
    <row r="905" spans="1:16" x14ac:dyDescent="0.15">
      <c r="A905" s="1">
        <v>39713</v>
      </c>
      <c r="B905" s="2">
        <v>2207.61</v>
      </c>
      <c r="C905" s="3">
        <f t="shared" si="71"/>
        <v>6.4878371142872204E-2</v>
      </c>
      <c r="D905" s="3">
        <f>1-B905/MAX(B$2:B905)</f>
        <v>0.62437725447491998</v>
      </c>
      <c r="E905" s="4">
        <f>E904*(计算结果!B$18-1)/(计算结果!B$18+1)+B905*2/(计算结果!B$18+1)</f>
        <v>2109.5506874012772</v>
      </c>
      <c r="F905" s="4">
        <f>F904*(计算结果!B$19-1)/(计算结果!B$19+1)+B905*2/(计算结果!B$19+1)</f>
        <v>2239.8507793064327</v>
      </c>
      <c r="G905" s="11">
        <f t="shared" si="70"/>
        <v>-130.30009190515557</v>
      </c>
      <c r="H905" s="11">
        <f>H904*(计算结果!B$20-1)/(计算结果!B$20+1)+G905*2/(计算结果!B$20+1)</f>
        <v>-141.91450748867175</v>
      </c>
      <c r="I905" s="11">
        <f t="shared" si="72"/>
        <v>23.228831167032354</v>
      </c>
      <c r="J905" s="20" t="str">
        <f ca="1">IFERROR(IF(计算结果!B$22=1,IF(AND(G905&gt;0,H905&gt;0,G905&gt;H905,OFFSET(G905,-计算结果!B$21,0,1,1)&lt;OFFSET(H905,-计算结果!B$21,0,1,1)),"买",IF(AND(G905&lt;0,H905&lt;0,OFFSET(G905,-计算结果!B$21,0,1,1)&gt;OFFSET(H905,-计算结果!B$21,0,1,1)),"卖",J904)),IF(计算结果!B$22=2,IF(AND(H905&gt;OFFSET(H905,-计算结果!B$21,0,1,1),B905&lt;OFFSET(B905,-计算结果!B$21,0,1,1)),"买",IF(AND(H905&lt;OFFSET(H905,-计算结果!B$21,0,1,1),B905&gt;OFFSET(B905,-计算结果!B$21,0,1,1)),"卖",J904)),IF(计算结果!B$22=3,IF(AND(I905&gt;0,OFFSET(I905,-计算结果!B$21,0,1,1)&lt;0),"买",IF(AND(I905&lt;0,OFFSET(I905,-计算结果!B$21,0,1,1)&gt;0),"卖",J904)),""))),"买")</f>
        <v>买</v>
      </c>
      <c r="K905" s="4">
        <f t="shared" ca="1" si="74"/>
        <v>1</v>
      </c>
      <c r="L905" s="3">
        <f ca="1">IF(J904="买",B905/B904-1,0)-IF(K905=1,计算结果!B$17,0)</f>
        <v>0</v>
      </c>
      <c r="M905" s="2">
        <f t="shared" ca="1" si="73"/>
        <v>1.9079893493117239</v>
      </c>
      <c r="N905" s="3">
        <f ca="1">1-M905/MAX(M$2:M905)</f>
        <v>0.50990573998433408</v>
      </c>
      <c r="P905" s="2"/>
    </row>
    <row r="906" spans="1:16" x14ac:dyDescent="0.15">
      <c r="A906" s="1">
        <v>39714</v>
      </c>
      <c r="B906" s="2">
        <v>2123.48</v>
      </c>
      <c r="C906" s="3">
        <f t="shared" si="71"/>
        <v>-3.8109086296945649E-2</v>
      </c>
      <c r="D906" s="3">
        <f>1-B906/MAX(B$2:B906)</f>
        <v>0.63869189409923099</v>
      </c>
      <c r="E906" s="4">
        <f>E905*(计算结果!B$18-1)/(计算结果!B$18+1)+B906*2/(计算结果!B$18+1)</f>
        <v>2111.6936585703115</v>
      </c>
      <c r="F906" s="4">
        <f>F905*(计算结果!B$19-1)/(计算结果!B$19+1)+B906*2/(计算结果!B$19+1)</f>
        <v>2231.2307215800301</v>
      </c>
      <c r="G906" s="11">
        <f t="shared" si="70"/>
        <v>-119.53706300971862</v>
      </c>
      <c r="H906" s="11">
        <f>H905*(计算结果!B$20-1)/(计算结果!B$20+1)+G906*2/(计算结果!B$20+1)</f>
        <v>-137.43901859288113</v>
      </c>
      <c r="I906" s="11">
        <f t="shared" si="72"/>
        <v>35.803911166325008</v>
      </c>
      <c r="J906" s="20" t="str">
        <f ca="1">IFERROR(IF(计算结果!B$22=1,IF(AND(G906&gt;0,H906&gt;0,G906&gt;H906,OFFSET(G906,-计算结果!B$21,0,1,1)&lt;OFFSET(H906,-计算结果!B$21,0,1,1)),"买",IF(AND(G906&lt;0,H906&lt;0,OFFSET(G906,-计算结果!B$21,0,1,1)&gt;OFFSET(H906,-计算结果!B$21,0,1,1)),"卖",J905)),IF(计算结果!B$22=2,IF(AND(H906&gt;OFFSET(H906,-计算结果!B$21,0,1,1),B906&lt;OFFSET(B906,-计算结果!B$21,0,1,1)),"买",IF(AND(H906&lt;OFFSET(H906,-计算结果!B$21,0,1,1),B906&gt;OFFSET(B906,-计算结果!B$21,0,1,1)),"卖",J905)),IF(计算结果!B$22=3,IF(AND(I906&gt;0,OFFSET(I906,-计算结果!B$21,0,1,1)&lt;0),"买",IF(AND(I906&lt;0,OFFSET(I906,-计算结果!B$21,0,1,1)&gt;0),"卖",J905)),""))),"买")</f>
        <v>买</v>
      </c>
      <c r="K906" s="4" t="str">
        <f t="shared" ca="1" si="74"/>
        <v/>
      </c>
      <c r="L906" s="3">
        <f ca="1">IF(J905="买",B906/B905-1,0)-IF(K906=1,计算结果!B$17,0)</f>
        <v>-3.8109086296945649E-2</v>
      </c>
      <c r="M906" s="2">
        <f t="shared" ca="1" si="73"/>
        <v>1.8352776185451503</v>
      </c>
      <c r="N906" s="3">
        <f ca="1">1-M906/MAX(M$2:M906)</f>
        <v>0.52858278443290885</v>
      </c>
      <c r="P906" s="2"/>
    </row>
    <row r="907" spans="1:16" x14ac:dyDescent="0.15">
      <c r="A907" s="1">
        <v>39715</v>
      </c>
      <c r="B907" s="2">
        <v>2138.85</v>
      </c>
      <c r="C907" s="3">
        <f t="shared" si="71"/>
        <v>7.2381185600993714E-3</v>
      </c>
      <c r="D907" s="3">
        <f>1-B907/MAX(B$2:B907)</f>
        <v>0.63607670319199627</v>
      </c>
      <c r="E907" s="4">
        <f>E906*(计算结果!B$18-1)/(计算结果!B$18+1)+B907*2/(计算结果!B$18+1)</f>
        <v>2115.8715572518022</v>
      </c>
      <c r="F907" s="4">
        <f>F906*(计算结果!B$19-1)/(计算结果!B$19+1)+B907*2/(计算结果!B$19+1)</f>
        <v>2224.3877051666946</v>
      </c>
      <c r="G907" s="11">
        <f t="shared" si="70"/>
        <v>-108.51614791489237</v>
      </c>
      <c r="H907" s="11">
        <f>H906*(计算结果!B$20-1)/(计算结果!B$20+1)+G907*2/(计算结果!B$20+1)</f>
        <v>-131.65444445728338</v>
      </c>
      <c r="I907" s="11">
        <f t="shared" si="72"/>
        <v>46.276593084782007</v>
      </c>
      <c r="J907" s="20" t="str">
        <f ca="1">IFERROR(IF(计算结果!B$22=1,IF(AND(G907&gt;0,H907&gt;0,G907&gt;H907,OFFSET(G907,-计算结果!B$21,0,1,1)&lt;OFFSET(H907,-计算结果!B$21,0,1,1)),"买",IF(AND(G907&lt;0,H907&lt;0,OFFSET(G907,-计算结果!B$21,0,1,1)&gt;OFFSET(H907,-计算结果!B$21,0,1,1)),"卖",J906)),IF(计算结果!B$22=2,IF(AND(H907&gt;OFFSET(H907,-计算结果!B$21,0,1,1),B907&lt;OFFSET(B907,-计算结果!B$21,0,1,1)),"买",IF(AND(H907&lt;OFFSET(H907,-计算结果!B$21,0,1,1),B907&gt;OFFSET(B907,-计算结果!B$21,0,1,1)),"卖",J906)),IF(计算结果!B$22=3,IF(AND(I907&gt;0,OFFSET(I907,-计算结果!B$21,0,1,1)&lt;0),"买",IF(AND(I907&lt;0,OFFSET(I907,-计算结果!B$21,0,1,1)&gt;0),"卖",J906)),""))),"买")</f>
        <v>买</v>
      </c>
      <c r="K907" s="4" t="str">
        <f t="shared" ca="1" si="74"/>
        <v/>
      </c>
      <c r="L907" s="3">
        <f ca="1">IF(J906="买",B907/B906-1,0)-IF(K907=1,计算结果!B$17,0)</f>
        <v>7.2381185600993714E-3</v>
      </c>
      <c r="M907" s="2">
        <f t="shared" ca="1" si="73"/>
        <v>1.8485615755388769</v>
      </c>
      <c r="N907" s="3">
        <f ca="1">1-M907/MAX(M$2:M907)</f>
        <v>0.52517061073536231</v>
      </c>
      <c r="P907" s="2"/>
    </row>
    <row r="908" spans="1:16" x14ac:dyDescent="0.15">
      <c r="A908" s="1">
        <v>39716</v>
      </c>
      <c r="B908" s="2">
        <v>2223.5300000000002</v>
      </c>
      <c r="C908" s="3">
        <f t="shared" si="71"/>
        <v>3.9591369193725745E-2</v>
      </c>
      <c r="D908" s="3">
        <f>1-B908/MAX(B$2:B908)</f>
        <v>0.62166848158987276</v>
      </c>
      <c r="E908" s="4">
        <f>E907*(计算结果!B$18-1)/(计算结果!B$18+1)+B908*2/(计算结果!B$18+1)</f>
        <v>2132.4343945976789</v>
      </c>
      <c r="F908" s="4">
        <f>F907*(计算结果!B$19-1)/(计算结果!B$19+1)+B908*2/(计算结果!B$19+1)</f>
        <v>2224.324171450643</v>
      </c>
      <c r="G908" s="11">
        <f t="shared" si="70"/>
        <v>-91.889776852964133</v>
      </c>
      <c r="H908" s="11">
        <f>H907*(计算结果!B$20-1)/(计算结果!B$20+1)+G908*2/(计算结果!B$20+1)</f>
        <v>-123.70151093641952</v>
      </c>
      <c r="I908" s="11">
        <f t="shared" si="72"/>
        <v>63.623468166910783</v>
      </c>
      <c r="J908" s="20" t="str">
        <f ca="1">IFERROR(IF(计算结果!B$22=1,IF(AND(G908&gt;0,H908&gt;0,G908&gt;H908,OFFSET(G908,-计算结果!B$21,0,1,1)&lt;OFFSET(H908,-计算结果!B$21,0,1,1)),"买",IF(AND(G908&lt;0,H908&lt;0,OFFSET(G908,-计算结果!B$21,0,1,1)&gt;OFFSET(H908,-计算结果!B$21,0,1,1)),"卖",J907)),IF(计算结果!B$22=2,IF(AND(H908&gt;OFFSET(H908,-计算结果!B$21,0,1,1),B908&lt;OFFSET(B908,-计算结果!B$21,0,1,1)),"买",IF(AND(H908&lt;OFFSET(H908,-计算结果!B$21,0,1,1),B908&gt;OFFSET(B908,-计算结果!B$21,0,1,1)),"卖",J907)),IF(计算结果!B$22=3,IF(AND(I908&gt;0,OFFSET(I908,-计算结果!B$21,0,1,1)&lt;0),"买",IF(AND(I908&lt;0,OFFSET(I908,-计算结果!B$21,0,1,1)&gt;0),"卖",J907)),""))),"买")</f>
        <v>买</v>
      </c>
      <c r="K908" s="4" t="str">
        <f t="shared" ca="1" si="74"/>
        <v/>
      </c>
      <c r="L908" s="3">
        <f ca="1">IF(J907="买",B908/B907-1,0)-IF(K908=1,计算结果!B$17,0)</f>
        <v>3.9591369193725745E-2</v>
      </c>
      <c r="M908" s="2">
        <f t="shared" ca="1" si="73"/>
        <v>1.9217486593533719</v>
      </c>
      <c r="N908" s="3">
        <f ca="1">1-M908/MAX(M$2:M908)</f>
        <v>0.50637146508095476</v>
      </c>
      <c r="P908" s="2"/>
    </row>
    <row r="909" spans="1:16" x14ac:dyDescent="0.15">
      <c r="A909" s="1">
        <v>39717</v>
      </c>
      <c r="B909" s="2">
        <v>2243.66</v>
      </c>
      <c r="C909" s="3">
        <f t="shared" si="71"/>
        <v>9.053172208155269E-3</v>
      </c>
      <c r="D909" s="3">
        <f>1-B909/MAX(B$2:B909)</f>
        <v>0.6182433812019329</v>
      </c>
      <c r="E909" s="4">
        <f>E908*(计算结果!B$18-1)/(计算结果!B$18+1)+B909*2/(计算结果!B$18+1)</f>
        <v>2149.5460261980361</v>
      </c>
      <c r="F909" s="4">
        <f>F908*(计算结果!B$19-1)/(计算结果!B$19+1)+B909*2/(计算结果!B$19+1)</f>
        <v>2225.7564550468915</v>
      </c>
      <c r="G909" s="11">
        <f t="shared" si="70"/>
        <v>-76.210428848855372</v>
      </c>
      <c r="H909" s="11">
        <f>H908*(计算结果!B$20-1)/(计算结果!B$20+1)+G909*2/(计算结果!B$20+1)</f>
        <v>-114.2032945189067</v>
      </c>
      <c r="I909" s="11">
        <f t="shared" si="72"/>
        <v>75.98573134010266</v>
      </c>
      <c r="J909" s="20" t="str">
        <f ca="1">IFERROR(IF(计算结果!B$22=1,IF(AND(G909&gt;0,H909&gt;0,G909&gt;H909,OFFSET(G909,-计算结果!B$21,0,1,1)&lt;OFFSET(H909,-计算结果!B$21,0,1,1)),"买",IF(AND(G909&lt;0,H909&lt;0,OFFSET(G909,-计算结果!B$21,0,1,1)&gt;OFFSET(H909,-计算结果!B$21,0,1,1)),"卖",J908)),IF(计算结果!B$22=2,IF(AND(H909&gt;OFFSET(H909,-计算结果!B$21,0,1,1),B909&lt;OFFSET(B909,-计算结果!B$21,0,1,1)),"买",IF(AND(H909&lt;OFFSET(H909,-计算结果!B$21,0,1,1),B909&gt;OFFSET(B909,-计算结果!B$21,0,1,1)),"卖",J908)),IF(计算结果!B$22=3,IF(AND(I909&gt;0,OFFSET(I909,-计算结果!B$21,0,1,1)&lt;0),"买",IF(AND(I909&lt;0,OFFSET(I909,-计算结果!B$21,0,1,1)&gt;0),"卖",J908)),""))),"买")</f>
        <v>买</v>
      </c>
      <c r="K909" s="4" t="str">
        <f t="shared" ca="1" si="74"/>
        <v/>
      </c>
      <c r="L909" s="3">
        <f ca="1">IF(J908="买",B909/B908-1,0)-IF(K909=1,计算结果!B$17,0)</f>
        <v>9.053172208155269E-3</v>
      </c>
      <c r="M909" s="2">
        <f t="shared" ca="1" si="73"/>
        <v>1.9391465809072894</v>
      </c>
      <c r="N909" s="3">
        <f ca="1">1-M909/MAX(M$2:M909)</f>
        <v>0.50190256094747321</v>
      </c>
      <c r="P909" s="2"/>
    </row>
    <row r="910" spans="1:16" x14ac:dyDescent="0.15">
      <c r="A910" s="1">
        <v>39727</v>
      </c>
      <c r="B910" s="2">
        <v>2128.6999999999998</v>
      </c>
      <c r="C910" s="3">
        <f t="shared" si="71"/>
        <v>-5.1237709813429899E-2</v>
      </c>
      <c r="D910" s="3">
        <f>1-B910/MAX(B$2:B910)</f>
        <v>0.63780371605526442</v>
      </c>
      <c r="E910" s="4">
        <f>E909*(计算结果!B$18-1)/(计算结果!B$18+1)+B910*2/(计算结果!B$18+1)</f>
        <v>2146.3389452444922</v>
      </c>
      <c r="F910" s="4">
        <f>F909*(计算结果!B$19-1)/(计算结果!B$19+1)+B910*2/(计算结果!B$19+1)</f>
        <v>2218.5670880063808</v>
      </c>
      <c r="G910" s="11">
        <f t="shared" si="70"/>
        <v>-72.228142761888648</v>
      </c>
      <c r="H910" s="11">
        <f>H909*(计算结果!B$20-1)/(计算结果!B$20+1)+G910*2/(计算结果!B$20+1)</f>
        <v>-105.80826416750308</v>
      </c>
      <c r="I910" s="11">
        <f t="shared" si="72"/>
        <v>67.160242811228869</v>
      </c>
      <c r="J910" s="20" t="str">
        <f ca="1">IFERROR(IF(计算结果!B$22=1,IF(AND(G910&gt;0,H910&gt;0,G910&gt;H910,OFFSET(G910,-计算结果!B$21,0,1,1)&lt;OFFSET(H910,-计算结果!B$21,0,1,1)),"买",IF(AND(G910&lt;0,H910&lt;0,OFFSET(G910,-计算结果!B$21,0,1,1)&gt;OFFSET(H910,-计算结果!B$21,0,1,1)),"卖",J909)),IF(计算结果!B$22=2,IF(AND(H910&gt;OFFSET(H910,-计算结果!B$21,0,1,1),B910&lt;OFFSET(B910,-计算结果!B$21,0,1,1)),"买",IF(AND(H910&lt;OFFSET(H910,-计算结果!B$21,0,1,1),B910&gt;OFFSET(B910,-计算结果!B$21,0,1,1)),"卖",J909)),IF(计算结果!B$22=3,IF(AND(I910&gt;0,OFFSET(I910,-计算结果!B$21,0,1,1)&lt;0),"买",IF(AND(I910&lt;0,OFFSET(I910,-计算结果!B$21,0,1,1)&gt;0),"卖",J909)),""))),"买")</f>
        <v>买</v>
      </c>
      <c r="K910" s="4" t="str">
        <f t="shared" ca="1" si="74"/>
        <v/>
      </c>
      <c r="L910" s="3">
        <f ca="1">IF(J909="买",B910/B909-1,0)-IF(K910=1,计算结果!B$17,0)</f>
        <v>-5.1237709813429899E-2</v>
      </c>
      <c r="M910" s="2">
        <f t="shared" ca="1" si="73"/>
        <v>1.8397891511090569</v>
      </c>
      <c r="N910" s="3">
        <f ca="1">1-M910/MAX(M$2:M910)</f>
        <v>0.52742393298845913</v>
      </c>
      <c r="P910" s="2"/>
    </row>
    <row r="911" spans="1:16" x14ac:dyDescent="0.15">
      <c r="A911" s="1">
        <v>39728</v>
      </c>
      <c r="B911" s="2">
        <v>2102.4499999999998</v>
      </c>
      <c r="C911" s="3">
        <f t="shared" si="71"/>
        <v>-1.2331469911213366E-2</v>
      </c>
      <c r="D911" s="3">
        <f>1-B911/MAX(B$2:B911)</f>
        <v>0.64227012863268218</v>
      </c>
      <c r="E911" s="4">
        <f>E910*(计算结果!B$18-1)/(计算结果!B$18+1)+B911*2/(计算结果!B$18+1)</f>
        <v>2139.5867998222629</v>
      </c>
      <c r="F911" s="4">
        <f>F910*(计算结果!B$19-1)/(计算结果!B$19+1)+B911*2/(计算结果!B$19+1)</f>
        <v>2209.9658222281305</v>
      </c>
      <c r="G911" s="11">
        <f t="shared" si="70"/>
        <v>-70.379022405867545</v>
      </c>
      <c r="H911" s="11">
        <f>H910*(计算结果!B$20-1)/(计算结果!B$20+1)+G911*2/(计算结果!B$20+1)</f>
        <v>-98.722415815175978</v>
      </c>
      <c r="I911" s="11">
        <f t="shared" si="72"/>
        <v>56.686786818616866</v>
      </c>
      <c r="J911" s="20" t="str">
        <f ca="1">IFERROR(IF(计算结果!B$22=1,IF(AND(G911&gt;0,H911&gt;0,G911&gt;H911,OFFSET(G911,-计算结果!B$21,0,1,1)&lt;OFFSET(H911,-计算结果!B$21,0,1,1)),"买",IF(AND(G911&lt;0,H911&lt;0,OFFSET(G911,-计算结果!B$21,0,1,1)&gt;OFFSET(H911,-计算结果!B$21,0,1,1)),"卖",J910)),IF(计算结果!B$22=2,IF(AND(H911&gt;OFFSET(H911,-计算结果!B$21,0,1,1),B911&lt;OFFSET(B911,-计算结果!B$21,0,1,1)),"买",IF(AND(H911&lt;OFFSET(H911,-计算结果!B$21,0,1,1),B911&gt;OFFSET(B911,-计算结果!B$21,0,1,1)),"卖",J910)),IF(计算结果!B$22=3,IF(AND(I911&gt;0,OFFSET(I911,-计算结果!B$21,0,1,1)&lt;0),"买",IF(AND(I911&lt;0,OFFSET(I911,-计算结果!B$21,0,1,1)&gt;0),"卖",J910)),""))),"买")</f>
        <v>买</v>
      </c>
      <c r="K911" s="4" t="str">
        <f t="shared" ca="1" si="74"/>
        <v/>
      </c>
      <c r="L911" s="3">
        <f ca="1">IF(J910="买",B911/B910-1,0)-IF(K911=1,计算结果!B$17,0)</f>
        <v>-1.2331469911213366E-2</v>
      </c>
      <c r="M911" s="2">
        <f t="shared" ca="1" si="73"/>
        <v>1.8171018465491788</v>
      </c>
      <c r="N911" s="3">
        <f ca="1">1-M911/MAX(M$2:M911)</f>
        <v>0.53325149053957155</v>
      </c>
      <c r="P911" s="2"/>
    </row>
    <row r="912" spans="1:16" x14ac:dyDescent="0.15">
      <c r="A912" s="1">
        <v>39729</v>
      </c>
      <c r="B912" s="2">
        <v>2022.88</v>
      </c>
      <c r="C912" s="3">
        <f t="shared" si="71"/>
        <v>-3.7846322147970124E-2</v>
      </c>
      <c r="D912" s="3">
        <f>1-B912/MAX(B$2:B912)</f>
        <v>0.65580888858640174</v>
      </c>
      <c r="E912" s="4">
        <f>E911*(计算结果!B$18-1)/(计算结果!B$18+1)+B912*2/(计算结果!B$18+1)</f>
        <v>2121.6319075419146</v>
      </c>
      <c r="F912" s="4">
        <f>F911*(计算结果!B$19-1)/(计算结果!B$19+1)+B912*2/(计算结果!B$19+1)</f>
        <v>2196.1076131741947</v>
      </c>
      <c r="G912" s="11">
        <f t="shared" si="70"/>
        <v>-74.475705632280096</v>
      </c>
      <c r="H912" s="11">
        <f>H911*(计算结果!B$20-1)/(计算结果!B$20+1)+G912*2/(计算结果!B$20+1)</f>
        <v>-93.873073778596805</v>
      </c>
      <c r="I912" s="11">
        <f t="shared" si="72"/>
        <v>38.794736292633416</v>
      </c>
      <c r="J912" s="20" t="str">
        <f ca="1">IFERROR(IF(计算结果!B$22=1,IF(AND(G912&gt;0,H912&gt;0,G912&gt;H912,OFFSET(G912,-计算结果!B$21,0,1,1)&lt;OFFSET(H912,-计算结果!B$21,0,1,1)),"买",IF(AND(G912&lt;0,H912&lt;0,OFFSET(G912,-计算结果!B$21,0,1,1)&gt;OFFSET(H912,-计算结果!B$21,0,1,1)),"卖",J911)),IF(计算结果!B$22=2,IF(AND(H912&gt;OFFSET(H912,-计算结果!B$21,0,1,1),B912&lt;OFFSET(B912,-计算结果!B$21,0,1,1)),"买",IF(AND(H912&lt;OFFSET(H912,-计算结果!B$21,0,1,1),B912&gt;OFFSET(B912,-计算结果!B$21,0,1,1)),"卖",J911)),IF(计算结果!B$22=3,IF(AND(I912&gt;0,OFFSET(I912,-计算结果!B$21,0,1,1)&lt;0),"买",IF(AND(I912&lt;0,OFFSET(I912,-计算结果!B$21,0,1,1)&gt;0),"卖",J911)),""))),"买")</f>
        <v>买</v>
      </c>
      <c r="K912" s="4" t="str">
        <f t="shared" ca="1" si="74"/>
        <v/>
      </c>
      <c r="L912" s="3">
        <f ca="1">IF(J911="买",B912/B911-1,0)-IF(K912=1,计算结果!B$17,0)</f>
        <v>-3.7846322147970124E-2</v>
      </c>
      <c r="M912" s="2">
        <f t="shared" ca="1" si="73"/>
        <v>1.7483312246890073</v>
      </c>
      <c r="N912" s="3">
        <f ca="1">1-M912/MAX(M$2:M912)</f>
        <v>0.55091620499069582</v>
      </c>
      <c r="P912" s="2"/>
    </row>
    <row r="913" spans="1:16" x14ac:dyDescent="0.15">
      <c r="A913" s="1">
        <v>39730</v>
      </c>
      <c r="B913" s="2">
        <v>1995.3</v>
      </c>
      <c r="C913" s="3">
        <f t="shared" si="71"/>
        <v>-1.3634026734161253E-2</v>
      </c>
      <c r="D913" s="3">
        <f>1-B913/MAX(B$2:B913)</f>
        <v>0.66050159940107533</v>
      </c>
      <c r="E913" s="4">
        <f>E912*(计算结果!B$18-1)/(计算结果!B$18+1)+B913*2/(计算结果!B$18+1)</f>
        <v>2102.1962294585433</v>
      </c>
      <c r="F913" s="4">
        <f>F912*(计算结果!B$19-1)/(计算结果!B$19+1)+B913*2/(计算结果!B$19+1)</f>
        <v>2181.2329751612915</v>
      </c>
      <c r="G913" s="11">
        <f t="shared" si="70"/>
        <v>-79.036745702748249</v>
      </c>
      <c r="H913" s="11">
        <f>H912*(计算结果!B$20-1)/(计算结果!B$20+1)+G913*2/(计算结果!B$20+1)</f>
        <v>-90.905808163427096</v>
      </c>
      <c r="I913" s="11">
        <f t="shared" si="72"/>
        <v>23.738124921357695</v>
      </c>
      <c r="J913" s="20" t="str">
        <f ca="1">IFERROR(IF(计算结果!B$22=1,IF(AND(G913&gt;0,H913&gt;0,G913&gt;H913,OFFSET(G913,-计算结果!B$21,0,1,1)&lt;OFFSET(H913,-计算结果!B$21,0,1,1)),"买",IF(AND(G913&lt;0,H913&lt;0,OFFSET(G913,-计算结果!B$21,0,1,1)&gt;OFFSET(H913,-计算结果!B$21,0,1,1)),"卖",J912)),IF(计算结果!B$22=2,IF(AND(H913&gt;OFFSET(H913,-计算结果!B$21,0,1,1),B913&lt;OFFSET(B913,-计算结果!B$21,0,1,1)),"买",IF(AND(H913&lt;OFFSET(H913,-计算结果!B$21,0,1,1),B913&gt;OFFSET(B913,-计算结果!B$21,0,1,1)),"卖",J912)),IF(计算结果!B$22=3,IF(AND(I913&gt;0,OFFSET(I913,-计算结果!B$21,0,1,1)&lt;0),"买",IF(AND(I913&lt;0,OFFSET(I913,-计算结果!B$21,0,1,1)&gt;0),"卖",J912)),""))),"买")</f>
        <v>买</v>
      </c>
      <c r="K913" s="4" t="str">
        <f t="shared" ca="1" si="74"/>
        <v/>
      </c>
      <c r="L913" s="3">
        <f ca="1">IF(J912="买",B913/B912-1,0)-IF(K913=1,计算结果!B$17,0)</f>
        <v>-1.3634026734161253E-2</v>
      </c>
      <c r="M913" s="2">
        <f t="shared" ca="1" si="73"/>
        <v>1.7244944300314284</v>
      </c>
      <c r="N913" s="3">
        <f ca="1">1-M913/MAX(M$2:M913)</f>
        <v>0.55703902545773132</v>
      </c>
      <c r="P913" s="2"/>
    </row>
    <row r="914" spans="1:16" x14ac:dyDescent="0.15">
      <c r="A914" s="1">
        <v>39731</v>
      </c>
      <c r="B914" s="2">
        <v>1906.96</v>
      </c>
      <c r="C914" s="3">
        <f t="shared" si="71"/>
        <v>-4.4274044003407953E-2</v>
      </c>
      <c r="D914" s="3">
        <f>1-B914/MAX(B$2:B914)</f>
        <v>0.67553256652827876</v>
      </c>
      <c r="E914" s="4">
        <f>E913*(计算结果!B$18-1)/(计算结果!B$18+1)+B914*2/(计算结果!B$18+1)</f>
        <v>2072.1598864649209</v>
      </c>
      <c r="F914" s="4">
        <f>F913*(计算结果!B$19-1)/(计算结果!B$19+1)+B914*2/(计算结果!B$19+1)</f>
        <v>2160.9164584826772</v>
      </c>
      <c r="G914" s="11">
        <f t="shared" si="70"/>
        <v>-88.756572017756298</v>
      </c>
      <c r="H914" s="11">
        <f>H913*(计算结果!B$20-1)/(计算结果!B$20+1)+G914*2/(计算结果!B$20+1)</f>
        <v>-90.475960934292942</v>
      </c>
      <c r="I914" s="11">
        <f t="shared" si="72"/>
        <v>3.4387778330732885</v>
      </c>
      <c r="J914" s="20" t="str">
        <f ca="1">IFERROR(IF(计算结果!B$22=1,IF(AND(G914&gt;0,H914&gt;0,G914&gt;H914,OFFSET(G914,-计算结果!B$21,0,1,1)&lt;OFFSET(H914,-计算结果!B$21,0,1,1)),"买",IF(AND(G914&lt;0,H914&lt;0,OFFSET(G914,-计算结果!B$21,0,1,1)&gt;OFFSET(H914,-计算结果!B$21,0,1,1)),"卖",J913)),IF(计算结果!B$22=2,IF(AND(H914&gt;OFFSET(H914,-计算结果!B$21,0,1,1),B914&lt;OFFSET(B914,-计算结果!B$21,0,1,1)),"买",IF(AND(H914&lt;OFFSET(H914,-计算结果!B$21,0,1,1),B914&gt;OFFSET(B914,-计算结果!B$21,0,1,1)),"卖",J913)),IF(计算结果!B$22=3,IF(AND(I914&gt;0,OFFSET(I914,-计算结果!B$21,0,1,1)&lt;0),"买",IF(AND(I914&lt;0,OFFSET(I914,-计算结果!B$21,0,1,1)&gt;0),"卖",J913)),""))),"买")</f>
        <v>买</v>
      </c>
      <c r="K914" s="4" t="str">
        <f t="shared" ca="1" si="74"/>
        <v/>
      </c>
      <c r="L914" s="3">
        <f ca="1">IF(J913="买",B914/B913-1,0)-IF(K914=1,计算结果!B$17,0)</f>
        <v>-4.4274044003407953E-2</v>
      </c>
      <c r="M914" s="2">
        <f t="shared" ca="1" si="73"/>
        <v>1.648144087752585</v>
      </c>
      <c r="N914" s="3">
        <f ca="1">1-M914/MAX(M$2:M914)</f>
        <v>0.57665069913640821</v>
      </c>
      <c r="P914" s="2"/>
    </row>
    <row r="915" spans="1:16" x14ac:dyDescent="0.15">
      <c r="A915" s="1">
        <v>39734</v>
      </c>
      <c r="B915" s="2">
        <v>1985.49</v>
      </c>
      <c r="C915" s="3">
        <f t="shared" si="71"/>
        <v>4.1180727440533582E-2</v>
      </c>
      <c r="D915" s="3">
        <f>1-B915/MAX(B$2:B915)</f>
        <v>0.66217076158715038</v>
      </c>
      <c r="E915" s="4">
        <f>E914*(计算结果!B$18-1)/(计算结果!B$18+1)+B915*2/(计算结果!B$18+1)</f>
        <v>2058.8260577780097</v>
      </c>
      <c r="F915" s="4">
        <f>F914*(计算结果!B$19-1)/(计算结果!B$19+1)+B915*2/(计算结果!B$19+1)</f>
        <v>2147.9219060024789</v>
      </c>
      <c r="G915" s="11">
        <f t="shared" si="70"/>
        <v>-89.095848224469137</v>
      </c>
      <c r="H915" s="11">
        <f>H914*(计算结果!B$20-1)/(计算结果!B$20+1)+G915*2/(计算结果!B$20+1)</f>
        <v>-90.199938392328193</v>
      </c>
      <c r="I915" s="11">
        <f t="shared" si="72"/>
        <v>2.2081803357181116</v>
      </c>
      <c r="J915" s="20" t="str">
        <f ca="1">IFERROR(IF(计算结果!B$22=1,IF(AND(G915&gt;0,H915&gt;0,G915&gt;H915,OFFSET(G915,-计算结果!B$21,0,1,1)&lt;OFFSET(H915,-计算结果!B$21,0,1,1)),"买",IF(AND(G915&lt;0,H915&lt;0,OFFSET(G915,-计算结果!B$21,0,1,1)&gt;OFFSET(H915,-计算结果!B$21,0,1,1)),"卖",J914)),IF(计算结果!B$22=2,IF(AND(H915&gt;OFFSET(H915,-计算结果!B$21,0,1,1),B915&lt;OFFSET(B915,-计算结果!B$21,0,1,1)),"买",IF(AND(H915&lt;OFFSET(H915,-计算结果!B$21,0,1,1),B915&gt;OFFSET(B915,-计算结果!B$21,0,1,1)),"卖",J914)),IF(计算结果!B$22=3,IF(AND(I915&gt;0,OFFSET(I915,-计算结果!B$21,0,1,1)&lt;0),"买",IF(AND(I915&lt;0,OFFSET(I915,-计算结果!B$21,0,1,1)&gt;0),"卖",J914)),""))),"买")</f>
        <v>买</v>
      </c>
      <c r="K915" s="4" t="str">
        <f t="shared" ca="1" si="74"/>
        <v/>
      </c>
      <c r="L915" s="3">
        <f ca="1">IF(J914="买",B915/B914-1,0)-IF(K915=1,计算结果!B$17,0)</f>
        <v>4.1180727440533582E-2</v>
      </c>
      <c r="M915" s="2">
        <f t="shared" ca="1" si="73"/>
        <v>1.7160158602130511</v>
      </c>
      <c r="N915" s="3">
        <f ca="1">1-M915/MAX(M$2:M915)</f>
        <v>0.55921686696540407</v>
      </c>
      <c r="P915" s="2"/>
    </row>
    <row r="916" spans="1:16" x14ac:dyDescent="0.15">
      <c r="A916" s="1">
        <v>39735</v>
      </c>
      <c r="B916" s="2">
        <v>1934.62</v>
      </c>
      <c r="C916" s="3">
        <f t="shared" si="71"/>
        <v>-2.5620879480632075E-2</v>
      </c>
      <c r="D916" s="3">
        <f>1-B916/MAX(B$2:B916)</f>
        <v>0.67082624378955968</v>
      </c>
      <c r="E916" s="4">
        <f>E915*(计算结果!B$18-1)/(计算结果!B$18+1)+B916*2/(计算结果!B$18+1)</f>
        <v>2039.7174335044697</v>
      </c>
      <c r="F916" s="4">
        <f>F915*(计算结果!B$19-1)/(计算结果!B$19+1)+B916*2/(计算结果!B$19+1)</f>
        <v>2132.12176481711</v>
      </c>
      <c r="G916" s="11">
        <f t="shared" si="70"/>
        <v>-92.404331312640352</v>
      </c>
      <c r="H916" s="11">
        <f>H915*(计算结果!B$20-1)/(计算结果!B$20+1)+G916*2/(计算结果!B$20+1)</f>
        <v>-90.640816976390624</v>
      </c>
      <c r="I916" s="11">
        <f t="shared" si="72"/>
        <v>-3.5270286724994548</v>
      </c>
      <c r="J916" s="20" t="str">
        <f ca="1">IFERROR(IF(计算结果!B$22=1,IF(AND(G916&gt;0,H916&gt;0,G916&gt;H916,OFFSET(G916,-计算结果!B$21,0,1,1)&lt;OFFSET(H916,-计算结果!B$21,0,1,1)),"买",IF(AND(G916&lt;0,H916&lt;0,OFFSET(G916,-计算结果!B$21,0,1,1)&gt;OFFSET(H916,-计算结果!B$21,0,1,1)),"卖",J915)),IF(计算结果!B$22=2,IF(AND(H916&gt;OFFSET(H916,-计算结果!B$21,0,1,1),B916&lt;OFFSET(B916,-计算结果!B$21,0,1,1)),"买",IF(AND(H916&lt;OFFSET(H916,-计算结果!B$21,0,1,1),B916&gt;OFFSET(B916,-计算结果!B$21,0,1,1)),"卖",J915)),IF(计算结果!B$22=3,IF(AND(I916&gt;0,OFFSET(I916,-计算结果!B$21,0,1,1)&lt;0),"买",IF(AND(I916&lt;0,OFFSET(I916,-计算结果!B$21,0,1,1)&gt;0),"卖",J915)),""))),"买")</f>
        <v>卖</v>
      </c>
      <c r="K916" s="4">
        <f t="shared" ca="1" si="74"/>
        <v>1</v>
      </c>
      <c r="L916" s="3">
        <f ca="1">IF(J915="买",B916/B915-1,0)-IF(K916=1,计算结果!B$17,0)</f>
        <v>-2.5620879480632075E-2</v>
      </c>
      <c r="M916" s="2">
        <f t="shared" ca="1" si="73"/>
        <v>1.6720500246716794</v>
      </c>
      <c r="N916" s="3">
        <f ca="1">1-M916/MAX(M$2:M916)</f>
        <v>0.57051011849397892</v>
      </c>
      <c r="P916" s="2"/>
    </row>
    <row r="917" spans="1:16" x14ac:dyDescent="0.15">
      <c r="A917" s="1">
        <v>39736</v>
      </c>
      <c r="B917" s="2">
        <v>1914.36</v>
      </c>
      <c r="C917" s="3">
        <f t="shared" si="71"/>
        <v>-1.0472340821453319E-2</v>
      </c>
      <c r="D917" s="3">
        <f>1-B917/MAX(B$2:B917)</f>
        <v>0.67427346355407336</v>
      </c>
      <c r="E917" s="4">
        <f>E916*(计算结果!B$18-1)/(计算结果!B$18+1)+B917*2/(计算结果!B$18+1)</f>
        <v>2020.4316745037818</v>
      </c>
      <c r="F917" s="4">
        <f>F916*(计算结果!B$19-1)/(计算结果!B$19+1)+B917*2/(计算结果!B$19+1)</f>
        <v>2115.9912637195462</v>
      </c>
      <c r="G917" s="11">
        <f t="shared" si="70"/>
        <v>-95.55958921576439</v>
      </c>
      <c r="H917" s="11">
        <f>H916*(计算结果!B$20-1)/(计算结果!B$20+1)+G917*2/(计算结果!B$20+1)</f>
        <v>-91.624571424265383</v>
      </c>
      <c r="I917" s="11">
        <f t="shared" si="72"/>
        <v>-7.870035582998014</v>
      </c>
      <c r="J917" s="20" t="str">
        <f ca="1">IFERROR(IF(计算结果!B$22=1,IF(AND(G917&gt;0,H917&gt;0,G917&gt;H917,OFFSET(G917,-计算结果!B$21,0,1,1)&lt;OFFSET(H917,-计算结果!B$21,0,1,1)),"买",IF(AND(G917&lt;0,H917&lt;0,OFFSET(G917,-计算结果!B$21,0,1,1)&gt;OFFSET(H917,-计算结果!B$21,0,1,1)),"卖",J916)),IF(计算结果!B$22=2,IF(AND(H917&gt;OFFSET(H917,-计算结果!B$21,0,1,1),B917&lt;OFFSET(B917,-计算结果!B$21,0,1,1)),"买",IF(AND(H917&lt;OFFSET(H917,-计算结果!B$21,0,1,1),B917&gt;OFFSET(B917,-计算结果!B$21,0,1,1)),"卖",J916)),IF(计算结果!B$22=3,IF(AND(I917&gt;0,OFFSET(I917,-计算结果!B$21,0,1,1)&lt;0),"买",IF(AND(I917&lt;0,OFFSET(I917,-计算结果!B$21,0,1,1)&gt;0),"卖",J916)),""))),"买")</f>
        <v>卖</v>
      </c>
      <c r="K917" s="4" t="str">
        <f t="shared" ca="1" si="74"/>
        <v/>
      </c>
      <c r="L917" s="3">
        <f ca="1">IF(J916="买",B917/B916-1,0)-IF(K917=1,计算结果!B$17,0)</f>
        <v>0</v>
      </c>
      <c r="M917" s="2">
        <f t="shared" ca="1" si="73"/>
        <v>1.6720500246716794</v>
      </c>
      <c r="N917" s="3">
        <f ca="1">1-M917/MAX(M$2:M917)</f>
        <v>0.57051011849397892</v>
      </c>
      <c r="P917" s="2"/>
    </row>
    <row r="918" spans="1:16" x14ac:dyDescent="0.15">
      <c r="A918" s="1">
        <v>39737</v>
      </c>
      <c r="B918" s="2">
        <v>1820.9</v>
      </c>
      <c r="C918" s="3">
        <f t="shared" si="71"/>
        <v>-4.8820493533086706E-2</v>
      </c>
      <c r="D918" s="3">
        <f>1-B918/MAX(B$2:B918)</f>
        <v>0.69017559382018645</v>
      </c>
      <c r="E918" s="4">
        <f>E917*(计算结果!B$18-1)/(计算结果!B$18+1)+B918*2/(计算结果!B$18+1)</f>
        <v>1989.7344938108924</v>
      </c>
      <c r="F918" s="4">
        <f>F917*(计算结果!B$19-1)/(计算结果!B$19+1)+B918*2/(计算结果!B$19+1)</f>
        <v>2094.1326515921724</v>
      </c>
      <c r="G918" s="11">
        <f t="shared" si="70"/>
        <v>-104.39815778127991</v>
      </c>
      <c r="H918" s="11">
        <f>H917*(计算结果!B$20-1)/(计算结果!B$20+1)+G918*2/(计算结果!B$20+1)</f>
        <v>-94.179288695668276</v>
      </c>
      <c r="I918" s="11">
        <f t="shared" si="72"/>
        <v>-20.437738171223259</v>
      </c>
      <c r="J918" s="20" t="str">
        <f ca="1">IFERROR(IF(计算结果!B$22=1,IF(AND(G918&gt;0,H918&gt;0,G918&gt;H918,OFFSET(G918,-计算结果!B$21,0,1,1)&lt;OFFSET(H918,-计算结果!B$21,0,1,1)),"买",IF(AND(G918&lt;0,H918&lt;0,OFFSET(G918,-计算结果!B$21,0,1,1)&gt;OFFSET(H918,-计算结果!B$21,0,1,1)),"卖",J917)),IF(计算结果!B$22=2,IF(AND(H918&gt;OFFSET(H918,-计算结果!B$21,0,1,1),B918&lt;OFFSET(B918,-计算结果!B$21,0,1,1)),"买",IF(AND(H918&lt;OFFSET(H918,-计算结果!B$21,0,1,1),B918&gt;OFFSET(B918,-计算结果!B$21,0,1,1)),"卖",J917)),IF(计算结果!B$22=3,IF(AND(I918&gt;0,OFFSET(I918,-计算结果!B$21,0,1,1)&lt;0),"买",IF(AND(I918&lt;0,OFFSET(I918,-计算结果!B$21,0,1,1)&gt;0),"卖",J917)),""))),"买")</f>
        <v>卖</v>
      </c>
      <c r="K918" s="4" t="str">
        <f t="shared" ca="1" si="74"/>
        <v/>
      </c>
      <c r="L918" s="3">
        <f ca="1">IF(J917="买",B918/B917-1,0)-IF(K918=1,计算结果!B$17,0)</f>
        <v>0</v>
      </c>
      <c r="M918" s="2">
        <f t="shared" ca="1" si="73"/>
        <v>1.6720500246716794</v>
      </c>
      <c r="N918" s="3">
        <f ca="1">1-M918/MAX(M$2:M918)</f>
        <v>0.57051011849397892</v>
      </c>
      <c r="P918" s="2"/>
    </row>
    <row r="919" spans="1:16" x14ac:dyDescent="0.15">
      <c r="A919" s="1">
        <v>39738</v>
      </c>
      <c r="B919" s="2">
        <v>1833.26</v>
      </c>
      <c r="C919" s="3">
        <f t="shared" si="71"/>
        <v>6.7878521610191811E-3</v>
      </c>
      <c r="D919" s="3">
        <f>1-B919/MAX(B$2:B919)</f>
        <v>0.68807255155516234</v>
      </c>
      <c r="E919" s="4">
        <f>E918*(计算结果!B$18-1)/(计算结果!B$18+1)+B919*2/(计算结果!B$18+1)</f>
        <v>1965.6614947630628</v>
      </c>
      <c r="F919" s="4">
        <f>F918*(计算结果!B$19-1)/(计算结果!B$19+1)+B919*2/(计算结果!B$19+1)</f>
        <v>2074.8087514742338</v>
      </c>
      <c r="G919" s="11">
        <f t="shared" si="70"/>
        <v>-109.14725671117094</v>
      </c>
      <c r="H919" s="11">
        <f>H918*(计算结果!B$20-1)/(计算结果!B$20+1)+G919*2/(计算结果!B$20+1)</f>
        <v>-97.172882298768798</v>
      </c>
      <c r="I919" s="11">
        <f t="shared" si="72"/>
        <v>-23.948748824804284</v>
      </c>
      <c r="J919" s="20" t="str">
        <f ca="1">IFERROR(IF(计算结果!B$22=1,IF(AND(G919&gt;0,H919&gt;0,G919&gt;H919,OFFSET(G919,-计算结果!B$21,0,1,1)&lt;OFFSET(H919,-计算结果!B$21,0,1,1)),"买",IF(AND(G919&lt;0,H919&lt;0,OFFSET(G919,-计算结果!B$21,0,1,1)&gt;OFFSET(H919,-计算结果!B$21,0,1,1)),"卖",J918)),IF(计算结果!B$22=2,IF(AND(H919&gt;OFFSET(H919,-计算结果!B$21,0,1,1),B919&lt;OFFSET(B919,-计算结果!B$21,0,1,1)),"买",IF(AND(H919&lt;OFFSET(H919,-计算结果!B$21,0,1,1),B919&gt;OFFSET(B919,-计算结果!B$21,0,1,1)),"卖",J918)),IF(计算结果!B$22=3,IF(AND(I919&gt;0,OFFSET(I919,-计算结果!B$21,0,1,1)&lt;0),"买",IF(AND(I919&lt;0,OFFSET(I919,-计算结果!B$21,0,1,1)&gt;0),"卖",J918)),""))),"买")</f>
        <v>卖</v>
      </c>
      <c r="K919" s="4" t="str">
        <f t="shared" ca="1" si="74"/>
        <v/>
      </c>
      <c r="L919" s="3">
        <f ca="1">IF(J918="买",B919/B918-1,0)-IF(K919=1,计算结果!B$17,0)</f>
        <v>0</v>
      </c>
      <c r="M919" s="2">
        <f t="shared" ca="1" si="73"/>
        <v>1.6720500246716794</v>
      </c>
      <c r="N919" s="3">
        <f ca="1">1-M919/MAX(M$2:M919)</f>
        <v>0.57051011849397892</v>
      </c>
      <c r="P919" s="2"/>
    </row>
    <row r="920" spans="1:16" x14ac:dyDescent="0.15">
      <c r="A920" s="1">
        <v>39741</v>
      </c>
      <c r="B920" s="2">
        <v>1896.73</v>
      </c>
      <c r="C920" s="3">
        <f t="shared" si="71"/>
        <v>3.4621384855394233E-2</v>
      </c>
      <c r="D920" s="3">
        <f>1-B920/MAX(B$2:B920)</f>
        <v>0.67727319131559249</v>
      </c>
      <c r="E920" s="4">
        <f>E919*(计算结果!B$18-1)/(计算结果!B$18+1)+B920*2/(计算结果!B$18+1)</f>
        <v>1955.0566494148991</v>
      </c>
      <c r="F920" s="4">
        <f>F919*(计算结果!B$19-1)/(计算结果!B$19+1)+B920*2/(计算结果!B$19+1)</f>
        <v>2061.6177328465128</v>
      </c>
      <c r="G920" s="11">
        <f t="shared" si="70"/>
        <v>-106.56108343161372</v>
      </c>
      <c r="H920" s="11">
        <f>H919*(计算结果!B$20-1)/(计算结果!B$20+1)+G920*2/(计算结果!B$20+1)</f>
        <v>-99.050522525337783</v>
      </c>
      <c r="I920" s="11">
        <f t="shared" si="72"/>
        <v>-15.021121812551883</v>
      </c>
      <c r="J920" s="20" t="str">
        <f ca="1">IFERROR(IF(计算结果!B$22=1,IF(AND(G920&gt;0,H920&gt;0,G920&gt;H920,OFFSET(G920,-计算结果!B$21,0,1,1)&lt;OFFSET(H920,-计算结果!B$21,0,1,1)),"买",IF(AND(G920&lt;0,H920&lt;0,OFFSET(G920,-计算结果!B$21,0,1,1)&gt;OFFSET(H920,-计算结果!B$21,0,1,1)),"卖",J919)),IF(计算结果!B$22=2,IF(AND(H920&gt;OFFSET(H920,-计算结果!B$21,0,1,1),B920&lt;OFFSET(B920,-计算结果!B$21,0,1,1)),"买",IF(AND(H920&lt;OFFSET(H920,-计算结果!B$21,0,1,1),B920&gt;OFFSET(B920,-计算结果!B$21,0,1,1)),"卖",J919)),IF(计算结果!B$22=3,IF(AND(I920&gt;0,OFFSET(I920,-计算结果!B$21,0,1,1)&lt;0),"买",IF(AND(I920&lt;0,OFFSET(I920,-计算结果!B$21,0,1,1)&gt;0),"卖",J919)),""))),"买")</f>
        <v>卖</v>
      </c>
      <c r="K920" s="4" t="str">
        <f t="shared" ca="1" si="74"/>
        <v/>
      </c>
      <c r="L920" s="3">
        <f ca="1">IF(J919="买",B920/B919-1,0)-IF(K920=1,计算结果!B$17,0)</f>
        <v>0</v>
      </c>
      <c r="M920" s="2">
        <f t="shared" ca="1" si="73"/>
        <v>1.6720500246716794</v>
      </c>
      <c r="N920" s="3">
        <f ca="1">1-M920/MAX(M$2:M920)</f>
        <v>0.57051011849397892</v>
      </c>
      <c r="P920" s="2"/>
    </row>
    <row r="921" spans="1:16" x14ac:dyDescent="0.15">
      <c r="A921" s="1">
        <v>39742</v>
      </c>
      <c r="B921" s="2">
        <v>1881.41</v>
      </c>
      <c r="C921" s="3">
        <f t="shared" si="71"/>
        <v>-8.0770589382779256E-3</v>
      </c>
      <c r="D921" s="3">
        <f>1-B921/MAX(B$2:B921)</f>
        <v>0.67987987477029876</v>
      </c>
      <c r="E921" s="4">
        <f>E920*(计算结果!B$18-1)/(计算结果!B$18+1)+B921*2/(计算结果!B$18+1)</f>
        <v>1943.7263956587608</v>
      </c>
      <c r="F921" s="4">
        <f>F920*(计算结果!B$19-1)/(计算结果!B$19+1)+B921*2/(计算结果!B$19+1)</f>
        <v>2048.269011894919</v>
      </c>
      <c r="G921" s="11">
        <f t="shared" si="70"/>
        <v>-104.54261623615821</v>
      </c>
      <c r="H921" s="11">
        <f>H920*(计算结果!B$20-1)/(计算结果!B$20+1)+G921*2/(计算结果!B$20+1)</f>
        <v>-100.14894126750187</v>
      </c>
      <c r="I921" s="11">
        <f t="shared" si="72"/>
        <v>-8.7873499373126833</v>
      </c>
      <c r="J921" s="20" t="str">
        <f ca="1">IFERROR(IF(计算结果!B$22=1,IF(AND(G921&gt;0,H921&gt;0,G921&gt;H921,OFFSET(G921,-计算结果!B$21,0,1,1)&lt;OFFSET(H921,-计算结果!B$21,0,1,1)),"买",IF(AND(G921&lt;0,H921&lt;0,OFFSET(G921,-计算结果!B$21,0,1,1)&gt;OFFSET(H921,-计算结果!B$21,0,1,1)),"卖",J920)),IF(计算结果!B$22=2,IF(AND(H921&gt;OFFSET(H921,-计算结果!B$21,0,1,1),B921&lt;OFFSET(B921,-计算结果!B$21,0,1,1)),"买",IF(AND(H921&lt;OFFSET(H921,-计算结果!B$21,0,1,1),B921&gt;OFFSET(B921,-计算结果!B$21,0,1,1)),"卖",J920)),IF(计算结果!B$22=3,IF(AND(I921&gt;0,OFFSET(I921,-计算结果!B$21,0,1,1)&lt;0),"买",IF(AND(I921&lt;0,OFFSET(I921,-计算结果!B$21,0,1,1)&gt;0),"卖",J920)),""))),"买")</f>
        <v>卖</v>
      </c>
      <c r="K921" s="4" t="str">
        <f t="shared" ca="1" si="74"/>
        <v/>
      </c>
      <c r="L921" s="3">
        <f ca="1">IF(J920="买",B921/B920-1,0)-IF(K921=1,计算结果!B$17,0)</f>
        <v>0</v>
      </c>
      <c r="M921" s="2">
        <f t="shared" ca="1" si="73"/>
        <v>1.6720500246716794</v>
      </c>
      <c r="N921" s="3">
        <f ca="1">1-M921/MAX(M$2:M921)</f>
        <v>0.57051011849397892</v>
      </c>
      <c r="P921" s="2"/>
    </row>
    <row r="922" spans="1:16" x14ac:dyDescent="0.15">
      <c r="A922" s="1">
        <v>39743</v>
      </c>
      <c r="B922" s="2">
        <v>1833.32</v>
      </c>
      <c r="C922" s="3">
        <f t="shared" si="71"/>
        <v>-2.556061677146404E-2</v>
      </c>
      <c r="D922" s="3">
        <f>1-B922/MAX(B$2:B922)</f>
        <v>0.68806234261212817</v>
      </c>
      <c r="E922" s="4">
        <f>E921*(计算结果!B$18-1)/(计算结果!B$18+1)+B922*2/(计算结果!B$18+1)</f>
        <v>1926.7407963266437</v>
      </c>
      <c r="F922" s="4">
        <f>F921*(计算结果!B$19-1)/(计算结果!B$19+1)+B922*2/(计算结果!B$19+1)</f>
        <v>2032.3468628656658</v>
      </c>
      <c r="G922" s="11">
        <f t="shared" si="70"/>
        <v>-105.60606653902209</v>
      </c>
      <c r="H922" s="11">
        <f>H921*(计算结果!B$20-1)/(计算结果!B$20+1)+G922*2/(计算结果!B$20+1)</f>
        <v>-101.24036632180591</v>
      </c>
      <c r="I922" s="11">
        <f t="shared" si="72"/>
        <v>-8.7314004344323735</v>
      </c>
      <c r="J922" s="20" t="str">
        <f ca="1">IFERROR(IF(计算结果!B$22=1,IF(AND(G922&gt;0,H922&gt;0,G922&gt;H922,OFFSET(G922,-计算结果!B$21,0,1,1)&lt;OFFSET(H922,-计算结果!B$21,0,1,1)),"买",IF(AND(G922&lt;0,H922&lt;0,OFFSET(G922,-计算结果!B$21,0,1,1)&gt;OFFSET(H922,-计算结果!B$21,0,1,1)),"卖",J921)),IF(计算结果!B$22=2,IF(AND(H922&gt;OFFSET(H922,-计算结果!B$21,0,1,1),B922&lt;OFFSET(B922,-计算结果!B$21,0,1,1)),"买",IF(AND(H922&lt;OFFSET(H922,-计算结果!B$21,0,1,1),B922&gt;OFFSET(B922,-计算结果!B$21,0,1,1)),"卖",J921)),IF(计算结果!B$22=3,IF(AND(I922&gt;0,OFFSET(I922,-计算结果!B$21,0,1,1)&lt;0),"买",IF(AND(I922&lt;0,OFFSET(I922,-计算结果!B$21,0,1,1)&gt;0),"卖",J921)),""))),"买")</f>
        <v>卖</v>
      </c>
      <c r="K922" s="4" t="str">
        <f t="shared" ca="1" si="74"/>
        <v/>
      </c>
      <c r="L922" s="3">
        <f ca="1">IF(J921="买",B922/B921-1,0)-IF(K922=1,计算结果!B$17,0)</f>
        <v>0</v>
      </c>
      <c r="M922" s="2">
        <f t="shared" ca="1" si="73"/>
        <v>1.6720500246716794</v>
      </c>
      <c r="N922" s="3">
        <f ca="1">1-M922/MAX(M$2:M922)</f>
        <v>0.57051011849397892</v>
      </c>
      <c r="P922" s="2"/>
    </row>
    <row r="923" spans="1:16" x14ac:dyDescent="0.15">
      <c r="A923" s="1">
        <v>39744</v>
      </c>
      <c r="B923" s="2">
        <v>1834.78</v>
      </c>
      <c r="C923" s="3">
        <f t="shared" si="71"/>
        <v>7.9636942814120815E-4</v>
      </c>
      <c r="D923" s="3">
        <f>1-B923/MAX(B$2:B923)</f>
        <v>0.68781392499829852</v>
      </c>
      <c r="E923" s="4">
        <f>E922*(计算结果!B$18-1)/(计算结果!B$18+1)+B923*2/(计算结果!B$18+1)</f>
        <v>1912.5929815071599</v>
      </c>
      <c r="F923" s="4">
        <f>F922*(计算结果!B$19-1)/(计算结果!B$19+1)+B923*2/(计算结果!B$19+1)</f>
        <v>2017.7122804311718</v>
      </c>
      <c r="G923" s="11">
        <f t="shared" si="70"/>
        <v>-105.1192989240119</v>
      </c>
      <c r="H923" s="11">
        <f>H922*(计算结果!B$20-1)/(计算结果!B$20+1)+G923*2/(计算结果!B$20+1)</f>
        <v>-102.01615284224711</v>
      </c>
      <c r="I923" s="11">
        <f t="shared" si="72"/>
        <v>-6.2062921635295822</v>
      </c>
      <c r="J923" s="20" t="str">
        <f ca="1">IFERROR(IF(计算结果!B$22=1,IF(AND(G923&gt;0,H923&gt;0,G923&gt;H923,OFFSET(G923,-计算结果!B$21,0,1,1)&lt;OFFSET(H923,-计算结果!B$21,0,1,1)),"买",IF(AND(G923&lt;0,H923&lt;0,OFFSET(G923,-计算结果!B$21,0,1,1)&gt;OFFSET(H923,-计算结果!B$21,0,1,1)),"卖",J922)),IF(计算结果!B$22=2,IF(AND(H923&gt;OFFSET(H923,-计算结果!B$21,0,1,1),B923&lt;OFFSET(B923,-计算结果!B$21,0,1,1)),"买",IF(AND(H923&lt;OFFSET(H923,-计算结果!B$21,0,1,1),B923&gt;OFFSET(B923,-计算结果!B$21,0,1,1)),"卖",J922)),IF(计算结果!B$22=3,IF(AND(I923&gt;0,OFFSET(I923,-计算结果!B$21,0,1,1)&lt;0),"买",IF(AND(I923&lt;0,OFFSET(I923,-计算结果!B$21,0,1,1)&gt;0),"卖",J922)),""))),"买")</f>
        <v>卖</v>
      </c>
      <c r="K923" s="4" t="str">
        <f t="shared" ca="1" si="74"/>
        <v/>
      </c>
      <c r="L923" s="3">
        <f ca="1">IF(J922="买",B923/B922-1,0)-IF(K923=1,计算结果!B$17,0)</f>
        <v>0</v>
      </c>
      <c r="M923" s="2">
        <f t="shared" ca="1" si="73"/>
        <v>1.6720500246716794</v>
      </c>
      <c r="N923" s="3">
        <f ca="1">1-M923/MAX(M$2:M923)</f>
        <v>0.57051011849397892</v>
      </c>
      <c r="P923" s="2"/>
    </row>
    <row r="924" spans="1:16" x14ac:dyDescent="0.15">
      <c r="A924" s="1">
        <v>39745</v>
      </c>
      <c r="B924" s="2">
        <v>1781.6</v>
      </c>
      <c r="C924" s="3">
        <f t="shared" si="71"/>
        <v>-2.8984401399622883E-2</v>
      </c>
      <c r="D924" s="3">
        <f>1-B924/MAX(B$2:B924)</f>
        <v>0.69686245150752057</v>
      </c>
      <c r="E924" s="4">
        <f>E923*(计算结果!B$18-1)/(计算结果!B$18+1)+B924*2/(计算结果!B$18+1)</f>
        <v>1892.4402151214431</v>
      </c>
      <c r="F924" s="4">
        <f>F923*(计算结果!B$19-1)/(计算结果!B$19+1)+B924*2/(计算结果!B$19+1)</f>
        <v>2000.2224818807147</v>
      </c>
      <c r="G924" s="11">
        <f t="shared" si="70"/>
        <v>-107.78226675927158</v>
      </c>
      <c r="H924" s="11">
        <f>H923*(计算结果!B$20-1)/(计算结果!B$20+1)+G924*2/(计算结果!B$20+1)</f>
        <v>-103.16937562565201</v>
      </c>
      <c r="I924" s="11">
        <f t="shared" si="72"/>
        <v>-9.2257822672391399</v>
      </c>
      <c r="J924" s="20" t="str">
        <f ca="1">IFERROR(IF(计算结果!B$22=1,IF(AND(G924&gt;0,H924&gt;0,G924&gt;H924,OFFSET(G924,-计算结果!B$21,0,1,1)&lt;OFFSET(H924,-计算结果!B$21,0,1,1)),"买",IF(AND(G924&lt;0,H924&lt;0,OFFSET(G924,-计算结果!B$21,0,1,1)&gt;OFFSET(H924,-计算结果!B$21,0,1,1)),"卖",J923)),IF(计算结果!B$22=2,IF(AND(H924&gt;OFFSET(H924,-计算结果!B$21,0,1,1),B924&lt;OFFSET(B924,-计算结果!B$21,0,1,1)),"买",IF(AND(H924&lt;OFFSET(H924,-计算结果!B$21,0,1,1),B924&gt;OFFSET(B924,-计算结果!B$21,0,1,1)),"卖",J923)),IF(计算结果!B$22=3,IF(AND(I924&gt;0,OFFSET(I924,-计算结果!B$21,0,1,1)&lt;0),"买",IF(AND(I924&lt;0,OFFSET(I924,-计算结果!B$21,0,1,1)&gt;0),"卖",J923)),""))),"买")</f>
        <v>卖</v>
      </c>
      <c r="K924" s="4" t="str">
        <f t="shared" ca="1" si="74"/>
        <v/>
      </c>
      <c r="L924" s="3">
        <f ca="1">IF(J923="买",B924/B923-1,0)-IF(K924=1,计算结果!B$17,0)</f>
        <v>0</v>
      </c>
      <c r="M924" s="2">
        <f t="shared" ca="1" si="73"/>
        <v>1.6720500246716794</v>
      </c>
      <c r="N924" s="3">
        <f ca="1">1-M924/MAX(M$2:M924)</f>
        <v>0.57051011849397892</v>
      </c>
      <c r="P924" s="2"/>
    </row>
    <row r="925" spans="1:16" x14ac:dyDescent="0.15">
      <c r="A925" s="1">
        <v>39748</v>
      </c>
      <c r="B925" s="2">
        <v>1654.67</v>
      </c>
      <c r="C925" s="3">
        <f t="shared" si="71"/>
        <v>-7.1244948361023686E-2</v>
      </c>
      <c r="D925" s="3">
        <f>1-B925/MAX(B$2:B925)</f>
        <v>0.71845947049615466</v>
      </c>
      <c r="E925" s="4">
        <f>E924*(计算结果!B$18-1)/(计算结果!B$18+1)+B925*2/(计算结果!B$18+1)</f>
        <v>1855.8601820258364</v>
      </c>
      <c r="F925" s="4">
        <f>F924*(计算结果!B$19-1)/(计算结果!B$19+1)+B925*2/(计算结果!B$19+1)</f>
        <v>1974.6260017414024</v>
      </c>
      <c r="G925" s="11">
        <f t="shared" si="70"/>
        <v>-118.76581971556607</v>
      </c>
      <c r="H925" s="11">
        <f>H924*(计算结果!B$20-1)/(计算结果!B$20+1)+G925*2/(计算结果!B$20+1)</f>
        <v>-106.28866444363481</v>
      </c>
      <c r="I925" s="11">
        <f t="shared" si="72"/>
        <v>-24.954310543862505</v>
      </c>
      <c r="J925" s="20" t="str">
        <f ca="1">IFERROR(IF(计算结果!B$22=1,IF(AND(G925&gt;0,H925&gt;0,G925&gt;H925,OFFSET(G925,-计算结果!B$21,0,1,1)&lt;OFFSET(H925,-计算结果!B$21,0,1,1)),"买",IF(AND(G925&lt;0,H925&lt;0,OFFSET(G925,-计算结果!B$21,0,1,1)&gt;OFFSET(H925,-计算结果!B$21,0,1,1)),"卖",J924)),IF(计算结果!B$22=2,IF(AND(H925&gt;OFFSET(H925,-计算结果!B$21,0,1,1),B925&lt;OFFSET(B925,-计算结果!B$21,0,1,1)),"买",IF(AND(H925&lt;OFFSET(H925,-计算结果!B$21,0,1,1),B925&gt;OFFSET(B925,-计算结果!B$21,0,1,1)),"卖",J924)),IF(计算结果!B$22=3,IF(AND(I925&gt;0,OFFSET(I925,-计算结果!B$21,0,1,1)&lt;0),"买",IF(AND(I925&lt;0,OFFSET(I925,-计算结果!B$21,0,1,1)&gt;0),"卖",J924)),""))),"买")</f>
        <v>卖</v>
      </c>
      <c r="K925" s="4" t="str">
        <f t="shared" ca="1" si="74"/>
        <v/>
      </c>
      <c r="L925" s="3">
        <f ca="1">IF(J924="买",B925/B924-1,0)-IF(K925=1,计算结果!B$17,0)</f>
        <v>0</v>
      </c>
      <c r="M925" s="2">
        <f t="shared" ca="1" si="73"/>
        <v>1.6720500246716794</v>
      </c>
      <c r="N925" s="3">
        <f ca="1">1-M925/MAX(M$2:M925)</f>
        <v>0.57051011849397892</v>
      </c>
      <c r="P925" s="2"/>
    </row>
    <row r="926" spans="1:16" x14ac:dyDescent="0.15">
      <c r="A926" s="1">
        <v>39749</v>
      </c>
      <c r="B926" s="2">
        <v>1705.82</v>
      </c>
      <c r="C926" s="3">
        <f t="shared" si="71"/>
        <v>3.0912508234270275E-2</v>
      </c>
      <c r="D926" s="3">
        <f>1-B926/MAX(B$2:B926)</f>
        <v>0.70975634655958619</v>
      </c>
      <c r="E926" s="4">
        <f>E925*(计算结果!B$18-1)/(计算结果!B$18+1)+B926*2/(计算结果!B$18+1)</f>
        <v>1832.7770770987845</v>
      </c>
      <c r="F926" s="4">
        <f>F925*(计算结果!B$19-1)/(计算结果!B$19+1)+B926*2/(计算结果!B$19+1)</f>
        <v>1954.7144460568543</v>
      </c>
      <c r="G926" s="11">
        <f t="shared" si="70"/>
        <v>-121.93736895806978</v>
      </c>
      <c r="H926" s="11">
        <f>H925*(计算结果!B$20-1)/(计算结果!B$20+1)+G926*2/(计算结果!B$20+1)</f>
        <v>-109.41840534652181</v>
      </c>
      <c r="I926" s="11">
        <f t="shared" si="72"/>
        <v>-25.037927223095949</v>
      </c>
      <c r="J926" s="20" t="str">
        <f ca="1">IFERROR(IF(计算结果!B$22=1,IF(AND(G926&gt;0,H926&gt;0,G926&gt;H926,OFFSET(G926,-计算结果!B$21,0,1,1)&lt;OFFSET(H926,-计算结果!B$21,0,1,1)),"买",IF(AND(G926&lt;0,H926&lt;0,OFFSET(G926,-计算结果!B$21,0,1,1)&gt;OFFSET(H926,-计算结果!B$21,0,1,1)),"卖",J925)),IF(计算结果!B$22=2,IF(AND(H926&gt;OFFSET(H926,-计算结果!B$21,0,1,1),B926&lt;OFFSET(B926,-计算结果!B$21,0,1,1)),"买",IF(AND(H926&lt;OFFSET(H926,-计算结果!B$21,0,1,1),B926&gt;OFFSET(B926,-计算结果!B$21,0,1,1)),"卖",J925)),IF(计算结果!B$22=3,IF(AND(I926&gt;0,OFFSET(I926,-计算结果!B$21,0,1,1)&lt;0),"买",IF(AND(I926&lt;0,OFFSET(I926,-计算结果!B$21,0,1,1)&gt;0),"卖",J925)),""))),"买")</f>
        <v>卖</v>
      </c>
      <c r="K926" s="4" t="str">
        <f t="shared" ca="1" si="74"/>
        <v/>
      </c>
      <c r="L926" s="3">
        <f ca="1">IF(J925="买",B926/B925-1,0)-IF(K926=1,计算结果!B$17,0)</f>
        <v>0</v>
      </c>
      <c r="M926" s="2">
        <f t="shared" ca="1" si="73"/>
        <v>1.6720500246716794</v>
      </c>
      <c r="N926" s="3">
        <f ca="1">1-M926/MAX(M$2:M926)</f>
        <v>0.57051011849397892</v>
      </c>
      <c r="P926" s="2"/>
    </row>
    <row r="927" spans="1:16" x14ac:dyDescent="0.15">
      <c r="A927" s="1">
        <v>39750</v>
      </c>
      <c r="B927" s="2">
        <v>1658.22</v>
      </c>
      <c r="C927" s="3">
        <f t="shared" si="71"/>
        <v>-2.7904468232287094E-2</v>
      </c>
      <c r="D927" s="3">
        <f>1-B927/MAX(B$2:B927)</f>
        <v>0.71785544136663715</v>
      </c>
      <c r="E927" s="4">
        <f>E926*(计算结果!B$18-1)/(计算结果!B$18+1)+B927*2/(计算结果!B$18+1)</f>
        <v>1805.9221421605098</v>
      </c>
      <c r="F927" s="4">
        <f>F926*(计算结果!B$19-1)/(计算结果!B$19+1)+B927*2/(计算结果!B$19+1)</f>
        <v>1932.7518944970873</v>
      </c>
      <c r="G927" s="11">
        <f t="shared" si="70"/>
        <v>-126.82975233657749</v>
      </c>
      <c r="H927" s="11">
        <f>H926*(计算结果!B$20-1)/(计算结果!B$20+1)+G927*2/(计算结果!B$20+1)</f>
        <v>-112.90067474453295</v>
      </c>
      <c r="I927" s="11">
        <f t="shared" si="72"/>
        <v>-27.858155184089071</v>
      </c>
      <c r="J927" s="20" t="str">
        <f ca="1">IFERROR(IF(计算结果!B$22=1,IF(AND(G927&gt;0,H927&gt;0,G927&gt;H927,OFFSET(G927,-计算结果!B$21,0,1,1)&lt;OFFSET(H927,-计算结果!B$21,0,1,1)),"买",IF(AND(G927&lt;0,H927&lt;0,OFFSET(G927,-计算结果!B$21,0,1,1)&gt;OFFSET(H927,-计算结果!B$21,0,1,1)),"卖",J926)),IF(计算结果!B$22=2,IF(AND(H927&gt;OFFSET(H927,-计算结果!B$21,0,1,1),B927&lt;OFFSET(B927,-计算结果!B$21,0,1,1)),"买",IF(AND(H927&lt;OFFSET(H927,-计算结果!B$21,0,1,1),B927&gt;OFFSET(B927,-计算结果!B$21,0,1,1)),"卖",J926)),IF(计算结果!B$22=3,IF(AND(I927&gt;0,OFFSET(I927,-计算结果!B$21,0,1,1)&lt;0),"买",IF(AND(I927&lt;0,OFFSET(I927,-计算结果!B$21,0,1,1)&gt;0),"卖",J926)),""))),"买")</f>
        <v>卖</v>
      </c>
      <c r="K927" s="4" t="str">
        <f t="shared" ca="1" si="74"/>
        <v/>
      </c>
      <c r="L927" s="3">
        <f ca="1">IF(J926="买",B927/B926-1,0)-IF(K927=1,计算结果!B$17,0)</f>
        <v>0</v>
      </c>
      <c r="M927" s="2">
        <f t="shared" ca="1" si="73"/>
        <v>1.6720500246716794</v>
      </c>
      <c r="N927" s="3">
        <f ca="1">1-M927/MAX(M$2:M927)</f>
        <v>0.57051011849397892</v>
      </c>
      <c r="P927" s="2"/>
    </row>
    <row r="928" spans="1:16" x14ac:dyDescent="0.15">
      <c r="A928" s="1">
        <v>39751</v>
      </c>
      <c r="B928" s="2">
        <v>1697.66</v>
      </c>
      <c r="C928" s="3">
        <f t="shared" si="71"/>
        <v>2.3784540048968239E-2</v>
      </c>
      <c r="D928" s="3">
        <f>1-B928/MAX(B$2:B928)</f>
        <v>0.7111447628122235</v>
      </c>
      <c r="E928" s="4">
        <f>E927*(计算结果!B$18-1)/(计算结果!B$18+1)+B928*2/(计算结果!B$18+1)</f>
        <v>1789.2664279819699</v>
      </c>
      <c r="F928" s="4">
        <f>F927*(计算结果!B$19-1)/(计算结果!B$19+1)+B928*2/(计算结果!B$19+1)</f>
        <v>1915.3376800898957</v>
      </c>
      <c r="G928" s="11">
        <f t="shared" si="70"/>
        <v>-126.07125210792583</v>
      </c>
      <c r="H928" s="11">
        <f>H927*(计算结果!B$20-1)/(计算结果!B$20+1)+G928*2/(计算结果!B$20+1)</f>
        <v>-115.53479021721152</v>
      </c>
      <c r="I928" s="11">
        <f t="shared" si="72"/>
        <v>-21.072923781428614</v>
      </c>
      <c r="J928" s="20" t="str">
        <f ca="1">IFERROR(IF(计算结果!B$22=1,IF(AND(G928&gt;0,H928&gt;0,G928&gt;H928,OFFSET(G928,-计算结果!B$21,0,1,1)&lt;OFFSET(H928,-计算结果!B$21,0,1,1)),"买",IF(AND(G928&lt;0,H928&lt;0,OFFSET(G928,-计算结果!B$21,0,1,1)&gt;OFFSET(H928,-计算结果!B$21,0,1,1)),"卖",J927)),IF(计算结果!B$22=2,IF(AND(H928&gt;OFFSET(H928,-计算结果!B$21,0,1,1),B928&lt;OFFSET(B928,-计算结果!B$21,0,1,1)),"买",IF(AND(H928&lt;OFFSET(H928,-计算结果!B$21,0,1,1),B928&gt;OFFSET(B928,-计算结果!B$21,0,1,1)),"卖",J927)),IF(计算结果!B$22=3,IF(AND(I928&gt;0,OFFSET(I928,-计算结果!B$21,0,1,1)&lt;0),"买",IF(AND(I928&lt;0,OFFSET(I928,-计算结果!B$21,0,1,1)&gt;0),"卖",J927)),""))),"买")</f>
        <v>卖</v>
      </c>
      <c r="K928" s="4" t="str">
        <f t="shared" ca="1" si="74"/>
        <v/>
      </c>
      <c r="L928" s="3">
        <f ca="1">IF(J927="买",B928/B927-1,0)-IF(K928=1,计算结果!B$17,0)</f>
        <v>0</v>
      </c>
      <c r="M928" s="2">
        <f t="shared" ca="1" si="73"/>
        <v>1.6720500246716794</v>
      </c>
      <c r="N928" s="3">
        <f ca="1">1-M928/MAX(M$2:M928)</f>
        <v>0.57051011849397892</v>
      </c>
      <c r="P928" s="2"/>
    </row>
    <row r="929" spans="1:16" x14ac:dyDescent="0.15">
      <c r="A929" s="1">
        <v>39752</v>
      </c>
      <c r="B929" s="2">
        <v>1663.66</v>
      </c>
      <c r="C929" s="3">
        <f t="shared" si="71"/>
        <v>-2.0027567357421394E-2</v>
      </c>
      <c r="D929" s="3">
        <f>1-B929/MAX(B$2:B929)</f>
        <v>0.71692983053154569</v>
      </c>
      <c r="E929" s="4">
        <f>E928*(计算结果!B$18-1)/(计算结果!B$18+1)+B929*2/(计算结果!B$18+1)</f>
        <v>1769.9423621385897</v>
      </c>
      <c r="F929" s="4">
        <f>F928*(计算结果!B$19-1)/(计算结果!B$19+1)+B929*2/(计算结果!B$19+1)</f>
        <v>1896.6948889721257</v>
      </c>
      <c r="G929" s="11">
        <f t="shared" si="70"/>
        <v>-126.75252683353597</v>
      </c>
      <c r="H929" s="11">
        <f>H928*(计算结果!B$20-1)/(计算结果!B$20+1)+G929*2/(计算结果!B$20+1)</f>
        <v>-117.77833754047641</v>
      </c>
      <c r="I929" s="11">
        <f t="shared" si="72"/>
        <v>-17.948378586119105</v>
      </c>
      <c r="J929" s="20" t="str">
        <f ca="1">IFERROR(IF(计算结果!B$22=1,IF(AND(G929&gt;0,H929&gt;0,G929&gt;H929,OFFSET(G929,-计算结果!B$21,0,1,1)&lt;OFFSET(H929,-计算结果!B$21,0,1,1)),"买",IF(AND(G929&lt;0,H929&lt;0,OFFSET(G929,-计算结果!B$21,0,1,1)&gt;OFFSET(H929,-计算结果!B$21,0,1,1)),"卖",J928)),IF(计算结果!B$22=2,IF(AND(H929&gt;OFFSET(H929,-计算结果!B$21,0,1,1),B929&lt;OFFSET(B929,-计算结果!B$21,0,1,1)),"买",IF(AND(H929&lt;OFFSET(H929,-计算结果!B$21,0,1,1),B929&gt;OFFSET(B929,-计算结果!B$21,0,1,1)),"卖",J928)),IF(计算结果!B$22=3,IF(AND(I929&gt;0,OFFSET(I929,-计算结果!B$21,0,1,1)&lt;0),"买",IF(AND(I929&lt;0,OFFSET(I929,-计算结果!B$21,0,1,1)&gt;0),"卖",J928)),""))),"买")</f>
        <v>卖</v>
      </c>
      <c r="K929" s="4" t="str">
        <f t="shared" ca="1" si="74"/>
        <v/>
      </c>
      <c r="L929" s="3">
        <f ca="1">IF(J928="买",B929/B928-1,0)-IF(K929=1,计算结果!B$17,0)</f>
        <v>0</v>
      </c>
      <c r="M929" s="2">
        <f t="shared" ca="1" si="73"/>
        <v>1.6720500246716794</v>
      </c>
      <c r="N929" s="3">
        <f ca="1">1-M929/MAX(M$2:M929)</f>
        <v>0.57051011849397892</v>
      </c>
      <c r="P929" s="2"/>
    </row>
    <row r="930" spans="1:16" x14ac:dyDescent="0.15">
      <c r="A930" s="1">
        <v>39755</v>
      </c>
      <c r="B930" s="2">
        <v>1653.54</v>
      </c>
      <c r="C930" s="3">
        <f t="shared" si="71"/>
        <v>-6.0829736845269267E-3</v>
      </c>
      <c r="D930" s="3">
        <f>1-B930/MAX(B$2:B930)</f>
        <v>0.71865173892329681</v>
      </c>
      <c r="E930" s="4">
        <f>E929*(计算结果!B$18-1)/(计算结果!B$18+1)+B930*2/(计算结果!B$18+1)</f>
        <v>1752.0343064249605</v>
      </c>
      <c r="F930" s="4">
        <f>F929*(计算结果!B$19-1)/(计算结果!B$19+1)+B930*2/(计算结果!B$19+1)</f>
        <v>1878.6834157149315</v>
      </c>
      <c r="G930" s="11">
        <f t="shared" si="70"/>
        <v>-126.64910928997097</v>
      </c>
      <c r="H930" s="11">
        <f>H929*(计算结果!B$20-1)/(计算结果!B$20+1)+G930*2/(计算结果!B$20+1)</f>
        <v>-119.55249189037532</v>
      </c>
      <c r="I930" s="11">
        <f t="shared" si="72"/>
        <v>-14.193234799191288</v>
      </c>
      <c r="J930" s="20" t="str">
        <f ca="1">IFERROR(IF(计算结果!B$22=1,IF(AND(G930&gt;0,H930&gt;0,G930&gt;H930,OFFSET(G930,-计算结果!B$21,0,1,1)&lt;OFFSET(H930,-计算结果!B$21,0,1,1)),"买",IF(AND(G930&lt;0,H930&lt;0,OFFSET(G930,-计算结果!B$21,0,1,1)&gt;OFFSET(H930,-计算结果!B$21,0,1,1)),"卖",J929)),IF(计算结果!B$22=2,IF(AND(H930&gt;OFFSET(H930,-计算结果!B$21,0,1,1),B930&lt;OFFSET(B930,-计算结果!B$21,0,1,1)),"买",IF(AND(H930&lt;OFFSET(H930,-计算结果!B$21,0,1,1),B930&gt;OFFSET(B930,-计算结果!B$21,0,1,1)),"卖",J929)),IF(计算结果!B$22=3,IF(AND(I930&gt;0,OFFSET(I930,-计算结果!B$21,0,1,1)&lt;0),"买",IF(AND(I930&lt;0,OFFSET(I930,-计算结果!B$21,0,1,1)&gt;0),"卖",J929)),""))),"买")</f>
        <v>卖</v>
      </c>
      <c r="K930" s="4" t="str">
        <f t="shared" ca="1" si="74"/>
        <v/>
      </c>
      <c r="L930" s="3">
        <f ca="1">IF(J929="买",B930/B929-1,0)-IF(K930=1,计算结果!B$17,0)</f>
        <v>0</v>
      </c>
      <c r="M930" s="2">
        <f t="shared" ca="1" si="73"/>
        <v>1.6720500246716794</v>
      </c>
      <c r="N930" s="3">
        <f ca="1">1-M930/MAX(M$2:M930)</f>
        <v>0.57051011849397892</v>
      </c>
      <c r="P930" s="2"/>
    </row>
    <row r="931" spans="1:16" x14ac:dyDescent="0.15">
      <c r="A931" s="1">
        <v>39756</v>
      </c>
      <c r="B931" s="2">
        <v>1627.76</v>
      </c>
      <c r="C931" s="3">
        <f t="shared" si="71"/>
        <v>-1.5590793086348032E-2</v>
      </c>
      <c r="D931" s="3">
        <f>1-B931/MAX(B$2:B931)</f>
        <v>0.72303818144694754</v>
      </c>
      <c r="E931" s="4">
        <f>E930*(计算结果!B$18-1)/(计算结果!B$18+1)+B931*2/(计算结果!B$18+1)</f>
        <v>1732.9151823595821</v>
      </c>
      <c r="F931" s="4">
        <f>F930*(计算结果!B$19-1)/(计算结果!B$19+1)+B931*2/(计算结果!B$19+1)</f>
        <v>1860.0964960323438</v>
      </c>
      <c r="G931" s="11">
        <f t="shared" si="70"/>
        <v>-127.18131367276169</v>
      </c>
      <c r="H931" s="11">
        <f>H930*(计算结果!B$20-1)/(计算结果!B$20+1)+G931*2/(计算结果!B$20+1)</f>
        <v>-121.07825624685259</v>
      </c>
      <c r="I931" s="11">
        <f t="shared" si="72"/>
        <v>-12.206114851818199</v>
      </c>
      <c r="J931" s="20" t="str">
        <f ca="1">IFERROR(IF(计算结果!B$22=1,IF(AND(G931&gt;0,H931&gt;0,G931&gt;H931,OFFSET(G931,-计算结果!B$21,0,1,1)&lt;OFFSET(H931,-计算结果!B$21,0,1,1)),"买",IF(AND(G931&lt;0,H931&lt;0,OFFSET(G931,-计算结果!B$21,0,1,1)&gt;OFFSET(H931,-计算结果!B$21,0,1,1)),"卖",J930)),IF(计算结果!B$22=2,IF(AND(H931&gt;OFFSET(H931,-计算结果!B$21,0,1,1),B931&lt;OFFSET(B931,-计算结果!B$21,0,1,1)),"买",IF(AND(H931&lt;OFFSET(H931,-计算结果!B$21,0,1,1),B931&gt;OFFSET(B931,-计算结果!B$21,0,1,1)),"卖",J930)),IF(计算结果!B$22=3,IF(AND(I931&gt;0,OFFSET(I931,-计算结果!B$21,0,1,1)&lt;0),"买",IF(AND(I931&lt;0,OFFSET(I931,-计算结果!B$21,0,1,1)&gt;0),"卖",J930)),""))),"买")</f>
        <v>卖</v>
      </c>
      <c r="K931" s="4" t="str">
        <f t="shared" ca="1" si="74"/>
        <v/>
      </c>
      <c r="L931" s="3">
        <f ca="1">IF(J930="买",B931/B930-1,0)-IF(K931=1,计算结果!B$17,0)</f>
        <v>0</v>
      </c>
      <c r="M931" s="2">
        <f t="shared" ca="1" si="73"/>
        <v>1.6720500246716794</v>
      </c>
      <c r="N931" s="3">
        <f ca="1">1-M931/MAX(M$2:M931)</f>
        <v>0.57051011849397892</v>
      </c>
      <c r="P931" s="2"/>
    </row>
    <row r="932" spans="1:16" x14ac:dyDescent="0.15">
      <c r="A932" s="1">
        <v>39757</v>
      </c>
      <c r="B932" s="2">
        <v>1691.42</v>
      </c>
      <c r="C932" s="3">
        <f t="shared" si="71"/>
        <v>3.9108959551776623E-2</v>
      </c>
      <c r="D932" s="3">
        <f>1-B932/MAX(B$2:B932)</f>
        <v>0.7122064928877696</v>
      </c>
      <c r="E932" s="4">
        <f>E931*(计算结果!B$18-1)/(计算结果!B$18+1)+B932*2/(计算结果!B$18+1)</f>
        <v>1726.5313081504155</v>
      </c>
      <c r="F932" s="4">
        <f>F931*(计算结果!B$19-1)/(计算结果!B$19+1)+B932*2/(计算结果!B$19+1)</f>
        <v>1847.6019407706885</v>
      </c>
      <c r="G932" s="11">
        <f t="shared" si="70"/>
        <v>-121.07063262027305</v>
      </c>
      <c r="H932" s="11">
        <f>H931*(计算结果!B$20-1)/(计算结果!B$20+1)+G932*2/(计算结果!B$20+1)</f>
        <v>-121.07673152153667</v>
      </c>
      <c r="I932" s="11">
        <f t="shared" si="72"/>
        <v>1.2197802527253998E-2</v>
      </c>
      <c r="J932" s="20" t="str">
        <f ca="1">IFERROR(IF(计算结果!B$22=1,IF(AND(G932&gt;0,H932&gt;0,G932&gt;H932,OFFSET(G932,-计算结果!B$21,0,1,1)&lt;OFFSET(H932,-计算结果!B$21,0,1,1)),"买",IF(AND(G932&lt;0,H932&lt;0,OFFSET(G932,-计算结果!B$21,0,1,1)&gt;OFFSET(H932,-计算结果!B$21,0,1,1)),"卖",J931)),IF(计算结果!B$22=2,IF(AND(H932&gt;OFFSET(H932,-计算结果!B$21,0,1,1),B932&lt;OFFSET(B932,-计算结果!B$21,0,1,1)),"买",IF(AND(H932&lt;OFFSET(H932,-计算结果!B$21,0,1,1),B932&gt;OFFSET(B932,-计算结果!B$21,0,1,1)),"卖",J931)),IF(计算结果!B$22=3,IF(AND(I932&gt;0,OFFSET(I932,-计算结果!B$21,0,1,1)&lt;0),"买",IF(AND(I932&lt;0,OFFSET(I932,-计算结果!B$21,0,1,1)&gt;0),"卖",J931)),""))),"买")</f>
        <v>买</v>
      </c>
      <c r="K932" s="4">
        <f t="shared" ca="1" si="74"/>
        <v>1</v>
      </c>
      <c r="L932" s="3">
        <f ca="1">IF(J931="买",B932/B931-1,0)-IF(K932=1,计算结果!B$17,0)</f>
        <v>0</v>
      </c>
      <c r="M932" s="2">
        <f t="shared" ca="1" si="73"/>
        <v>1.6720500246716794</v>
      </c>
      <c r="N932" s="3">
        <f ca="1">1-M932/MAX(M$2:M932)</f>
        <v>0.57051011849397892</v>
      </c>
      <c r="P932" s="2"/>
    </row>
    <row r="933" spans="1:16" x14ac:dyDescent="0.15">
      <c r="A933" s="1">
        <v>39758</v>
      </c>
      <c r="B933" s="2">
        <v>1649.78</v>
      </c>
      <c r="C933" s="3">
        <f t="shared" si="71"/>
        <v>-2.461836799848649E-2</v>
      </c>
      <c r="D933" s="3">
        <f>1-B933/MAX(B$2:B933)</f>
        <v>0.71929149935343362</v>
      </c>
      <c r="E933" s="4">
        <f>E932*(计算结果!B$18-1)/(计算结果!B$18+1)+B933*2/(计算结果!B$18+1)</f>
        <v>1714.7234145888133</v>
      </c>
      <c r="F933" s="4">
        <f>F932*(计算结果!B$19-1)/(计算结果!B$19+1)+B933*2/(计算结果!B$19+1)</f>
        <v>1832.9484636765633</v>
      </c>
      <c r="G933" s="11">
        <f t="shared" si="70"/>
        <v>-118.22504908774999</v>
      </c>
      <c r="H933" s="11">
        <f>H932*(计算结果!B$20-1)/(计算结果!B$20+1)+G933*2/(计算结果!B$20+1)</f>
        <v>-120.50639503477933</v>
      </c>
      <c r="I933" s="11">
        <f t="shared" si="72"/>
        <v>4.5626918940586734</v>
      </c>
      <c r="J933" s="20" t="str">
        <f ca="1">IFERROR(IF(计算结果!B$22=1,IF(AND(G933&gt;0,H933&gt;0,G933&gt;H933,OFFSET(G933,-计算结果!B$21,0,1,1)&lt;OFFSET(H933,-计算结果!B$21,0,1,1)),"买",IF(AND(G933&lt;0,H933&lt;0,OFFSET(G933,-计算结果!B$21,0,1,1)&gt;OFFSET(H933,-计算结果!B$21,0,1,1)),"卖",J932)),IF(计算结果!B$22=2,IF(AND(H933&gt;OFFSET(H933,-计算结果!B$21,0,1,1),B933&lt;OFFSET(B933,-计算结果!B$21,0,1,1)),"买",IF(AND(H933&lt;OFFSET(H933,-计算结果!B$21,0,1,1),B933&gt;OFFSET(B933,-计算结果!B$21,0,1,1)),"卖",J932)),IF(计算结果!B$22=3,IF(AND(I933&gt;0,OFFSET(I933,-计算结果!B$21,0,1,1)&lt;0),"买",IF(AND(I933&lt;0,OFFSET(I933,-计算结果!B$21,0,1,1)&gt;0),"卖",J932)),""))),"买")</f>
        <v>买</v>
      </c>
      <c r="K933" s="4" t="str">
        <f t="shared" ca="1" si="74"/>
        <v/>
      </c>
      <c r="L933" s="3">
        <f ca="1">IF(J932="买",B933/B932-1,0)-IF(K933=1,计算结果!B$17,0)</f>
        <v>-2.461836799848649E-2</v>
      </c>
      <c r="M933" s="2">
        <f t="shared" ca="1" si="73"/>
        <v>1.6308868818524336</v>
      </c>
      <c r="N933" s="3">
        <f ca="1">1-M933/MAX(M$2:M933)</f>
        <v>0.5810834584485205</v>
      </c>
      <c r="P933" s="2"/>
    </row>
    <row r="934" spans="1:16" x14ac:dyDescent="0.15">
      <c r="A934" s="1">
        <v>39759</v>
      </c>
      <c r="B934" s="2">
        <v>1677.83</v>
      </c>
      <c r="C934" s="3">
        <f t="shared" si="71"/>
        <v>1.7002266968929147E-2</v>
      </c>
      <c r="D934" s="3">
        <f>1-B934/MAX(B$2:B934)</f>
        <v>0.71451881848499288</v>
      </c>
      <c r="E934" s="4">
        <f>E933*(计算结果!B$18-1)/(计算结果!B$18+1)+B934*2/(计算结果!B$18+1)</f>
        <v>1709.0475046520728</v>
      </c>
      <c r="F934" s="4">
        <f>F933*(计算结果!B$19-1)/(计算结果!B$19+1)+B934*2/(计算结果!B$19+1)</f>
        <v>1821.458207107929</v>
      </c>
      <c r="G934" s="11">
        <f t="shared" si="70"/>
        <v>-112.41070245585615</v>
      </c>
      <c r="H934" s="11">
        <f>H933*(计算结果!B$20-1)/(计算结果!B$20+1)+G934*2/(计算结果!B$20+1)</f>
        <v>-118.88725651899469</v>
      </c>
      <c r="I934" s="11">
        <f t="shared" si="72"/>
        <v>12.953108126277073</v>
      </c>
      <c r="J934" s="20" t="str">
        <f ca="1">IFERROR(IF(计算结果!B$22=1,IF(AND(G934&gt;0,H934&gt;0,G934&gt;H934,OFFSET(G934,-计算结果!B$21,0,1,1)&lt;OFFSET(H934,-计算结果!B$21,0,1,1)),"买",IF(AND(G934&lt;0,H934&lt;0,OFFSET(G934,-计算结果!B$21,0,1,1)&gt;OFFSET(H934,-计算结果!B$21,0,1,1)),"卖",J933)),IF(计算结果!B$22=2,IF(AND(H934&gt;OFFSET(H934,-计算结果!B$21,0,1,1),B934&lt;OFFSET(B934,-计算结果!B$21,0,1,1)),"买",IF(AND(H934&lt;OFFSET(H934,-计算结果!B$21,0,1,1),B934&gt;OFFSET(B934,-计算结果!B$21,0,1,1)),"卖",J933)),IF(计算结果!B$22=3,IF(AND(I934&gt;0,OFFSET(I934,-计算结果!B$21,0,1,1)&lt;0),"买",IF(AND(I934&lt;0,OFFSET(I934,-计算结果!B$21,0,1,1)&gt;0),"卖",J933)),""))),"买")</f>
        <v>买</v>
      </c>
      <c r="K934" s="4" t="str">
        <f t="shared" ca="1" si="74"/>
        <v/>
      </c>
      <c r="L934" s="3">
        <f ca="1">IF(J933="买",B934/B933-1,0)-IF(K934=1,计算结果!B$17,0)</f>
        <v>1.7002266968929147E-2</v>
      </c>
      <c r="M934" s="2">
        <f t="shared" ca="1" si="73"/>
        <v>1.658615656013813</v>
      </c>
      <c r="N934" s="3">
        <f ca="1">1-M934/MAX(M$2:M934)</f>
        <v>0.57396092757136175</v>
      </c>
      <c r="P934" s="2"/>
    </row>
    <row r="935" spans="1:16" x14ac:dyDescent="0.15">
      <c r="A935" s="1">
        <v>39762</v>
      </c>
      <c r="B935" s="2">
        <v>1801.67</v>
      </c>
      <c r="C935" s="3">
        <f t="shared" si="71"/>
        <v>7.380962314418027E-2</v>
      </c>
      <c r="D935" s="3">
        <f>1-B935/MAX(B$2:B935)</f>
        <v>0.69344756006261488</v>
      </c>
      <c r="E935" s="4">
        <f>E934*(计算结果!B$18-1)/(计算结果!B$18+1)+B935*2/(计算结果!B$18+1)</f>
        <v>1723.2971193209848</v>
      </c>
      <c r="F935" s="4">
        <f>F934*(计算结果!B$19-1)/(计算结果!B$19+1)+B935*2/(计算结果!B$19+1)</f>
        <v>1819.9924139888233</v>
      </c>
      <c r="G935" s="11">
        <f t="shared" si="70"/>
        <v>-96.695294667838425</v>
      </c>
      <c r="H935" s="11">
        <f>H934*(计算结果!B$20-1)/(计算结果!B$20+1)+G935*2/(计算结果!B$20+1)</f>
        <v>-114.44886414876343</v>
      </c>
      <c r="I935" s="11">
        <f t="shared" si="72"/>
        <v>35.507138961850018</v>
      </c>
      <c r="J935" s="20" t="str">
        <f ca="1">IFERROR(IF(计算结果!B$22=1,IF(AND(G935&gt;0,H935&gt;0,G935&gt;H935,OFFSET(G935,-计算结果!B$21,0,1,1)&lt;OFFSET(H935,-计算结果!B$21,0,1,1)),"买",IF(AND(G935&lt;0,H935&lt;0,OFFSET(G935,-计算结果!B$21,0,1,1)&gt;OFFSET(H935,-计算结果!B$21,0,1,1)),"卖",J934)),IF(计算结果!B$22=2,IF(AND(H935&gt;OFFSET(H935,-计算结果!B$21,0,1,1),B935&lt;OFFSET(B935,-计算结果!B$21,0,1,1)),"买",IF(AND(H935&lt;OFFSET(H935,-计算结果!B$21,0,1,1),B935&gt;OFFSET(B935,-计算结果!B$21,0,1,1)),"卖",J934)),IF(计算结果!B$22=3,IF(AND(I935&gt;0,OFFSET(I935,-计算结果!B$21,0,1,1)&lt;0),"买",IF(AND(I935&lt;0,OFFSET(I935,-计算结果!B$21,0,1,1)&gt;0),"卖",J934)),""))),"买")</f>
        <v>买</v>
      </c>
      <c r="K935" s="4" t="str">
        <f t="shared" ca="1" si="74"/>
        <v/>
      </c>
      <c r="L935" s="3">
        <f ca="1">IF(J934="买",B935/B934-1,0)-IF(K935=1,计算结果!B$17,0)</f>
        <v>7.380962314418027E-2</v>
      </c>
      <c r="M935" s="2">
        <f t="shared" ca="1" si="73"/>
        <v>1.7810374525252299</v>
      </c>
      <c r="N935" s="3">
        <f ca="1">1-M935/MAX(M$2:M935)</f>
        <v>0.5425151441907079</v>
      </c>
      <c r="P935" s="2"/>
    </row>
    <row r="936" spans="1:16" x14ac:dyDescent="0.15">
      <c r="A936" s="1">
        <v>39763</v>
      </c>
      <c r="B936" s="2">
        <v>1781.36</v>
      </c>
      <c r="C936" s="3">
        <f t="shared" si="71"/>
        <v>-1.1272874610777861E-2</v>
      </c>
      <c r="D936" s="3">
        <f>1-B936/MAX(B$2:B936)</f>
        <v>0.696903287279657</v>
      </c>
      <c r="E936" s="4">
        <f>E935*(计算结果!B$18-1)/(计算结果!B$18+1)+B936*2/(计算结果!B$18+1)</f>
        <v>1732.2298701946793</v>
      </c>
      <c r="F936" s="4">
        <f>F935*(计算结果!B$19-1)/(计算结果!B$19+1)+B936*2/(计算结果!B$19+1)</f>
        <v>1817.1307536933548</v>
      </c>
      <c r="G936" s="11">
        <f t="shared" si="70"/>
        <v>-84.900883498675512</v>
      </c>
      <c r="H936" s="11">
        <f>H935*(计算结果!B$20-1)/(计算结果!B$20+1)+G936*2/(计算结果!B$20+1)</f>
        <v>-108.53926801874584</v>
      </c>
      <c r="I936" s="11">
        <f t="shared" si="72"/>
        <v>47.276769040140664</v>
      </c>
      <c r="J936" s="20" t="str">
        <f ca="1">IFERROR(IF(计算结果!B$22=1,IF(AND(G936&gt;0,H936&gt;0,G936&gt;H936,OFFSET(G936,-计算结果!B$21,0,1,1)&lt;OFFSET(H936,-计算结果!B$21,0,1,1)),"买",IF(AND(G936&lt;0,H936&lt;0,OFFSET(G936,-计算结果!B$21,0,1,1)&gt;OFFSET(H936,-计算结果!B$21,0,1,1)),"卖",J935)),IF(计算结果!B$22=2,IF(AND(H936&gt;OFFSET(H936,-计算结果!B$21,0,1,1),B936&lt;OFFSET(B936,-计算结果!B$21,0,1,1)),"买",IF(AND(H936&lt;OFFSET(H936,-计算结果!B$21,0,1,1),B936&gt;OFFSET(B936,-计算结果!B$21,0,1,1)),"卖",J935)),IF(计算结果!B$22=3,IF(AND(I936&gt;0,OFFSET(I936,-计算结果!B$21,0,1,1)&lt;0),"买",IF(AND(I936&lt;0,OFFSET(I936,-计算结果!B$21,0,1,1)&gt;0),"卖",J935)),""))),"买")</f>
        <v>买</v>
      </c>
      <c r="K936" s="4" t="str">
        <f t="shared" ca="1" si="74"/>
        <v/>
      </c>
      <c r="L936" s="3">
        <f ca="1">IF(J935="买",B936/B935-1,0)-IF(K936=1,计算结果!B$17,0)</f>
        <v>-1.1272874610777861E-2</v>
      </c>
      <c r="M936" s="2">
        <f t="shared" ca="1" si="73"/>
        <v>1.7609600406458137</v>
      </c>
      <c r="N936" s="3">
        <f ca="1">1-M936/MAX(M$2:M936)</f>
        <v>0.54767231360657576</v>
      </c>
      <c r="P936" s="2"/>
    </row>
    <row r="937" spans="1:16" x14ac:dyDescent="0.15">
      <c r="A937" s="1">
        <v>39764</v>
      </c>
      <c r="B937" s="2">
        <v>1801.82</v>
      </c>
      <c r="C937" s="3">
        <f t="shared" si="71"/>
        <v>1.1485606502896761E-2</v>
      </c>
      <c r="D937" s="3">
        <f>1-B937/MAX(B$2:B937)</f>
        <v>0.69342203770502953</v>
      </c>
      <c r="E937" s="4">
        <f>E936*(计算结果!B$18-1)/(计算结果!B$18+1)+B937*2/(计算结果!B$18+1)</f>
        <v>1742.9360440108826</v>
      </c>
      <c r="F937" s="4">
        <f>F936*(计算结果!B$19-1)/(计算结果!B$19+1)+B937*2/(计算结果!B$19+1)</f>
        <v>1815.9966237901433</v>
      </c>
      <c r="G937" s="11">
        <f t="shared" si="70"/>
        <v>-73.060579779260706</v>
      </c>
      <c r="H937" s="11">
        <f>H936*(计算结果!B$20-1)/(计算结果!B$20+1)+G937*2/(计算结果!B$20+1)</f>
        <v>-101.44353037084882</v>
      </c>
      <c r="I937" s="11">
        <f t="shared" si="72"/>
        <v>56.765901183176226</v>
      </c>
      <c r="J937" s="20" t="str">
        <f ca="1">IFERROR(IF(计算结果!B$22=1,IF(AND(G937&gt;0,H937&gt;0,G937&gt;H937,OFFSET(G937,-计算结果!B$21,0,1,1)&lt;OFFSET(H937,-计算结果!B$21,0,1,1)),"买",IF(AND(G937&lt;0,H937&lt;0,OFFSET(G937,-计算结果!B$21,0,1,1)&gt;OFFSET(H937,-计算结果!B$21,0,1,1)),"卖",J936)),IF(计算结果!B$22=2,IF(AND(H937&gt;OFFSET(H937,-计算结果!B$21,0,1,1),B937&lt;OFFSET(B937,-计算结果!B$21,0,1,1)),"买",IF(AND(H937&lt;OFFSET(H937,-计算结果!B$21,0,1,1),B937&gt;OFFSET(B937,-计算结果!B$21,0,1,1)),"卖",J936)),IF(计算结果!B$22=3,IF(AND(I937&gt;0,OFFSET(I937,-计算结果!B$21,0,1,1)&lt;0),"买",IF(AND(I937&lt;0,OFFSET(I937,-计算结果!B$21,0,1,1)&gt;0),"卖",J936)),""))),"买")</f>
        <v>买</v>
      </c>
      <c r="K937" s="4" t="str">
        <f t="shared" ca="1" si="74"/>
        <v/>
      </c>
      <c r="L937" s="3">
        <f ca="1">IF(J936="买",B937/B936-1,0)-IF(K937=1,计算结果!B$17,0)</f>
        <v>1.1485606502896761E-2</v>
      </c>
      <c r="M937" s="2">
        <f t="shared" ca="1" si="73"/>
        <v>1.7811857347399966</v>
      </c>
      <c r="N937" s="3">
        <f ca="1">1-M937/MAX(M$2:M937)</f>
        <v>0.54247705579029515</v>
      </c>
      <c r="P937" s="2"/>
    </row>
    <row r="938" spans="1:16" x14ac:dyDescent="0.15">
      <c r="A938" s="1">
        <v>39765</v>
      </c>
      <c r="B938" s="2">
        <v>1874.08</v>
      </c>
      <c r="C938" s="3">
        <f t="shared" si="71"/>
        <v>4.0103894950660912E-2</v>
      </c>
      <c r="D938" s="3">
        <f>1-B938/MAX(B$2:B938)</f>
        <v>0.6811270673109644</v>
      </c>
      <c r="E938" s="4">
        <f>E937*(计算结果!B$18-1)/(计算结果!B$18+1)+B938*2/(计算结果!B$18+1)</f>
        <v>1763.1120372399776</v>
      </c>
      <c r="F938" s="4">
        <f>F937*(计算结果!B$19-1)/(计算结果!B$19+1)+B938*2/(计算结果!B$19+1)</f>
        <v>1820.2990961019846</v>
      </c>
      <c r="G938" s="11">
        <f t="shared" si="70"/>
        <v>-57.187058862007007</v>
      </c>
      <c r="H938" s="11">
        <f>H937*(计算结果!B$20-1)/(计算结果!B$20+1)+G938*2/(计算结果!B$20+1)</f>
        <v>-92.592236069080457</v>
      </c>
      <c r="I938" s="11">
        <f t="shared" si="72"/>
        <v>70.8103544141469</v>
      </c>
      <c r="J938" s="20" t="str">
        <f ca="1">IFERROR(IF(计算结果!B$22=1,IF(AND(G938&gt;0,H938&gt;0,G938&gt;H938,OFFSET(G938,-计算结果!B$21,0,1,1)&lt;OFFSET(H938,-计算结果!B$21,0,1,1)),"买",IF(AND(G938&lt;0,H938&lt;0,OFFSET(G938,-计算结果!B$21,0,1,1)&gt;OFFSET(H938,-计算结果!B$21,0,1,1)),"卖",J937)),IF(计算结果!B$22=2,IF(AND(H938&gt;OFFSET(H938,-计算结果!B$21,0,1,1),B938&lt;OFFSET(B938,-计算结果!B$21,0,1,1)),"买",IF(AND(H938&lt;OFFSET(H938,-计算结果!B$21,0,1,1),B938&gt;OFFSET(B938,-计算结果!B$21,0,1,1)),"卖",J937)),IF(计算结果!B$22=3,IF(AND(I938&gt;0,OFFSET(I938,-计算结果!B$21,0,1,1)&lt;0),"买",IF(AND(I938&lt;0,OFFSET(I938,-计算结果!B$21,0,1,1)&gt;0),"卖",J937)),""))),"买")</f>
        <v>买</v>
      </c>
      <c r="K938" s="4" t="str">
        <f t="shared" ca="1" si="74"/>
        <v/>
      </c>
      <c r="L938" s="3">
        <f ca="1">IF(J937="买",B938/B937-1,0)-IF(K938=1,计算结果!B$17,0)</f>
        <v>4.0103894950660912E-2</v>
      </c>
      <c r="M938" s="2">
        <f t="shared" ca="1" si="73"/>
        <v>1.8526182203336252</v>
      </c>
      <c r="N938" s="3">
        <f ca="1">1-M938/MAX(M$2:M938)</f>
        <v>0.52412860369819214</v>
      </c>
      <c r="P938" s="2"/>
    </row>
    <row r="939" spans="1:16" x14ac:dyDescent="0.15">
      <c r="A939" s="1">
        <v>39766</v>
      </c>
      <c r="B939" s="2">
        <v>1943.65</v>
      </c>
      <c r="C939" s="3">
        <f t="shared" si="71"/>
        <v>3.7122214633313444E-2</v>
      </c>
      <c r="D939" s="3">
        <f>1-B939/MAX(B$2:B939)</f>
        <v>0.66928979786292797</v>
      </c>
      <c r="E939" s="4">
        <f>E938*(计算结果!B$18-1)/(计算结果!B$18+1)+B939*2/(计算结果!B$18+1)</f>
        <v>1790.8871084338271</v>
      </c>
      <c r="F939" s="4">
        <f>F938*(计算结果!B$19-1)/(计算结果!B$19+1)+B939*2/(计算结果!B$19+1)</f>
        <v>1829.4362000944302</v>
      </c>
      <c r="G939" s="11">
        <f t="shared" si="70"/>
        <v>-38.549091660603153</v>
      </c>
      <c r="H939" s="11">
        <f>H938*(计算结果!B$20-1)/(计算结果!B$20+1)+G939*2/(计算结果!B$20+1)</f>
        <v>-81.783607187385002</v>
      </c>
      <c r="I939" s="11">
        <f t="shared" si="72"/>
        <v>86.469031053563697</v>
      </c>
      <c r="J939" s="20" t="str">
        <f ca="1">IFERROR(IF(计算结果!B$22=1,IF(AND(G939&gt;0,H939&gt;0,G939&gt;H939,OFFSET(G939,-计算结果!B$21,0,1,1)&lt;OFFSET(H939,-计算结果!B$21,0,1,1)),"买",IF(AND(G939&lt;0,H939&lt;0,OFFSET(G939,-计算结果!B$21,0,1,1)&gt;OFFSET(H939,-计算结果!B$21,0,1,1)),"卖",J938)),IF(计算结果!B$22=2,IF(AND(H939&gt;OFFSET(H939,-计算结果!B$21,0,1,1),B939&lt;OFFSET(B939,-计算结果!B$21,0,1,1)),"买",IF(AND(H939&lt;OFFSET(H939,-计算结果!B$21,0,1,1),B939&gt;OFFSET(B939,-计算结果!B$21,0,1,1)),"卖",J938)),IF(计算结果!B$22=3,IF(AND(I939&gt;0,OFFSET(I939,-计算结果!B$21,0,1,1)&lt;0),"买",IF(AND(I939&lt;0,OFFSET(I939,-计算结果!B$21,0,1,1)&gt;0),"卖",J938)),""))),"买")</f>
        <v>买</v>
      </c>
      <c r="K939" s="4" t="str">
        <f t="shared" ca="1" si="74"/>
        <v/>
      </c>
      <c r="L939" s="3">
        <f ca="1">IF(J938="买",B939/B938-1,0)-IF(K939=1,计算结果!B$17,0)</f>
        <v>3.7122214633313444E-2</v>
      </c>
      <c r="M939" s="2">
        <f t="shared" ca="1" si="73"/>
        <v>1.9213915115424371</v>
      </c>
      <c r="N939" s="3">
        <f ca="1">1-M939/MAX(M$2:M939)</f>
        <v>0.50646320358682195</v>
      </c>
      <c r="P939" s="2"/>
    </row>
    <row r="940" spans="1:16" x14ac:dyDescent="0.15">
      <c r="A940" s="1">
        <v>39769</v>
      </c>
      <c r="B940" s="2">
        <v>1987.22</v>
      </c>
      <c r="C940" s="3">
        <f t="shared" si="71"/>
        <v>2.2416587348545125E-2</v>
      </c>
      <c r="D940" s="3">
        <f>1-B940/MAX(B$2:B940)</f>
        <v>0.66187640372966716</v>
      </c>
      <c r="E940" s="4">
        <f>E939*(计算结果!B$18-1)/(计算结果!B$18+1)+B940*2/(计算结果!B$18+1)</f>
        <v>1821.0921686747768</v>
      </c>
      <c r="F940" s="4">
        <f>F939*(计算结果!B$19-1)/(计算结果!B$19+1)+B940*2/(计算结果!B$19+1)</f>
        <v>1841.1238889763245</v>
      </c>
      <c r="G940" s="11">
        <f t="shared" si="70"/>
        <v>-20.031720301547693</v>
      </c>
      <c r="H940" s="11">
        <f>H939*(计算结果!B$20-1)/(计算结果!B$20+1)+G940*2/(计算结果!B$20+1)</f>
        <v>-69.43322981021754</v>
      </c>
      <c r="I940" s="11">
        <f t="shared" si="72"/>
        <v>98.803019017339693</v>
      </c>
      <c r="J940" s="20" t="str">
        <f ca="1">IFERROR(IF(计算结果!B$22=1,IF(AND(G940&gt;0,H940&gt;0,G940&gt;H940,OFFSET(G940,-计算结果!B$21,0,1,1)&lt;OFFSET(H940,-计算结果!B$21,0,1,1)),"买",IF(AND(G940&lt;0,H940&lt;0,OFFSET(G940,-计算结果!B$21,0,1,1)&gt;OFFSET(H940,-计算结果!B$21,0,1,1)),"卖",J939)),IF(计算结果!B$22=2,IF(AND(H940&gt;OFFSET(H940,-计算结果!B$21,0,1,1),B940&lt;OFFSET(B940,-计算结果!B$21,0,1,1)),"买",IF(AND(H940&lt;OFFSET(H940,-计算结果!B$21,0,1,1),B940&gt;OFFSET(B940,-计算结果!B$21,0,1,1)),"卖",J939)),IF(计算结果!B$22=3,IF(AND(I940&gt;0,OFFSET(I940,-计算结果!B$21,0,1,1)&lt;0),"买",IF(AND(I940&lt;0,OFFSET(I940,-计算结果!B$21,0,1,1)&gt;0),"卖",J939)),""))),"买")</f>
        <v>买</v>
      </c>
      <c r="K940" s="4" t="str">
        <f t="shared" ca="1" si="74"/>
        <v/>
      </c>
      <c r="L940" s="3">
        <f ca="1">IF(J939="买",B940/B939-1,0)-IF(K940=1,计算结果!B$17,0)</f>
        <v>2.2416587348545125E-2</v>
      </c>
      <c r="M940" s="2">
        <f t="shared" ca="1" si="73"/>
        <v>1.9644625521916814</v>
      </c>
      <c r="N940" s="3">
        <f ca="1">1-M940/MAX(M$2:M940)</f>
        <v>0.49539979288030467</v>
      </c>
      <c r="P940" s="2"/>
    </row>
    <row r="941" spans="1:16" x14ac:dyDescent="0.15">
      <c r="A941" s="1">
        <v>39770</v>
      </c>
      <c r="B941" s="2">
        <v>1839.82</v>
      </c>
      <c r="C941" s="3">
        <f t="shared" si="71"/>
        <v>-7.417397167902906E-2</v>
      </c>
      <c r="D941" s="3">
        <f>1-B941/MAX(B$2:B941)</f>
        <v>0.68695637378343433</v>
      </c>
      <c r="E941" s="4">
        <f>E940*(计算结果!B$18-1)/(计算结果!B$18+1)+B941*2/(计算结果!B$18+1)</f>
        <v>1823.9733734940419</v>
      </c>
      <c r="F941" s="4">
        <f>F940*(计算结果!B$19-1)/(计算结果!B$19+1)+B941*2/(计算结果!B$19+1)</f>
        <v>1841.0273046077079</v>
      </c>
      <c r="G941" s="11">
        <f t="shared" si="70"/>
        <v>-17.053931113666067</v>
      </c>
      <c r="H941" s="11">
        <f>H940*(计算结果!B$20-1)/(计算结果!B$20+1)+G941*2/(计算结果!B$20+1)</f>
        <v>-58.957370070907245</v>
      </c>
      <c r="I941" s="11">
        <f t="shared" si="72"/>
        <v>83.806877914482357</v>
      </c>
      <c r="J941" s="20" t="str">
        <f ca="1">IFERROR(IF(计算结果!B$22=1,IF(AND(G941&gt;0,H941&gt;0,G941&gt;H941,OFFSET(G941,-计算结果!B$21,0,1,1)&lt;OFFSET(H941,-计算结果!B$21,0,1,1)),"买",IF(AND(G941&lt;0,H941&lt;0,OFFSET(G941,-计算结果!B$21,0,1,1)&gt;OFFSET(H941,-计算结果!B$21,0,1,1)),"卖",J940)),IF(计算结果!B$22=2,IF(AND(H941&gt;OFFSET(H941,-计算结果!B$21,0,1,1),B941&lt;OFFSET(B941,-计算结果!B$21,0,1,1)),"买",IF(AND(H941&lt;OFFSET(H941,-计算结果!B$21,0,1,1),B941&gt;OFFSET(B941,-计算结果!B$21,0,1,1)),"卖",J940)),IF(计算结果!B$22=3,IF(AND(I941&gt;0,OFFSET(I941,-计算结果!B$21,0,1,1)&lt;0),"买",IF(AND(I941&lt;0,OFFSET(I941,-计算结果!B$21,0,1,1)&gt;0),"卖",J940)),""))),"买")</f>
        <v>买</v>
      </c>
      <c r="K941" s="4" t="str">
        <f t="shared" ca="1" si="74"/>
        <v/>
      </c>
      <c r="L941" s="3">
        <f ca="1">IF(J940="买",B941/B940-1,0)-IF(K941=1,计算结果!B$17,0)</f>
        <v>-7.417397167902906E-2</v>
      </c>
      <c r="M941" s="2">
        <f t="shared" ca="1" si="73"/>
        <v>1.8187505624809024</v>
      </c>
      <c r="N941" s="3">
        <f ca="1">1-M941/MAX(M$2:M941)</f>
        <v>0.53282799435243322</v>
      </c>
      <c r="P941" s="2"/>
    </row>
    <row r="942" spans="1:16" x14ac:dyDescent="0.15">
      <c r="A942" s="1">
        <v>39771</v>
      </c>
      <c r="B942" s="2">
        <v>1953.16</v>
      </c>
      <c r="C942" s="3">
        <f t="shared" si="71"/>
        <v>6.1603852550793148E-2</v>
      </c>
      <c r="D942" s="3">
        <f>1-B942/MAX(B$2:B942)</f>
        <v>0.6676716803920234</v>
      </c>
      <c r="E942" s="4">
        <f>E941*(计算结果!B$18-1)/(计算结果!B$18+1)+B942*2/(计算结果!B$18+1)</f>
        <v>1843.8482391103432</v>
      </c>
      <c r="F942" s="4">
        <f>F941*(计算结果!B$19-1)/(计算结果!B$19+1)+B942*2/(计算结果!B$19+1)</f>
        <v>1849.3334301923223</v>
      </c>
      <c r="G942" s="11">
        <f t="shared" si="70"/>
        <v>-5.4851910819791101</v>
      </c>
      <c r="H942" s="11">
        <f>H941*(计算结果!B$20-1)/(计算结果!B$20+1)+G942*2/(计算结果!B$20+1)</f>
        <v>-48.262934273121623</v>
      </c>
      <c r="I942" s="11">
        <f t="shared" si="72"/>
        <v>85.555486382285025</v>
      </c>
      <c r="J942" s="20" t="str">
        <f ca="1">IFERROR(IF(计算结果!B$22=1,IF(AND(G942&gt;0,H942&gt;0,G942&gt;H942,OFFSET(G942,-计算结果!B$21,0,1,1)&lt;OFFSET(H942,-计算结果!B$21,0,1,1)),"买",IF(AND(G942&lt;0,H942&lt;0,OFFSET(G942,-计算结果!B$21,0,1,1)&gt;OFFSET(H942,-计算结果!B$21,0,1,1)),"卖",J941)),IF(计算结果!B$22=2,IF(AND(H942&gt;OFFSET(H942,-计算结果!B$21,0,1,1),B942&lt;OFFSET(B942,-计算结果!B$21,0,1,1)),"买",IF(AND(H942&lt;OFFSET(H942,-计算结果!B$21,0,1,1),B942&gt;OFFSET(B942,-计算结果!B$21,0,1,1)),"卖",J941)),IF(计算结果!B$22=3,IF(AND(I942&gt;0,OFFSET(I942,-计算结果!B$21,0,1,1)&lt;0),"买",IF(AND(I942&lt;0,OFFSET(I942,-计算结果!B$21,0,1,1)&gt;0),"卖",J941)),""))),"买")</f>
        <v>买</v>
      </c>
      <c r="K942" s="4" t="str">
        <f t="shared" ca="1" si="74"/>
        <v/>
      </c>
      <c r="L942" s="3">
        <f ca="1">IF(J941="买",B942/B941-1,0)-IF(K942=1,计算结果!B$17,0)</f>
        <v>6.1603852550793148E-2</v>
      </c>
      <c r="M942" s="2">
        <f t="shared" ca="1" si="73"/>
        <v>1.930792603958648</v>
      </c>
      <c r="N942" s="3">
        <f ca="1">1-M942/MAX(M$2:M942)</f>
        <v>0.50404839900066212</v>
      </c>
      <c r="P942" s="2"/>
    </row>
    <row r="943" spans="1:16" x14ac:dyDescent="0.15">
      <c r="A943" s="1">
        <v>39772</v>
      </c>
      <c r="B943" s="2">
        <v>1932.43</v>
      </c>
      <c r="C943" s="3">
        <f t="shared" si="71"/>
        <v>-1.0613569804829082E-2</v>
      </c>
      <c r="D943" s="3">
        <f>1-B943/MAX(B$2:B943)</f>
        <v>0.67119887021030422</v>
      </c>
      <c r="E943" s="4">
        <f>E942*(计算结果!B$18-1)/(计算结果!B$18+1)+B943*2/(计算结果!B$18+1)</f>
        <v>1857.4762023241367</v>
      </c>
      <c r="F943" s="4">
        <f>F942*(计算结果!B$19-1)/(计算结果!B$19+1)+B943*2/(计算结果!B$19+1)</f>
        <v>1855.4887316595577</v>
      </c>
      <c r="G943" s="11">
        <f t="shared" si="70"/>
        <v>1.9874706645789502</v>
      </c>
      <c r="H943" s="11">
        <f>H942*(计算结果!B$20-1)/(计算结果!B$20+1)+G943*2/(计算结果!B$20+1)</f>
        <v>-38.21285328558151</v>
      </c>
      <c r="I943" s="11">
        <f t="shared" si="72"/>
        <v>80.400647900320919</v>
      </c>
      <c r="J943" s="20" t="str">
        <f ca="1">IFERROR(IF(计算结果!B$22=1,IF(AND(G943&gt;0,H943&gt;0,G943&gt;H943,OFFSET(G943,-计算结果!B$21,0,1,1)&lt;OFFSET(H943,-计算结果!B$21,0,1,1)),"买",IF(AND(G943&lt;0,H943&lt;0,OFFSET(G943,-计算结果!B$21,0,1,1)&gt;OFFSET(H943,-计算结果!B$21,0,1,1)),"卖",J942)),IF(计算结果!B$22=2,IF(AND(H943&gt;OFFSET(H943,-计算结果!B$21,0,1,1),B943&lt;OFFSET(B943,-计算结果!B$21,0,1,1)),"买",IF(AND(H943&lt;OFFSET(H943,-计算结果!B$21,0,1,1),B943&gt;OFFSET(B943,-计算结果!B$21,0,1,1)),"卖",J942)),IF(计算结果!B$22=3,IF(AND(I943&gt;0,OFFSET(I943,-计算结果!B$21,0,1,1)&lt;0),"买",IF(AND(I943&lt;0,OFFSET(I943,-计算结果!B$21,0,1,1)&gt;0),"卖",J942)),""))),"买")</f>
        <v>买</v>
      </c>
      <c r="K943" s="4" t="str">
        <f t="shared" ca="1" si="74"/>
        <v/>
      </c>
      <c r="L943" s="3">
        <f ca="1">IF(J942="买",B943/B942-1,0)-IF(K943=1,计算结果!B$17,0)</f>
        <v>-1.0613569804829082E-2</v>
      </c>
      <c r="M943" s="2">
        <f t="shared" ca="1" si="73"/>
        <v>1.9103000018778853</v>
      </c>
      <c r="N943" s="3">
        <f ca="1">1-M943/MAX(M$2:M943)</f>
        <v>0.50931221593768539</v>
      </c>
      <c r="P943" s="2"/>
    </row>
    <row r="944" spans="1:16" x14ac:dyDescent="0.15">
      <c r="A944" s="1">
        <v>39773</v>
      </c>
      <c r="B944" s="2">
        <v>1920.73</v>
      </c>
      <c r="C944" s="3">
        <f t="shared" si="71"/>
        <v>-6.0545530756612731E-3</v>
      </c>
      <c r="D944" s="3">
        <f>1-B944/MAX(B$2:B944)</f>
        <v>0.67318961410195333</v>
      </c>
      <c r="E944" s="4">
        <f>E943*(计算结果!B$18-1)/(计算结果!B$18+1)+B944*2/(计算结果!B$18+1)</f>
        <v>1867.2075558127308</v>
      </c>
      <c r="F944" s="4">
        <f>F943*(计算结果!B$19-1)/(计算结果!B$19+1)+B944*2/(计算结果!B$19+1)</f>
        <v>1860.3214182032941</v>
      </c>
      <c r="G944" s="11">
        <f t="shared" si="70"/>
        <v>6.8861376094366733</v>
      </c>
      <c r="H944" s="11">
        <f>H943*(计算结果!B$20-1)/(计算结果!B$20+1)+G944*2/(计算结果!B$20+1)</f>
        <v>-29.193055106577873</v>
      </c>
      <c r="I944" s="11">
        <f t="shared" si="72"/>
        <v>72.158385432029092</v>
      </c>
      <c r="J944" s="20" t="str">
        <f ca="1">IFERROR(IF(计算结果!B$22=1,IF(AND(G944&gt;0,H944&gt;0,G944&gt;H944,OFFSET(G944,-计算结果!B$21,0,1,1)&lt;OFFSET(H944,-计算结果!B$21,0,1,1)),"买",IF(AND(G944&lt;0,H944&lt;0,OFFSET(G944,-计算结果!B$21,0,1,1)&gt;OFFSET(H944,-计算结果!B$21,0,1,1)),"卖",J943)),IF(计算结果!B$22=2,IF(AND(H944&gt;OFFSET(H944,-计算结果!B$21,0,1,1),B944&lt;OFFSET(B944,-计算结果!B$21,0,1,1)),"买",IF(AND(H944&lt;OFFSET(H944,-计算结果!B$21,0,1,1),B944&gt;OFFSET(B944,-计算结果!B$21,0,1,1)),"卖",J943)),IF(计算结果!B$22=3,IF(AND(I944&gt;0,OFFSET(I944,-计算结果!B$21,0,1,1)&lt;0),"买",IF(AND(I944&lt;0,OFFSET(I944,-计算结果!B$21,0,1,1)&gt;0),"卖",J943)),""))),"买")</f>
        <v>买</v>
      </c>
      <c r="K944" s="4" t="str">
        <f t="shared" ca="1" si="74"/>
        <v/>
      </c>
      <c r="L944" s="3">
        <f ca="1">IF(J943="买",B944/B943-1,0)-IF(K944=1,计算结果!B$17,0)</f>
        <v>-6.0545530756612731E-3</v>
      </c>
      <c r="M944" s="2">
        <f t="shared" ca="1" si="73"/>
        <v>1.8987339891260797</v>
      </c>
      <c r="N944" s="3">
        <f ca="1">1-M944/MAX(M$2:M944)</f>
        <v>0.51228311116986935</v>
      </c>
      <c r="P944" s="2"/>
    </row>
    <row r="945" spans="1:16" x14ac:dyDescent="0.15">
      <c r="A945" s="1">
        <v>39776</v>
      </c>
      <c r="B945" s="2">
        <v>1837.64</v>
      </c>
      <c r="C945" s="3">
        <f t="shared" si="71"/>
        <v>-4.3259594008527968E-2</v>
      </c>
      <c r="D945" s="3">
        <f>1-B945/MAX(B$2:B945)</f>
        <v>0.68732729871367315</v>
      </c>
      <c r="E945" s="4">
        <f>E944*(计算结果!B$18-1)/(计算结果!B$18+1)+B945*2/(计算结果!B$18+1)</f>
        <v>1862.6587010723106</v>
      </c>
      <c r="F945" s="4">
        <f>F944*(计算结果!B$19-1)/(计算结果!B$19+1)+B945*2/(计算结果!B$19+1)</f>
        <v>1858.6413131511981</v>
      </c>
      <c r="G945" s="11">
        <f t="shared" si="70"/>
        <v>4.0173879211124586</v>
      </c>
      <c r="H945" s="11">
        <f>H944*(计算结果!B$20-1)/(计算结果!B$20+1)+G945*2/(计算结果!B$20+1)</f>
        <v>-22.550966501039806</v>
      </c>
      <c r="I945" s="11">
        <f t="shared" si="72"/>
        <v>53.136708844304529</v>
      </c>
      <c r="J945" s="20" t="str">
        <f ca="1">IFERROR(IF(计算结果!B$22=1,IF(AND(G945&gt;0,H945&gt;0,G945&gt;H945,OFFSET(G945,-计算结果!B$21,0,1,1)&lt;OFFSET(H945,-计算结果!B$21,0,1,1)),"买",IF(AND(G945&lt;0,H945&lt;0,OFFSET(G945,-计算结果!B$21,0,1,1)&gt;OFFSET(H945,-计算结果!B$21,0,1,1)),"卖",J944)),IF(计算结果!B$22=2,IF(AND(H945&gt;OFFSET(H945,-计算结果!B$21,0,1,1),B945&lt;OFFSET(B945,-计算结果!B$21,0,1,1)),"买",IF(AND(H945&lt;OFFSET(H945,-计算结果!B$21,0,1,1),B945&gt;OFFSET(B945,-计算结果!B$21,0,1,1)),"卖",J944)),IF(计算结果!B$22=3,IF(AND(I945&gt;0,OFFSET(I945,-计算结果!B$21,0,1,1)&lt;0),"买",IF(AND(I945&lt;0,OFFSET(I945,-计算结果!B$21,0,1,1)&gt;0),"卖",J944)),""))),"买")</f>
        <v>买</v>
      </c>
      <c r="K945" s="4" t="str">
        <f t="shared" ca="1" si="74"/>
        <v/>
      </c>
      <c r="L945" s="3">
        <f ca="1">IF(J944="买",B945/B944-1,0)-IF(K945=1,计算结果!B$17,0)</f>
        <v>-4.3259594008527968E-2</v>
      </c>
      <c r="M945" s="2">
        <f t="shared" ca="1" si="73"/>
        <v>1.8165955276262928</v>
      </c>
      <c r="N945" s="3">
        <f ca="1">1-M945/MAX(M$2:M945)</f>
        <v>0.53338154577176311</v>
      </c>
      <c r="P945" s="2"/>
    </row>
    <row r="946" spans="1:16" x14ac:dyDescent="0.15">
      <c r="A946" s="1">
        <v>39777</v>
      </c>
      <c r="B946" s="2">
        <v>1834.29</v>
      </c>
      <c r="C946" s="3">
        <f t="shared" si="71"/>
        <v>-1.8229903571973516E-3</v>
      </c>
      <c r="D946" s="3">
        <f>1-B946/MAX(B$2:B946)</f>
        <v>0.68789729803307698</v>
      </c>
      <c r="E946" s="4">
        <f>E945*(计算结果!B$18-1)/(计算结果!B$18+1)+B946*2/(计算结果!B$18+1)</f>
        <v>1858.2942855227245</v>
      </c>
      <c r="F946" s="4">
        <f>F945*(计算结果!B$19-1)/(计算结果!B$19+1)+B946*2/(计算结果!B$19+1)</f>
        <v>1856.837512177035</v>
      </c>
      <c r="G946" s="11">
        <f t="shared" si="70"/>
        <v>1.4567733456894985</v>
      </c>
      <c r="H946" s="11">
        <f>H945*(计算结果!B$20-1)/(计算结果!B$20+1)+G946*2/(计算结果!B$20+1)</f>
        <v>-17.749418531693944</v>
      </c>
      <c r="I946" s="11">
        <f t="shared" si="72"/>
        <v>38.412383754766886</v>
      </c>
      <c r="J946" s="20" t="str">
        <f ca="1">IFERROR(IF(计算结果!B$22=1,IF(AND(G946&gt;0,H946&gt;0,G946&gt;H946,OFFSET(G946,-计算结果!B$21,0,1,1)&lt;OFFSET(H946,-计算结果!B$21,0,1,1)),"买",IF(AND(G946&lt;0,H946&lt;0,OFFSET(G946,-计算结果!B$21,0,1,1)&gt;OFFSET(H946,-计算结果!B$21,0,1,1)),"卖",J945)),IF(计算结果!B$22=2,IF(AND(H946&gt;OFFSET(H946,-计算结果!B$21,0,1,1),B946&lt;OFFSET(B946,-计算结果!B$21,0,1,1)),"买",IF(AND(H946&lt;OFFSET(H946,-计算结果!B$21,0,1,1),B946&gt;OFFSET(B946,-计算结果!B$21,0,1,1)),"卖",J945)),IF(计算结果!B$22=3,IF(AND(I946&gt;0,OFFSET(I946,-计算结果!B$21,0,1,1)&lt;0),"买",IF(AND(I946&lt;0,OFFSET(I946,-计算结果!B$21,0,1,1)&gt;0),"卖",J945)),""))),"买")</f>
        <v>买</v>
      </c>
      <c r="K946" s="4" t="str">
        <f t="shared" ca="1" si="74"/>
        <v/>
      </c>
      <c r="L946" s="3">
        <f ca="1">IF(J945="买",B946/B945-1,0)-IF(K946=1,计算结果!B$17,0)</f>
        <v>-1.8229903571973516E-3</v>
      </c>
      <c r="M946" s="2">
        <f t="shared" ca="1" si="73"/>
        <v>1.8132838914965024</v>
      </c>
      <c r="N946" s="3">
        <f ca="1">1-M946/MAX(M$2:M946)</f>
        <v>0.5342321867143115</v>
      </c>
      <c r="P946" s="2"/>
    </row>
    <row r="947" spans="1:16" x14ac:dyDescent="0.15">
      <c r="A947" s="1">
        <v>39778</v>
      </c>
      <c r="B947" s="2">
        <v>1843.49</v>
      </c>
      <c r="C947" s="3">
        <f t="shared" si="71"/>
        <v>5.015564605378664E-3</v>
      </c>
      <c r="D947" s="3">
        <f>1-B947/MAX(B$2:B947)</f>
        <v>0.6863319267678486</v>
      </c>
      <c r="E947" s="4">
        <f>E946*(计算结果!B$18-1)/(计算结果!B$18+1)+B947*2/(计算结果!B$18+1)</f>
        <v>1856.0167031346132</v>
      </c>
      <c r="F947" s="4">
        <f>F946*(计算结果!B$19-1)/(计算结果!B$19+1)+B947*2/(计算结果!B$19+1)</f>
        <v>1855.8488075713287</v>
      </c>
      <c r="G947" s="11">
        <f t="shared" si="70"/>
        <v>0.16789556328444633</v>
      </c>
      <c r="H947" s="11">
        <f>H946*(计算结果!B$20-1)/(计算结果!B$20+1)+G947*2/(计算结果!B$20+1)</f>
        <v>-14.165955712698265</v>
      </c>
      <c r="I947" s="11">
        <f t="shared" si="72"/>
        <v>28.667702551965423</v>
      </c>
      <c r="J947" s="20" t="str">
        <f ca="1">IFERROR(IF(计算结果!B$22=1,IF(AND(G947&gt;0,H947&gt;0,G947&gt;H947,OFFSET(G947,-计算结果!B$21,0,1,1)&lt;OFFSET(H947,-计算结果!B$21,0,1,1)),"买",IF(AND(G947&lt;0,H947&lt;0,OFFSET(G947,-计算结果!B$21,0,1,1)&gt;OFFSET(H947,-计算结果!B$21,0,1,1)),"卖",J946)),IF(计算结果!B$22=2,IF(AND(H947&gt;OFFSET(H947,-计算结果!B$21,0,1,1),B947&lt;OFFSET(B947,-计算结果!B$21,0,1,1)),"买",IF(AND(H947&lt;OFFSET(H947,-计算结果!B$21,0,1,1),B947&gt;OFFSET(B947,-计算结果!B$21,0,1,1)),"卖",J946)),IF(计算结果!B$22=3,IF(AND(I947&gt;0,OFFSET(I947,-计算结果!B$21,0,1,1)&lt;0),"买",IF(AND(I947&lt;0,OFFSET(I947,-计算结果!B$21,0,1,1)&gt;0),"卖",J946)),""))),"买")</f>
        <v>买</v>
      </c>
      <c r="K947" s="4" t="str">
        <f t="shared" ca="1" si="74"/>
        <v/>
      </c>
      <c r="L947" s="3">
        <f ca="1">IF(J946="买",B947/B946-1,0)-IF(K947=1,计算结果!B$17,0)</f>
        <v>5.015564605378664E-3</v>
      </c>
      <c r="M947" s="2">
        <f t="shared" ca="1" si="73"/>
        <v>1.8223785340021956</v>
      </c>
      <c r="N947" s="3">
        <f ca="1">1-M947/MAX(M$2:M947)</f>
        <v>0.53189609815567107</v>
      </c>
      <c r="P947" s="2"/>
    </row>
    <row r="948" spans="1:16" x14ac:dyDescent="0.15">
      <c r="A948" s="1">
        <v>39779</v>
      </c>
      <c r="B948" s="2">
        <v>1870.47</v>
      </c>
      <c r="C948" s="3">
        <f t="shared" si="71"/>
        <v>1.4635284162105577E-2</v>
      </c>
      <c r="D948" s="3">
        <f>1-B948/MAX(B$2:B948)</f>
        <v>0.68174130538351596</v>
      </c>
      <c r="E948" s="4">
        <f>E947*(计算结果!B$18-1)/(计算结果!B$18+1)+B948*2/(计算结果!B$18+1)</f>
        <v>1858.2402872677496</v>
      </c>
      <c r="F948" s="4">
        <f>F947*(计算结果!B$19-1)/(计算结果!B$19+1)+B948*2/(计算结果!B$19+1)</f>
        <v>1856.9318588623412</v>
      </c>
      <c r="G948" s="11">
        <f t="shared" si="70"/>
        <v>1.3084284054084492</v>
      </c>
      <c r="H948" s="11">
        <f>H947*(计算结果!B$20-1)/(计算结果!B$20+1)+G948*2/(计算结果!B$20+1)</f>
        <v>-11.071078889076922</v>
      </c>
      <c r="I948" s="11">
        <f t="shared" si="72"/>
        <v>24.759014588970743</v>
      </c>
      <c r="J948" s="20" t="str">
        <f ca="1">IFERROR(IF(计算结果!B$22=1,IF(AND(G948&gt;0,H948&gt;0,G948&gt;H948,OFFSET(G948,-计算结果!B$21,0,1,1)&lt;OFFSET(H948,-计算结果!B$21,0,1,1)),"买",IF(AND(G948&lt;0,H948&lt;0,OFFSET(G948,-计算结果!B$21,0,1,1)&gt;OFFSET(H948,-计算结果!B$21,0,1,1)),"卖",J947)),IF(计算结果!B$22=2,IF(AND(H948&gt;OFFSET(H948,-计算结果!B$21,0,1,1),B948&lt;OFFSET(B948,-计算结果!B$21,0,1,1)),"买",IF(AND(H948&lt;OFFSET(H948,-计算结果!B$21,0,1,1),B948&gt;OFFSET(B948,-计算结果!B$21,0,1,1)),"卖",J947)),IF(计算结果!B$22=3,IF(AND(I948&gt;0,OFFSET(I948,-计算结果!B$21,0,1,1)&lt;0),"买",IF(AND(I948&lt;0,OFFSET(I948,-计算结果!B$21,0,1,1)&gt;0),"卖",J947)),""))),"买")</f>
        <v>买</v>
      </c>
      <c r="K948" s="4" t="str">
        <f t="shared" ca="1" si="74"/>
        <v/>
      </c>
      <c r="L948" s="3">
        <f ca="1">IF(J947="买",B948/B947-1,0)-IF(K948=1,计算结果!B$17,0)</f>
        <v>1.4635284162105577E-2</v>
      </c>
      <c r="M948" s="2">
        <f t="shared" ca="1" si="73"/>
        <v>1.8490495616982392</v>
      </c>
      <c r="N948" s="3">
        <f ca="1">1-M948/MAX(M$2:M948)</f>
        <v>0.52504526453478895</v>
      </c>
      <c r="P948" s="2"/>
    </row>
    <row r="949" spans="1:16" x14ac:dyDescent="0.15">
      <c r="A949" s="1">
        <v>39780</v>
      </c>
      <c r="B949" s="2">
        <v>1829.92</v>
      </c>
      <c r="C949" s="3">
        <f t="shared" si="71"/>
        <v>-2.1679043235122708E-2</v>
      </c>
      <c r="D949" s="3">
        <f>1-B949/MAX(B$2:B949)</f>
        <v>0.68864084938406034</v>
      </c>
      <c r="E949" s="4">
        <f>E948*(计算结果!B$18-1)/(计算结果!B$18+1)+B949*2/(计算结果!B$18+1)</f>
        <v>1853.883319995788</v>
      </c>
      <c r="F949" s="4">
        <f>F948*(计算结果!B$19-1)/(计算结果!B$19+1)+B949*2/(计算结果!B$19+1)</f>
        <v>1854.9309804280938</v>
      </c>
      <c r="G949" s="11">
        <f t="shared" si="70"/>
        <v>-1.0476604323057472</v>
      </c>
      <c r="H949" s="11">
        <f>H948*(计算结果!B$20-1)/(计算结果!B$20+1)+G949*2/(计算结果!B$20+1)</f>
        <v>-9.0663951977226862</v>
      </c>
      <c r="I949" s="11">
        <f t="shared" si="72"/>
        <v>16.037469530833878</v>
      </c>
      <c r="J949" s="20" t="str">
        <f ca="1">IFERROR(IF(计算结果!B$22=1,IF(AND(G949&gt;0,H949&gt;0,G949&gt;H949,OFFSET(G949,-计算结果!B$21,0,1,1)&lt;OFFSET(H949,-计算结果!B$21,0,1,1)),"买",IF(AND(G949&lt;0,H949&lt;0,OFFSET(G949,-计算结果!B$21,0,1,1)&gt;OFFSET(H949,-计算结果!B$21,0,1,1)),"卖",J948)),IF(计算结果!B$22=2,IF(AND(H949&gt;OFFSET(H949,-计算结果!B$21,0,1,1),B949&lt;OFFSET(B949,-计算结果!B$21,0,1,1)),"买",IF(AND(H949&lt;OFFSET(H949,-计算结果!B$21,0,1,1),B949&gt;OFFSET(B949,-计算结果!B$21,0,1,1)),"卖",J948)),IF(计算结果!B$22=3,IF(AND(I949&gt;0,OFFSET(I949,-计算结果!B$21,0,1,1)&lt;0),"买",IF(AND(I949&lt;0,OFFSET(I949,-计算结果!B$21,0,1,1)&gt;0),"卖",J948)),""))),"买")</f>
        <v>买</v>
      </c>
      <c r="K949" s="4" t="str">
        <f t="shared" ca="1" si="74"/>
        <v/>
      </c>
      <c r="L949" s="3">
        <f ca="1">IF(J948="买",B949/B948-1,0)-IF(K949=1,计算结果!B$17,0)</f>
        <v>-2.1679043235122708E-2</v>
      </c>
      <c r="M949" s="2">
        <f t="shared" ca="1" si="73"/>
        <v>1.8089639363062984</v>
      </c>
      <c r="N949" s="3">
        <f ca="1">1-M949/MAX(M$2:M949)</f>
        <v>0.53534182877966563</v>
      </c>
      <c r="P949" s="2"/>
    </row>
    <row r="950" spans="1:16" x14ac:dyDescent="0.15">
      <c r="A950" s="1">
        <v>39783</v>
      </c>
      <c r="B950" s="2">
        <v>1864.2</v>
      </c>
      <c r="C950" s="3">
        <f t="shared" si="71"/>
        <v>1.873305936871561E-2</v>
      </c>
      <c r="D950" s="3">
        <f>1-B950/MAX(B$2:B950)</f>
        <v>0.68280813993057921</v>
      </c>
      <c r="E950" s="4">
        <f>E949*(计算结果!B$18-1)/(计算结果!B$18+1)+B950*2/(计算结果!B$18+1)</f>
        <v>1855.4705015348975</v>
      </c>
      <c r="F950" s="4">
        <f>F949*(计算结果!B$19-1)/(计算结果!B$19+1)+B950*2/(计算结果!B$19+1)</f>
        <v>1855.6175744704572</v>
      </c>
      <c r="G950" s="11">
        <f t="shared" si="70"/>
        <v>-0.14707293555966316</v>
      </c>
      <c r="H950" s="11">
        <f>H949*(计算结果!B$20-1)/(计算结果!B$20+1)+G950*2/(计算结果!B$20+1)</f>
        <v>-7.2825307452900816</v>
      </c>
      <c r="I950" s="11">
        <f t="shared" si="72"/>
        <v>14.270915619460837</v>
      </c>
      <c r="J950" s="20" t="str">
        <f ca="1">IFERROR(IF(计算结果!B$22=1,IF(AND(G950&gt;0,H950&gt;0,G950&gt;H950,OFFSET(G950,-计算结果!B$21,0,1,1)&lt;OFFSET(H950,-计算结果!B$21,0,1,1)),"买",IF(AND(G950&lt;0,H950&lt;0,OFFSET(G950,-计算结果!B$21,0,1,1)&gt;OFFSET(H950,-计算结果!B$21,0,1,1)),"卖",J949)),IF(计算结果!B$22=2,IF(AND(H950&gt;OFFSET(H950,-计算结果!B$21,0,1,1),B950&lt;OFFSET(B950,-计算结果!B$21,0,1,1)),"买",IF(AND(H950&lt;OFFSET(H950,-计算结果!B$21,0,1,1),B950&gt;OFFSET(B950,-计算结果!B$21,0,1,1)),"卖",J949)),IF(计算结果!B$22=3,IF(AND(I950&gt;0,OFFSET(I950,-计算结果!B$21,0,1,1)&lt;0),"买",IF(AND(I950&lt;0,OFFSET(I950,-计算结果!B$21,0,1,1)&gt;0),"卖",J949)),""))),"买")</f>
        <v>买</v>
      </c>
      <c r="K950" s="4" t="str">
        <f t="shared" ca="1" si="74"/>
        <v/>
      </c>
      <c r="L950" s="3">
        <f ca="1">IF(J949="买",B950/B949-1,0)-IF(K950=1,计算结果!B$17,0)</f>
        <v>1.873305936871561E-2</v>
      </c>
      <c r="M950" s="2">
        <f t="shared" ca="1" si="73"/>
        <v>1.8428513651209897</v>
      </c>
      <c r="N950" s="3">
        <f ca="1">1-M950/MAX(M$2:M950)</f>
        <v>0.52663735967203618</v>
      </c>
      <c r="P950" s="2"/>
    </row>
    <row r="951" spans="1:16" x14ac:dyDescent="0.15">
      <c r="A951" s="1">
        <v>39784</v>
      </c>
      <c r="B951" s="2">
        <v>1868.63</v>
      </c>
      <c r="C951" s="3">
        <f t="shared" si="71"/>
        <v>2.3763544684047844E-3</v>
      </c>
      <c r="D951" s="3">
        <f>1-B951/MAX(B$2:B951)</f>
        <v>0.68205437963656168</v>
      </c>
      <c r="E951" s="4">
        <f>E950*(计算结果!B$18-1)/(计算结果!B$18+1)+B951*2/(计算结果!B$18+1)</f>
        <v>1857.4950397602979</v>
      </c>
      <c r="F951" s="4">
        <f>F950*(计算结果!B$19-1)/(计算结果!B$19+1)+B951*2/(计算结果!B$19+1)</f>
        <v>1856.5814578430159</v>
      </c>
      <c r="G951" s="11">
        <f t="shared" si="70"/>
        <v>0.91358191728204474</v>
      </c>
      <c r="H951" s="11">
        <f>H950*(计算结果!B$20-1)/(计算结果!B$20+1)+G951*2/(计算结果!B$20+1)</f>
        <v>-5.643308212775656</v>
      </c>
      <c r="I951" s="11">
        <f t="shared" si="72"/>
        <v>13.113780260115401</v>
      </c>
      <c r="J951" s="20" t="str">
        <f ca="1">IFERROR(IF(计算结果!B$22=1,IF(AND(G951&gt;0,H951&gt;0,G951&gt;H951,OFFSET(G951,-计算结果!B$21,0,1,1)&lt;OFFSET(H951,-计算结果!B$21,0,1,1)),"买",IF(AND(G951&lt;0,H951&lt;0,OFFSET(G951,-计算结果!B$21,0,1,1)&gt;OFFSET(H951,-计算结果!B$21,0,1,1)),"卖",J950)),IF(计算结果!B$22=2,IF(AND(H951&gt;OFFSET(H951,-计算结果!B$21,0,1,1),B951&lt;OFFSET(B951,-计算结果!B$21,0,1,1)),"买",IF(AND(H951&lt;OFFSET(H951,-计算结果!B$21,0,1,1),B951&gt;OFFSET(B951,-计算结果!B$21,0,1,1)),"卖",J950)),IF(计算结果!B$22=3,IF(AND(I951&gt;0,OFFSET(I951,-计算结果!B$21,0,1,1)&lt;0),"买",IF(AND(I951&lt;0,OFFSET(I951,-计算结果!B$21,0,1,1)&gt;0),"卖",J950)),""))),"买")</f>
        <v>买</v>
      </c>
      <c r="K951" s="4" t="str">
        <f t="shared" ca="1" si="74"/>
        <v/>
      </c>
      <c r="L951" s="3">
        <f ca="1">IF(J950="买",B951/B950-1,0)-IF(K951=1,计算结果!B$17,0)</f>
        <v>2.3763544684047844E-3</v>
      </c>
      <c r="M951" s="2">
        <f t="shared" ca="1" si="73"/>
        <v>1.8472306331971009</v>
      </c>
      <c r="N951" s="3">
        <f ca="1">1-M951/MAX(M$2:M951)</f>
        <v>0.52551248224651692</v>
      </c>
      <c r="P951" s="2"/>
    </row>
    <row r="952" spans="1:16" x14ac:dyDescent="0.15">
      <c r="A952" s="1">
        <v>39785</v>
      </c>
      <c r="B952" s="2">
        <v>1952.67</v>
      </c>
      <c r="C952" s="3">
        <f t="shared" si="71"/>
        <v>4.497412542879009E-2</v>
      </c>
      <c r="D952" s="3">
        <f>1-B952/MAX(B$2:B952)</f>
        <v>0.66775505342680186</v>
      </c>
      <c r="E952" s="4">
        <f>E951*(计算结果!B$18-1)/(计算结果!B$18+1)+B952*2/(计算结果!B$18+1)</f>
        <v>1872.1373413356368</v>
      </c>
      <c r="F952" s="4">
        <f>F951*(计算结果!B$19-1)/(计算结果!B$19+1)+B952*2/(计算结果!B$19+1)</f>
        <v>1863.6991276324222</v>
      </c>
      <c r="G952" s="11">
        <f t="shared" si="70"/>
        <v>8.4382137032146147</v>
      </c>
      <c r="H952" s="11">
        <f>H951*(计算结果!B$20-1)/(计算结果!B$20+1)+G952*2/(计算结果!B$20+1)</f>
        <v>-2.8270038295776021</v>
      </c>
      <c r="I952" s="11">
        <f t="shared" si="72"/>
        <v>22.530435065584435</v>
      </c>
      <c r="J952" s="20" t="str">
        <f ca="1">IFERROR(IF(计算结果!B$22=1,IF(AND(G952&gt;0,H952&gt;0,G952&gt;H952,OFFSET(G952,-计算结果!B$21,0,1,1)&lt;OFFSET(H952,-计算结果!B$21,0,1,1)),"买",IF(AND(G952&lt;0,H952&lt;0,OFFSET(G952,-计算结果!B$21,0,1,1)&gt;OFFSET(H952,-计算结果!B$21,0,1,1)),"卖",J951)),IF(计算结果!B$22=2,IF(AND(H952&gt;OFFSET(H952,-计算结果!B$21,0,1,1),B952&lt;OFFSET(B952,-计算结果!B$21,0,1,1)),"买",IF(AND(H952&lt;OFFSET(H952,-计算结果!B$21,0,1,1),B952&gt;OFFSET(B952,-计算结果!B$21,0,1,1)),"卖",J951)),IF(计算结果!B$22=3,IF(AND(I952&gt;0,OFFSET(I952,-计算结果!B$21,0,1,1)&lt;0),"买",IF(AND(I952&lt;0,OFFSET(I952,-计算结果!B$21,0,1,1)&gt;0),"卖",J951)),""))),"买")</f>
        <v>买</v>
      </c>
      <c r="K952" s="4" t="str">
        <f t="shared" ca="1" si="74"/>
        <v/>
      </c>
      <c r="L952" s="3">
        <f ca="1">IF(J951="买",B952/B951-1,0)-IF(K952=1,计算结果!B$17,0)</f>
        <v>4.497412542879009E-2</v>
      </c>
      <c r="M952" s="2">
        <f t="shared" ca="1" si="73"/>
        <v>1.9303082153904108</v>
      </c>
      <c r="N952" s="3">
        <f ca="1">1-M952/MAX(M$2:M952)</f>
        <v>0.50417282110867656</v>
      </c>
      <c r="P952" s="2"/>
    </row>
    <row r="953" spans="1:16" x14ac:dyDescent="0.15">
      <c r="A953" s="1">
        <v>39786</v>
      </c>
      <c r="B953" s="2">
        <v>1982.93</v>
      </c>
      <c r="C953" s="3">
        <f t="shared" si="71"/>
        <v>1.5496730118248259E-2</v>
      </c>
      <c r="D953" s="3">
        <f>1-B953/MAX(B$2:B953)</f>
        <v>0.66260634315660516</v>
      </c>
      <c r="E953" s="4">
        <f>E952*(计算结果!B$18-1)/(计算结果!B$18+1)+B953*2/(计算结果!B$18+1)</f>
        <v>1889.1823657455388</v>
      </c>
      <c r="F953" s="4">
        <f>F952*(计算结果!B$19-1)/(计算结果!B$19+1)+B953*2/(计算结果!B$19+1)</f>
        <v>1872.5310441040947</v>
      </c>
      <c r="G953" s="11">
        <f t="shared" si="70"/>
        <v>16.651321641444156</v>
      </c>
      <c r="H953" s="11">
        <f>H952*(计算结果!B$20-1)/(计算结果!B$20+1)+G953*2/(计算结果!B$20+1)</f>
        <v>1.0686612646267495</v>
      </c>
      <c r="I953" s="11">
        <f t="shared" si="72"/>
        <v>31.165320753634813</v>
      </c>
      <c r="J953" s="20" t="str">
        <f ca="1">IFERROR(IF(计算结果!B$22=1,IF(AND(G953&gt;0,H953&gt;0,G953&gt;H953,OFFSET(G953,-计算结果!B$21,0,1,1)&lt;OFFSET(H953,-计算结果!B$21,0,1,1)),"买",IF(AND(G953&lt;0,H953&lt;0,OFFSET(G953,-计算结果!B$21,0,1,1)&gt;OFFSET(H953,-计算结果!B$21,0,1,1)),"卖",J952)),IF(计算结果!B$22=2,IF(AND(H953&gt;OFFSET(H953,-计算结果!B$21,0,1,1),B953&lt;OFFSET(B953,-计算结果!B$21,0,1,1)),"买",IF(AND(H953&lt;OFFSET(H953,-计算结果!B$21,0,1,1),B953&gt;OFFSET(B953,-计算结果!B$21,0,1,1)),"卖",J952)),IF(计算结果!B$22=3,IF(AND(I953&gt;0,OFFSET(I953,-计算结果!B$21,0,1,1)&lt;0),"买",IF(AND(I953&lt;0,OFFSET(I953,-计算结果!B$21,0,1,1)&gt;0),"卖",J952)),""))),"买")</f>
        <v>买</v>
      </c>
      <c r="K953" s="4" t="str">
        <f t="shared" ca="1" si="74"/>
        <v/>
      </c>
      <c r="L953" s="3">
        <f ca="1">IF(J952="买",B953/B952-1,0)-IF(K953=1,计算结果!B$17,0)</f>
        <v>1.5496730118248259E-2</v>
      </c>
      <c r="M953" s="2">
        <f t="shared" ca="1" si="73"/>
        <v>1.9602216808493533</v>
      </c>
      <c r="N953" s="3">
        <f ca="1">1-M953/MAX(M$2:M953)</f>
        <v>0.4964891211321053</v>
      </c>
      <c r="P953" s="2"/>
    </row>
    <row r="954" spans="1:16" x14ac:dyDescent="0.15">
      <c r="A954" s="1">
        <v>39787</v>
      </c>
      <c r="B954" s="2">
        <v>2013.18</v>
      </c>
      <c r="C954" s="3">
        <f t="shared" si="71"/>
        <v>1.5255203158961672E-2</v>
      </c>
      <c r="D954" s="3">
        <f>1-B954/MAX(B$2:B954)</f>
        <v>0.65745933437691417</v>
      </c>
      <c r="E954" s="4">
        <f>E953*(计算结果!B$18-1)/(计算结果!B$18+1)+B954*2/(计算结果!B$18+1)</f>
        <v>1908.2589248616098</v>
      </c>
      <c r="F954" s="4">
        <f>F953*(计算结果!B$19-1)/(计算结果!B$19+1)+B954*2/(计算结果!B$19+1)</f>
        <v>1882.949485281569</v>
      </c>
      <c r="G954" s="11">
        <f t="shared" si="70"/>
        <v>25.309439580040817</v>
      </c>
      <c r="H954" s="11">
        <f>H953*(计算结果!B$20-1)/(计算结果!B$20+1)+G954*2/(计算结果!B$20+1)</f>
        <v>5.9168169277095624</v>
      </c>
      <c r="I954" s="11">
        <f t="shared" si="72"/>
        <v>38.78524530466251</v>
      </c>
      <c r="J954" s="20" t="str">
        <f ca="1">IFERROR(IF(计算结果!B$22=1,IF(AND(G954&gt;0,H954&gt;0,G954&gt;H954,OFFSET(G954,-计算结果!B$21,0,1,1)&lt;OFFSET(H954,-计算结果!B$21,0,1,1)),"买",IF(AND(G954&lt;0,H954&lt;0,OFFSET(G954,-计算结果!B$21,0,1,1)&gt;OFFSET(H954,-计算结果!B$21,0,1,1)),"卖",J953)),IF(计算结果!B$22=2,IF(AND(H954&gt;OFFSET(H954,-计算结果!B$21,0,1,1),B954&lt;OFFSET(B954,-计算结果!B$21,0,1,1)),"买",IF(AND(H954&lt;OFFSET(H954,-计算结果!B$21,0,1,1),B954&gt;OFFSET(B954,-计算结果!B$21,0,1,1)),"卖",J953)),IF(计算结果!B$22=3,IF(AND(I954&gt;0,OFFSET(I954,-计算结果!B$21,0,1,1)&lt;0),"买",IF(AND(I954&lt;0,OFFSET(I954,-计算结果!B$21,0,1,1)&gt;0),"卖",J953)),""))),"买")</f>
        <v>买</v>
      </c>
      <c r="K954" s="4" t="str">
        <f t="shared" ca="1" si="74"/>
        <v/>
      </c>
      <c r="L954" s="3">
        <f ca="1">IF(J953="买",B954/B953-1,0)-IF(K954=1,计算结果!B$17,0)</f>
        <v>1.5255203158961672E-2</v>
      </c>
      <c r="M954" s="2">
        <f t="shared" ca="1" si="73"/>
        <v>1.9901252608273114</v>
      </c>
      <c r="N954" s="3">
        <f ca="1">1-M954/MAX(M$2:M954)</f>
        <v>0.48880796038222829</v>
      </c>
      <c r="P954" s="2"/>
    </row>
    <row r="955" spans="1:16" x14ac:dyDescent="0.15">
      <c r="A955" s="1">
        <v>39790</v>
      </c>
      <c r="B955" s="2">
        <v>2095.04</v>
      </c>
      <c r="C955" s="3">
        <f t="shared" si="71"/>
        <v>4.0662037175016597E-2</v>
      </c>
      <c r="D955" s="3">
        <f>1-B955/MAX(B$2:B955)</f>
        <v>0.64353093309739329</v>
      </c>
      <c r="E955" s="4">
        <f>E954*(计算结果!B$18-1)/(计算结果!B$18+1)+B955*2/(计算结果!B$18+1)</f>
        <v>1936.9944748829007</v>
      </c>
      <c r="F955" s="4">
        <f>F954*(计算结果!B$19-1)/(计算结果!B$19+1)+B955*2/(计算结果!B$19+1)</f>
        <v>1898.6598937792307</v>
      </c>
      <c r="G955" s="11">
        <f t="shared" si="70"/>
        <v>38.334581103669962</v>
      </c>
      <c r="H955" s="11">
        <f>H954*(计算结果!B$20-1)/(计算结果!B$20+1)+G955*2/(计算结果!B$20+1)</f>
        <v>12.400369762901644</v>
      </c>
      <c r="I955" s="11">
        <f t="shared" si="72"/>
        <v>51.868422681536636</v>
      </c>
      <c r="J955" s="20" t="str">
        <f ca="1">IFERROR(IF(计算结果!B$22=1,IF(AND(G955&gt;0,H955&gt;0,G955&gt;H955,OFFSET(G955,-计算结果!B$21,0,1,1)&lt;OFFSET(H955,-计算结果!B$21,0,1,1)),"买",IF(AND(G955&lt;0,H955&lt;0,OFFSET(G955,-计算结果!B$21,0,1,1)&gt;OFFSET(H955,-计算结果!B$21,0,1,1)),"卖",J954)),IF(计算结果!B$22=2,IF(AND(H955&gt;OFFSET(H955,-计算结果!B$21,0,1,1),B955&lt;OFFSET(B955,-计算结果!B$21,0,1,1)),"买",IF(AND(H955&lt;OFFSET(H955,-计算结果!B$21,0,1,1),B955&gt;OFFSET(B955,-计算结果!B$21,0,1,1)),"卖",J954)),IF(计算结果!B$22=3,IF(AND(I955&gt;0,OFFSET(I955,-计算结果!B$21,0,1,1)&lt;0),"买",IF(AND(I955&lt;0,OFFSET(I955,-计算结果!B$21,0,1,1)&gt;0),"卖",J954)),""))),"买")</f>
        <v>买</v>
      </c>
      <c r="K955" s="4" t="str">
        <f t="shared" ca="1" si="74"/>
        <v/>
      </c>
      <c r="L955" s="3">
        <f ca="1">IF(J954="买",B955/B954-1,0)-IF(K955=1,计算结果!B$17,0)</f>
        <v>4.0662037175016597E-2</v>
      </c>
      <c r="M955" s="2">
        <f t="shared" ca="1" si="73"/>
        <v>2.0710478081660111</v>
      </c>
      <c r="N955" s="3">
        <f ca="1">1-M955/MAX(M$2:M955)</f>
        <v>0.46802185066371793</v>
      </c>
      <c r="P955" s="2"/>
    </row>
    <row r="956" spans="1:16" x14ac:dyDescent="0.15">
      <c r="A956" s="1">
        <v>39791</v>
      </c>
      <c r="B956" s="2">
        <v>2040.85</v>
      </c>
      <c r="C956" s="3">
        <f t="shared" si="71"/>
        <v>-2.5865854589888548E-2</v>
      </c>
      <c r="D956" s="3">
        <f>1-B956/MAX(B$2:B956)</f>
        <v>0.65275131014768939</v>
      </c>
      <c r="E956" s="4">
        <f>E955*(计算结果!B$18-1)/(计算结果!B$18+1)+B956*2/(计算结果!B$18+1)</f>
        <v>1952.9722479778388</v>
      </c>
      <c r="F956" s="4">
        <f>F955*(计算结果!B$19-1)/(计算结果!B$19+1)+B956*2/(计算结果!B$19+1)</f>
        <v>1909.1924942400285</v>
      </c>
      <c r="G956" s="11">
        <f t="shared" si="70"/>
        <v>43.779753737810324</v>
      </c>
      <c r="H956" s="11">
        <f>H955*(计算结果!B$20-1)/(计算结果!B$20+1)+G956*2/(计算结果!B$20+1)</f>
        <v>18.676246557883381</v>
      </c>
      <c r="I956" s="11">
        <f t="shared" si="72"/>
        <v>50.207014359853886</v>
      </c>
      <c r="J956" s="20" t="str">
        <f ca="1">IFERROR(IF(计算结果!B$22=1,IF(AND(G956&gt;0,H956&gt;0,G956&gt;H956,OFFSET(G956,-计算结果!B$21,0,1,1)&lt;OFFSET(H956,-计算结果!B$21,0,1,1)),"买",IF(AND(G956&lt;0,H956&lt;0,OFFSET(G956,-计算结果!B$21,0,1,1)&gt;OFFSET(H956,-计算结果!B$21,0,1,1)),"卖",J955)),IF(计算结果!B$22=2,IF(AND(H956&gt;OFFSET(H956,-计算结果!B$21,0,1,1),B956&lt;OFFSET(B956,-计算结果!B$21,0,1,1)),"买",IF(AND(H956&lt;OFFSET(H956,-计算结果!B$21,0,1,1),B956&gt;OFFSET(B956,-计算结果!B$21,0,1,1)),"卖",J955)),IF(计算结果!B$22=3,IF(AND(I956&gt;0,OFFSET(I956,-计算结果!B$21,0,1,1)&lt;0),"买",IF(AND(I956&lt;0,OFFSET(I956,-计算结果!B$21,0,1,1)&gt;0),"卖",J955)),""))),"买")</f>
        <v>买</v>
      </c>
      <c r="K956" s="4" t="str">
        <f t="shared" ca="1" si="74"/>
        <v/>
      </c>
      <c r="L956" s="3">
        <f ca="1">IF(J955="买",B956/B955-1,0)-IF(K956=1,计算结果!B$17,0)</f>
        <v>-2.5865854589888548E-2</v>
      </c>
      <c r="M956" s="2">
        <f t="shared" ca="1" si="73"/>
        <v>2.0174783867112818</v>
      </c>
      <c r="N956" s="3">
        <f ca="1">1-M956/MAX(M$2:M956)</f>
        <v>0.4817819201194482</v>
      </c>
      <c r="P956" s="2"/>
    </row>
    <row r="957" spans="1:16" x14ac:dyDescent="0.15">
      <c r="A957" s="1">
        <v>39792</v>
      </c>
      <c r="B957" s="2">
        <v>2096.39</v>
      </c>
      <c r="C957" s="3">
        <f t="shared" si="71"/>
        <v>2.7214150966509143E-2</v>
      </c>
      <c r="D957" s="3">
        <f>1-B957/MAX(B$2:B957)</f>
        <v>0.64330123187912613</v>
      </c>
      <c r="E957" s="4">
        <f>E956*(计算结果!B$18-1)/(计算结果!B$18+1)+B957*2/(计算结果!B$18+1)</f>
        <v>1975.0365175197098</v>
      </c>
      <c r="F957" s="4">
        <f>F956*(计算结果!B$19-1)/(计算结果!B$19+1)+B957*2/(计算结果!B$19+1)</f>
        <v>1923.0589761481747</v>
      </c>
      <c r="G957" s="11">
        <f t="shared" si="70"/>
        <v>51.977541371535153</v>
      </c>
      <c r="H957" s="11">
        <f>H956*(计算结果!B$20-1)/(计算结果!B$20+1)+G957*2/(计算结果!B$20+1)</f>
        <v>25.336505520613734</v>
      </c>
      <c r="I957" s="11">
        <f t="shared" si="72"/>
        <v>53.282071701842838</v>
      </c>
      <c r="J957" s="20" t="str">
        <f ca="1">IFERROR(IF(计算结果!B$22=1,IF(AND(G957&gt;0,H957&gt;0,G957&gt;H957,OFFSET(G957,-计算结果!B$21,0,1,1)&lt;OFFSET(H957,-计算结果!B$21,0,1,1)),"买",IF(AND(G957&lt;0,H957&lt;0,OFFSET(G957,-计算结果!B$21,0,1,1)&gt;OFFSET(H957,-计算结果!B$21,0,1,1)),"卖",J956)),IF(计算结果!B$22=2,IF(AND(H957&gt;OFFSET(H957,-计算结果!B$21,0,1,1),B957&lt;OFFSET(B957,-计算结果!B$21,0,1,1)),"买",IF(AND(H957&lt;OFFSET(H957,-计算结果!B$21,0,1,1),B957&gt;OFFSET(B957,-计算结果!B$21,0,1,1)),"卖",J956)),IF(计算结果!B$22=3,IF(AND(I957&gt;0,OFFSET(I957,-计算结果!B$21,0,1,1)&lt;0),"买",IF(AND(I957&lt;0,OFFSET(I957,-计算结果!B$21,0,1,1)&gt;0),"卖",J956)),""))),"买")</f>
        <v>买</v>
      </c>
      <c r="K957" s="4" t="str">
        <f t="shared" ca="1" si="74"/>
        <v/>
      </c>
      <c r="L957" s="3">
        <f ca="1">IF(J956="买",B957/B956-1,0)-IF(K957=1,计算结果!B$17,0)</f>
        <v>2.7214150966509143E-2</v>
      </c>
      <c r="M957" s="2">
        <f t="shared" ca="1" si="73"/>
        <v>2.0723823480989121</v>
      </c>
      <c r="N957" s="3">
        <f ca="1">1-M957/MAX(M$2:M957)</f>
        <v>0.46767905506000429</v>
      </c>
      <c r="P957" s="2"/>
    </row>
    <row r="958" spans="1:16" x14ac:dyDescent="0.15">
      <c r="A958" s="1">
        <v>39793</v>
      </c>
      <c r="B958" s="2">
        <v>2046.34</v>
      </c>
      <c r="C958" s="3">
        <f t="shared" si="71"/>
        <v>-2.3874374520008179E-2</v>
      </c>
      <c r="D958" s="3">
        <f>1-B958/MAX(B$2:B958)</f>
        <v>0.65181719186006948</v>
      </c>
      <c r="E958" s="4">
        <f>E957*(计算结果!B$18-1)/(计算结果!B$18+1)+B958*2/(计算结果!B$18+1)</f>
        <v>1986.0062840551391</v>
      </c>
      <c r="F958" s="4">
        <f>F957*(计算结果!B$19-1)/(计算结果!B$19+1)+B958*2/(计算结果!B$19+1)</f>
        <v>1932.1909038409024</v>
      </c>
      <c r="G958" s="11">
        <f t="shared" si="70"/>
        <v>53.815380214236711</v>
      </c>
      <c r="H958" s="11">
        <f>H957*(计算结果!B$20-1)/(计算结果!B$20+1)+G958*2/(计算结果!B$20+1)</f>
        <v>31.032280459338327</v>
      </c>
      <c r="I958" s="11">
        <f t="shared" si="72"/>
        <v>45.566199509796768</v>
      </c>
      <c r="J958" s="20" t="str">
        <f ca="1">IFERROR(IF(计算结果!B$22=1,IF(AND(G958&gt;0,H958&gt;0,G958&gt;H958,OFFSET(G958,-计算结果!B$21,0,1,1)&lt;OFFSET(H958,-计算结果!B$21,0,1,1)),"买",IF(AND(G958&lt;0,H958&lt;0,OFFSET(G958,-计算结果!B$21,0,1,1)&gt;OFFSET(H958,-计算结果!B$21,0,1,1)),"卖",J957)),IF(计算结果!B$22=2,IF(AND(H958&gt;OFFSET(H958,-计算结果!B$21,0,1,1),B958&lt;OFFSET(B958,-计算结果!B$21,0,1,1)),"买",IF(AND(H958&lt;OFFSET(H958,-计算结果!B$21,0,1,1),B958&gt;OFFSET(B958,-计算结果!B$21,0,1,1)),"卖",J957)),IF(计算结果!B$22=3,IF(AND(I958&gt;0,OFFSET(I958,-计算结果!B$21,0,1,1)&lt;0),"买",IF(AND(I958&lt;0,OFFSET(I958,-计算结果!B$21,0,1,1)&gt;0),"卖",J957)),""))),"买")</f>
        <v>买</v>
      </c>
      <c r="K958" s="4" t="str">
        <f t="shared" ca="1" si="74"/>
        <v/>
      </c>
      <c r="L958" s="3">
        <f ca="1">IF(J957="买",B958/B957-1,0)-IF(K958=1,计算结果!B$17,0)</f>
        <v>-2.3874374520008179E-2</v>
      </c>
      <c r="M958" s="2">
        <f t="shared" ca="1" si="73"/>
        <v>2.0229055157717446</v>
      </c>
      <c r="N958" s="3">
        <f ca="1">1-M958/MAX(M$2:M958)</f>
        <v>0.48038788466434645</v>
      </c>
      <c r="P958" s="2"/>
    </row>
    <row r="959" spans="1:16" x14ac:dyDescent="0.15">
      <c r="A959" s="1">
        <v>39794</v>
      </c>
      <c r="B959" s="2">
        <v>1960.38</v>
      </c>
      <c r="C959" s="3">
        <f t="shared" si="71"/>
        <v>-4.2006704653185567E-2</v>
      </c>
      <c r="D959" s="3">
        <f>1-B959/MAX(B$2:B959)</f>
        <v>0.66644320424692027</v>
      </c>
      <c r="E959" s="4">
        <f>E958*(计算结果!B$18-1)/(计算结果!B$18+1)+B959*2/(计算结果!B$18+1)</f>
        <v>1982.0637788158867</v>
      </c>
      <c r="F959" s="4">
        <f>F958*(计算结果!B$19-1)/(计算结果!B$19+1)+B959*2/(计算结果!B$19+1)</f>
        <v>1934.2789850378726</v>
      </c>
      <c r="G959" s="11">
        <f t="shared" si="70"/>
        <v>47.784793778014091</v>
      </c>
      <c r="H959" s="11">
        <f>H958*(计算结果!B$20-1)/(计算结果!B$20+1)+G959*2/(计算结果!B$20+1)</f>
        <v>34.38278312307348</v>
      </c>
      <c r="I959" s="11">
        <f t="shared" si="72"/>
        <v>26.804021309881222</v>
      </c>
      <c r="J959" s="20" t="str">
        <f ca="1">IFERROR(IF(计算结果!B$22=1,IF(AND(G959&gt;0,H959&gt;0,G959&gt;H959,OFFSET(G959,-计算结果!B$21,0,1,1)&lt;OFFSET(H959,-计算结果!B$21,0,1,1)),"买",IF(AND(G959&lt;0,H959&lt;0,OFFSET(G959,-计算结果!B$21,0,1,1)&gt;OFFSET(H959,-计算结果!B$21,0,1,1)),"卖",J958)),IF(计算结果!B$22=2,IF(AND(H959&gt;OFFSET(H959,-计算结果!B$21,0,1,1),B959&lt;OFFSET(B959,-计算结果!B$21,0,1,1)),"买",IF(AND(H959&lt;OFFSET(H959,-计算结果!B$21,0,1,1),B959&gt;OFFSET(B959,-计算结果!B$21,0,1,1)),"卖",J958)),IF(计算结果!B$22=3,IF(AND(I959&gt;0,OFFSET(I959,-计算结果!B$21,0,1,1)&lt;0),"买",IF(AND(I959&lt;0,OFFSET(I959,-计算结果!B$21,0,1,1)&gt;0),"卖",J958)),""))),"买")</f>
        <v>买</v>
      </c>
      <c r="K959" s="4" t="str">
        <f t="shared" ca="1" si="74"/>
        <v/>
      </c>
      <c r="L959" s="3">
        <f ca="1">IF(J958="买",B959/B958-1,0)-IF(K959=1,计算结果!B$17,0)</f>
        <v>-4.2006704653185567E-2</v>
      </c>
      <c r="M959" s="2">
        <f t="shared" ca="1" si="73"/>
        <v>1.937929921229421</v>
      </c>
      <c r="N959" s="3">
        <f ca="1">1-M959/MAX(M$2:M959)</f>
        <v>0.50221507732746817</v>
      </c>
      <c r="P959" s="2"/>
    </row>
    <row r="960" spans="1:16" x14ac:dyDescent="0.15">
      <c r="A960" s="1">
        <v>39797</v>
      </c>
      <c r="B960" s="2">
        <v>1975.03</v>
      </c>
      <c r="C960" s="3">
        <f t="shared" si="71"/>
        <v>7.4730409410419529E-3</v>
      </c>
      <c r="D960" s="3">
        <f>1-B960/MAX(B$2:B960)</f>
        <v>0.66395052065609472</v>
      </c>
      <c r="E960" s="4">
        <f>E959*(计算结果!B$18-1)/(计算结果!B$18+1)+B960*2/(计算结果!B$18+1)</f>
        <v>1980.9816589980578</v>
      </c>
      <c r="F960" s="4">
        <f>F959*(计算结果!B$19-1)/(计算结果!B$19+1)+B960*2/(计算结果!B$19+1)</f>
        <v>1937.2975787387709</v>
      </c>
      <c r="G960" s="11">
        <f t="shared" si="70"/>
        <v>43.68408025928693</v>
      </c>
      <c r="H960" s="11">
        <f>H959*(计算结果!B$20-1)/(计算结果!B$20+1)+G960*2/(计算结果!B$20+1)</f>
        <v>36.243042550316169</v>
      </c>
      <c r="I960" s="11">
        <f t="shared" si="72"/>
        <v>14.882075417941522</v>
      </c>
      <c r="J960" s="20" t="str">
        <f ca="1">IFERROR(IF(计算结果!B$22=1,IF(AND(G960&gt;0,H960&gt;0,G960&gt;H960,OFFSET(G960,-计算结果!B$21,0,1,1)&lt;OFFSET(H960,-计算结果!B$21,0,1,1)),"买",IF(AND(G960&lt;0,H960&lt;0,OFFSET(G960,-计算结果!B$21,0,1,1)&gt;OFFSET(H960,-计算结果!B$21,0,1,1)),"卖",J959)),IF(计算结果!B$22=2,IF(AND(H960&gt;OFFSET(H960,-计算结果!B$21,0,1,1),B960&lt;OFFSET(B960,-计算结果!B$21,0,1,1)),"买",IF(AND(H960&lt;OFFSET(H960,-计算结果!B$21,0,1,1),B960&gt;OFFSET(B960,-计算结果!B$21,0,1,1)),"卖",J959)),IF(计算结果!B$22=3,IF(AND(I960&gt;0,OFFSET(I960,-计算结果!B$21,0,1,1)&lt;0),"买",IF(AND(I960&lt;0,OFFSET(I960,-计算结果!B$21,0,1,1)&gt;0),"卖",J959)),""))),"买")</f>
        <v>买</v>
      </c>
      <c r="K960" s="4" t="str">
        <f t="shared" ca="1" si="74"/>
        <v/>
      </c>
      <c r="L960" s="3">
        <f ca="1">IF(J959="买",B960/B959-1,0)-IF(K960=1,计算结果!B$17,0)</f>
        <v>7.4730409410419529E-3</v>
      </c>
      <c r="M960" s="2">
        <f t="shared" ca="1" si="73"/>
        <v>1.9524121508716386</v>
      </c>
      <c r="N960" s="3">
        <f ca="1">1-M960/MAX(M$2:M960)</f>
        <v>0.49849511022050297</v>
      </c>
      <c r="P960" s="2"/>
    </row>
    <row r="961" spans="1:16" x14ac:dyDescent="0.15">
      <c r="A961" s="1">
        <v>39798</v>
      </c>
      <c r="B961" s="2">
        <v>1994.45</v>
      </c>
      <c r="C961" s="3">
        <f t="shared" si="71"/>
        <v>9.8327620339944133E-3</v>
      </c>
      <c r="D961" s="3">
        <f>1-B961/MAX(B$2:B961)</f>
        <v>0.66064622609405843</v>
      </c>
      <c r="E961" s="4">
        <f>E960*(计算结果!B$18-1)/(计算结果!B$18+1)+B961*2/(计算结果!B$18+1)</f>
        <v>1983.0537114598953</v>
      </c>
      <c r="F961" s="4">
        <f>F960*(计算结果!B$19-1)/(计算结果!B$19+1)+B961*2/(计算结果!B$19+1)</f>
        <v>1941.531091424788</v>
      </c>
      <c r="G961" s="11">
        <f t="shared" si="70"/>
        <v>41.522620035107366</v>
      </c>
      <c r="H961" s="11">
        <f>H960*(计算结果!B$20-1)/(计算结果!B$20+1)+G961*2/(计算结果!B$20+1)</f>
        <v>37.298958047274411</v>
      </c>
      <c r="I961" s="11">
        <f t="shared" si="72"/>
        <v>8.4473239756659098</v>
      </c>
      <c r="J961" s="20" t="str">
        <f ca="1">IFERROR(IF(计算结果!B$22=1,IF(AND(G961&gt;0,H961&gt;0,G961&gt;H961,OFFSET(G961,-计算结果!B$21,0,1,1)&lt;OFFSET(H961,-计算结果!B$21,0,1,1)),"买",IF(AND(G961&lt;0,H961&lt;0,OFFSET(G961,-计算结果!B$21,0,1,1)&gt;OFFSET(H961,-计算结果!B$21,0,1,1)),"卖",J960)),IF(计算结果!B$22=2,IF(AND(H961&gt;OFFSET(H961,-计算结果!B$21,0,1,1),B961&lt;OFFSET(B961,-计算结果!B$21,0,1,1)),"买",IF(AND(H961&lt;OFFSET(H961,-计算结果!B$21,0,1,1),B961&gt;OFFSET(B961,-计算结果!B$21,0,1,1)),"卖",J960)),IF(计算结果!B$22=3,IF(AND(I961&gt;0,OFFSET(I961,-计算结果!B$21,0,1,1)&lt;0),"买",IF(AND(I961&lt;0,OFFSET(I961,-计算结果!B$21,0,1,1)&gt;0),"卖",J960)),""))),"买")</f>
        <v>买</v>
      </c>
      <c r="K961" s="4" t="str">
        <f t="shared" ca="1" si="74"/>
        <v/>
      </c>
      <c r="L961" s="3">
        <f ca="1">IF(J960="买",B961/B960-1,0)-IF(K961=1,计算结果!B$17,0)</f>
        <v>9.8327620339944133E-3</v>
      </c>
      <c r="M961" s="2">
        <f t="shared" ca="1" si="73"/>
        <v>1.9716097549434386</v>
      </c>
      <c r="N961" s="3">
        <f ca="1">1-M961/MAX(M$2:M961)</f>
        <v>0.49356393198041659</v>
      </c>
      <c r="P961" s="2"/>
    </row>
    <row r="962" spans="1:16" x14ac:dyDescent="0.15">
      <c r="A962" s="1">
        <v>39799</v>
      </c>
      <c r="B962" s="2">
        <v>2001.42</v>
      </c>
      <c r="C962" s="3">
        <f t="shared" si="71"/>
        <v>3.4946977863572481E-3</v>
      </c>
      <c r="D962" s="3">
        <f>1-B962/MAX(B$2:B962)</f>
        <v>0.65946028721159733</v>
      </c>
      <c r="E962" s="4">
        <f>E961*(计算结果!B$18-1)/(计算结果!B$18+1)+B962*2/(计算结果!B$18+1)</f>
        <v>1985.8792943122189</v>
      </c>
      <c r="F962" s="4">
        <f>F961*(计算结果!B$19-1)/(计算结果!B$19+1)+B962*2/(计算结果!B$19+1)</f>
        <v>1945.9673068748036</v>
      </c>
      <c r="G962" s="11">
        <f t="shared" si="70"/>
        <v>39.911987437415291</v>
      </c>
      <c r="H962" s="11">
        <f>H961*(计算结果!B$20-1)/(计算结果!B$20+1)+G962*2/(计算结果!B$20+1)</f>
        <v>37.821563925302584</v>
      </c>
      <c r="I962" s="11">
        <f t="shared" si="72"/>
        <v>4.1808470242254145</v>
      </c>
      <c r="J962" s="20" t="str">
        <f ca="1">IFERROR(IF(计算结果!B$22=1,IF(AND(G962&gt;0,H962&gt;0,G962&gt;H962,OFFSET(G962,-计算结果!B$21,0,1,1)&lt;OFFSET(H962,-计算结果!B$21,0,1,1)),"买",IF(AND(G962&lt;0,H962&lt;0,OFFSET(G962,-计算结果!B$21,0,1,1)&gt;OFFSET(H962,-计算结果!B$21,0,1,1)),"卖",J961)),IF(计算结果!B$22=2,IF(AND(H962&gt;OFFSET(H962,-计算结果!B$21,0,1,1),B962&lt;OFFSET(B962,-计算结果!B$21,0,1,1)),"买",IF(AND(H962&lt;OFFSET(H962,-计算结果!B$21,0,1,1),B962&gt;OFFSET(B962,-计算结果!B$21,0,1,1)),"卖",J961)),IF(计算结果!B$22=3,IF(AND(I962&gt;0,OFFSET(I962,-计算结果!B$21,0,1,1)&lt;0),"买",IF(AND(I962&lt;0,OFFSET(I962,-计算结果!B$21,0,1,1)&gt;0),"卖",J961)),""))),"买")</f>
        <v>买</v>
      </c>
      <c r="K962" s="4" t="str">
        <f t="shared" ca="1" si="74"/>
        <v/>
      </c>
      <c r="L962" s="3">
        <f ca="1">IF(J961="买",B962/B961-1,0)-IF(K962=1,计算结果!B$17,0)</f>
        <v>3.4946977863572481E-3</v>
      </c>
      <c r="M962" s="2">
        <f t="shared" ca="1" si="73"/>
        <v>1.9784999351895998</v>
      </c>
      <c r="N962" s="3">
        <f ca="1">1-M962/MAX(M$2:M962)</f>
        <v>0.49179409097457705</v>
      </c>
      <c r="P962" s="2"/>
    </row>
    <row r="963" spans="1:16" x14ac:dyDescent="0.15">
      <c r="A963" s="1">
        <v>39800</v>
      </c>
      <c r="B963" s="2">
        <v>2045.1</v>
      </c>
      <c r="C963" s="3">
        <f t="shared" si="71"/>
        <v>2.1824504601732686E-2</v>
      </c>
      <c r="D963" s="3">
        <f>1-B963/MAX(B$2:B963)</f>
        <v>0.65202817668277413</v>
      </c>
      <c r="E963" s="4">
        <f>E962*(计算结果!B$18-1)/(计算结果!B$18+1)+B963*2/(计算结果!B$18+1)</f>
        <v>1994.9901721103392</v>
      </c>
      <c r="F963" s="4">
        <f>F962*(计算结果!B$19-1)/(计算结果!B$19+1)+B963*2/(计算结果!B$19+1)</f>
        <v>1953.3104693285218</v>
      </c>
      <c r="G963" s="11">
        <f t="shared" ref="G963:G1026" si="75">E963-F963</f>
        <v>41.679702781817468</v>
      </c>
      <c r="H963" s="11">
        <f>H962*(计算结果!B$20-1)/(计算结果!B$20+1)+G963*2/(计算结果!B$20+1)</f>
        <v>38.593191696605558</v>
      </c>
      <c r="I963" s="11">
        <f t="shared" si="72"/>
        <v>6.1730221704238204</v>
      </c>
      <c r="J963" s="20" t="str">
        <f ca="1">IFERROR(IF(计算结果!B$22=1,IF(AND(G963&gt;0,H963&gt;0,G963&gt;H963,OFFSET(G963,-计算结果!B$21,0,1,1)&lt;OFFSET(H963,-计算结果!B$21,0,1,1)),"买",IF(AND(G963&lt;0,H963&lt;0,OFFSET(G963,-计算结果!B$21,0,1,1)&gt;OFFSET(H963,-计算结果!B$21,0,1,1)),"卖",J962)),IF(计算结果!B$22=2,IF(AND(H963&gt;OFFSET(H963,-计算结果!B$21,0,1,1),B963&lt;OFFSET(B963,-计算结果!B$21,0,1,1)),"买",IF(AND(H963&lt;OFFSET(H963,-计算结果!B$21,0,1,1),B963&gt;OFFSET(B963,-计算结果!B$21,0,1,1)),"卖",J962)),IF(计算结果!B$22=3,IF(AND(I963&gt;0,OFFSET(I963,-计算结果!B$21,0,1,1)&lt;0),"买",IF(AND(I963&lt;0,OFFSET(I963,-计算结果!B$21,0,1,1)&gt;0),"卖",J962)),""))),"买")</f>
        <v>买</v>
      </c>
      <c r="K963" s="4" t="str">
        <f t="shared" ca="1" si="74"/>
        <v/>
      </c>
      <c r="L963" s="3">
        <f ca="1">IF(J962="买",B963/B962-1,0)-IF(K963=1,计算结果!B$17,0)</f>
        <v>2.1824504601732686E-2</v>
      </c>
      <c r="M963" s="2">
        <f t="shared" ca="1" si="73"/>
        <v>2.0216797161296731</v>
      </c>
      <c r="N963" s="3">
        <f ca="1">1-M963/MAX(M$2:M963)</f>
        <v>0.48070274877442398</v>
      </c>
      <c r="P963" s="2"/>
    </row>
    <row r="964" spans="1:16" x14ac:dyDescent="0.15">
      <c r="A964" s="1">
        <v>39801</v>
      </c>
      <c r="B964" s="2">
        <v>2052.11</v>
      </c>
      <c r="C964" s="3">
        <f t="shared" ref="C964:C1027" si="76">B964/B963-1</f>
        <v>3.4277052466873403E-3</v>
      </c>
      <c r="D964" s="3">
        <f>1-B964/MAX(B$2:B964)</f>
        <v>0.65083543183829029</v>
      </c>
      <c r="E964" s="4">
        <f>E963*(计算结果!B$18-1)/(计算结果!B$18+1)+B964*2/(计算结果!B$18+1)</f>
        <v>2003.7778379395179</v>
      </c>
      <c r="F964" s="4">
        <f>F963*(计算结果!B$19-1)/(计算结果!B$19+1)+B964*2/(计算结果!B$19+1)</f>
        <v>1960.6289530819647</v>
      </c>
      <c r="G964" s="11">
        <f t="shared" si="75"/>
        <v>43.148884857553185</v>
      </c>
      <c r="H964" s="11">
        <f>H963*(计算结果!B$20-1)/(计算结果!B$20+1)+G964*2/(计算结果!B$20+1)</f>
        <v>39.504330328795085</v>
      </c>
      <c r="I964" s="11">
        <f t="shared" ref="I964:I1027" si="77">2*(G964-H964)</f>
        <v>7.2891090575161996</v>
      </c>
      <c r="J964" s="20" t="str">
        <f ca="1">IFERROR(IF(计算结果!B$22=1,IF(AND(G964&gt;0,H964&gt;0,G964&gt;H964,OFFSET(G964,-计算结果!B$21,0,1,1)&lt;OFFSET(H964,-计算结果!B$21,0,1,1)),"买",IF(AND(G964&lt;0,H964&lt;0,OFFSET(G964,-计算结果!B$21,0,1,1)&gt;OFFSET(H964,-计算结果!B$21,0,1,1)),"卖",J963)),IF(计算结果!B$22=2,IF(AND(H964&gt;OFFSET(H964,-计算结果!B$21,0,1,1),B964&lt;OFFSET(B964,-计算结果!B$21,0,1,1)),"买",IF(AND(H964&lt;OFFSET(H964,-计算结果!B$21,0,1,1),B964&gt;OFFSET(B964,-计算结果!B$21,0,1,1)),"卖",J963)),IF(计算结果!B$22=3,IF(AND(I964&gt;0,OFFSET(I964,-计算结果!B$21,0,1,1)&lt;0),"买",IF(AND(I964&lt;0,OFFSET(I964,-计算结果!B$21,0,1,1)&gt;0),"卖",J963)),""))),"买")</f>
        <v>买</v>
      </c>
      <c r="K964" s="4" t="str">
        <f t="shared" ca="1" si="74"/>
        <v/>
      </c>
      <c r="L964" s="3">
        <f ca="1">IF(J963="买",B964/B963-1,0)-IF(K964=1,计算结果!B$17,0)</f>
        <v>3.4277052466873403E-3</v>
      </c>
      <c r="M964" s="2">
        <f t="shared" ref="M964:M1027" ca="1" si="78">IFERROR(M963*(1+L964),M963)</f>
        <v>2.0286094382997724</v>
      </c>
      <c r="N964" s="3">
        <f ca="1">1-M964/MAX(M$2:M964)</f>
        <v>0.47892275086180769</v>
      </c>
      <c r="P964" s="2"/>
    </row>
    <row r="965" spans="1:16" x14ac:dyDescent="0.15">
      <c r="A965" s="1">
        <v>39804</v>
      </c>
      <c r="B965" s="2">
        <v>2017.55</v>
      </c>
      <c r="C965" s="3">
        <f t="shared" si="76"/>
        <v>-1.684120246965326E-2</v>
      </c>
      <c r="D965" s="3">
        <f>1-B965/MAX(B$2:B965)</f>
        <v>0.6567157830259307</v>
      </c>
      <c r="E965" s="4">
        <f>E964*(计算结果!B$18-1)/(计算结果!B$18+1)+B965*2/(计算结果!B$18+1)</f>
        <v>2005.8966321026689</v>
      </c>
      <c r="F965" s="4">
        <f>F964*(计算结果!B$19-1)/(计算结果!B$19+1)+B965*2/(计算结果!B$19+1)</f>
        <v>1964.845326927745</v>
      </c>
      <c r="G965" s="11">
        <f t="shared" si="75"/>
        <v>41.051305174923982</v>
      </c>
      <c r="H965" s="11">
        <f>H964*(计算结果!B$20-1)/(计算结果!B$20+1)+G965*2/(计算结果!B$20+1)</f>
        <v>39.813725298020863</v>
      </c>
      <c r="I965" s="11">
        <f t="shared" si="77"/>
        <v>2.4751597538062384</v>
      </c>
      <c r="J965" s="20" t="str">
        <f ca="1">IFERROR(IF(计算结果!B$22=1,IF(AND(G965&gt;0,H965&gt;0,G965&gt;H965,OFFSET(G965,-计算结果!B$21,0,1,1)&lt;OFFSET(H965,-计算结果!B$21,0,1,1)),"买",IF(AND(G965&lt;0,H965&lt;0,OFFSET(G965,-计算结果!B$21,0,1,1)&gt;OFFSET(H965,-计算结果!B$21,0,1,1)),"卖",J964)),IF(计算结果!B$22=2,IF(AND(H965&gt;OFFSET(H965,-计算结果!B$21,0,1,1),B965&lt;OFFSET(B965,-计算结果!B$21,0,1,1)),"买",IF(AND(H965&lt;OFFSET(H965,-计算结果!B$21,0,1,1),B965&gt;OFFSET(B965,-计算结果!B$21,0,1,1)),"卖",J964)),IF(计算结果!B$22=3,IF(AND(I965&gt;0,OFFSET(I965,-计算结果!B$21,0,1,1)&lt;0),"买",IF(AND(I965&lt;0,OFFSET(I965,-计算结果!B$21,0,1,1)&gt;0),"卖",J964)),""))),"买")</f>
        <v>买</v>
      </c>
      <c r="K965" s="4" t="str">
        <f t="shared" ref="K965:K1028" ca="1" si="79">IF(J964&lt;&gt;J965,1,"")</f>
        <v/>
      </c>
      <c r="L965" s="3">
        <f ca="1">IF(J964="买",B965/B964-1,0)-IF(K965=1,计算结果!B$17,0)</f>
        <v>-1.684120246965326E-2</v>
      </c>
      <c r="M965" s="2">
        <f t="shared" ca="1" si="78"/>
        <v>1.9944452160175163</v>
      </c>
      <c r="N965" s="3">
        <f ca="1">1-M965/MAX(M$2:M965)</f>
        <v>0.48769831831687394</v>
      </c>
      <c r="P965" s="2"/>
    </row>
    <row r="966" spans="1:16" x14ac:dyDescent="0.15">
      <c r="A966" s="1">
        <v>39805</v>
      </c>
      <c r="B966" s="2">
        <v>1918.95</v>
      </c>
      <c r="C966" s="3">
        <f t="shared" si="76"/>
        <v>-4.8871155609526373E-2</v>
      </c>
      <c r="D966" s="3">
        <f>1-B966/MAX(B$2:B966)</f>
        <v>0.67349247941196488</v>
      </c>
      <c r="E966" s="4">
        <f>E965*(计算结果!B$18-1)/(计算结果!B$18+1)+B966*2/(计算结果!B$18+1)</f>
        <v>1992.5202271637968</v>
      </c>
      <c r="F966" s="4">
        <f>F965*(计算结果!B$19-1)/(计算结果!B$19+1)+B966*2/(计算结果!B$19+1)</f>
        <v>1961.4456730812453</v>
      </c>
      <c r="G966" s="11">
        <f t="shared" si="75"/>
        <v>31.074554082551458</v>
      </c>
      <c r="H966" s="11">
        <f>H965*(计算结果!B$20-1)/(计算结果!B$20+1)+G966*2/(计算结果!B$20+1)</f>
        <v>38.065891054926979</v>
      </c>
      <c r="I966" s="11">
        <f t="shared" si="77"/>
        <v>-13.982673944751042</v>
      </c>
      <c r="J966" s="20" t="str">
        <f ca="1">IFERROR(IF(计算结果!B$22=1,IF(AND(G966&gt;0,H966&gt;0,G966&gt;H966,OFFSET(G966,-计算结果!B$21,0,1,1)&lt;OFFSET(H966,-计算结果!B$21,0,1,1)),"买",IF(AND(G966&lt;0,H966&lt;0,OFFSET(G966,-计算结果!B$21,0,1,1)&gt;OFFSET(H966,-计算结果!B$21,0,1,1)),"卖",J965)),IF(计算结果!B$22=2,IF(AND(H966&gt;OFFSET(H966,-计算结果!B$21,0,1,1),B966&lt;OFFSET(B966,-计算结果!B$21,0,1,1)),"买",IF(AND(H966&lt;OFFSET(H966,-计算结果!B$21,0,1,1),B966&gt;OFFSET(B966,-计算结果!B$21,0,1,1)),"卖",J965)),IF(计算结果!B$22=3,IF(AND(I966&gt;0,OFFSET(I966,-计算结果!B$21,0,1,1)&lt;0),"买",IF(AND(I966&lt;0,OFFSET(I966,-计算结果!B$21,0,1,1)&gt;0),"卖",J965)),""))),"买")</f>
        <v>卖</v>
      </c>
      <c r="K966" s="4">
        <f t="shared" ca="1" si="79"/>
        <v>1</v>
      </c>
      <c r="L966" s="3">
        <f ca="1">IF(J965="买",B966/B965-1,0)-IF(K966=1,计算结果!B$17,0)</f>
        <v>-4.8871155609526373E-2</v>
      </c>
      <c r="M966" s="2">
        <f t="shared" ca="1" si="78"/>
        <v>1.8969743735108489</v>
      </c>
      <c r="N966" s="3">
        <f ca="1">1-M966/MAX(M$2:M966)</f>
        <v>0.51273509352143209</v>
      </c>
      <c r="P966" s="2"/>
    </row>
    <row r="967" spans="1:16" x14ac:dyDescent="0.15">
      <c r="A967" s="1">
        <v>39806</v>
      </c>
      <c r="B967" s="2">
        <v>1887.07</v>
      </c>
      <c r="C967" s="3">
        <f t="shared" si="76"/>
        <v>-1.6613252038875537E-2</v>
      </c>
      <c r="D967" s="3">
        <f>1-B967/MAX(B$2:B967)</f>
        <v>0.6789168311440823</v>
      </c>
      <c r="E967" s="4">
        <f>E966*(计算结果!B$18-1)/(计算结果!B$18+1)+B967*2/(计算结果!B$18+1)</f>
        <v>1976.2971152924433</v>
      </c>
      <c r="F967" s="4">
        <f>F966*(计算结果!B$19-1)/(计算结果!B$19+1)+B967*2/(计算结果!B$19+1)</f>
        <v>1955.936363964116</v>
      </c>
      <c r="G967" s="11">
        <f t="shared" si="75"/>
        <v>20.360751328327297</v>
      </c>
      <c r="H967" s="11">
        <f>H966*(计算结果!B$20-1)/(计算结果!B$20+1)+G967*2/(计算结果!B$20+1)</f>
        <v>34.52486310960704</v>
      </c>
      <c r="I967" s="11">
        <f t="shared" si="77"/>
        <v>-28.328223562559486</v>
      </c>
      <c r="J967" s="20" t="str">
        <f ca="1">IFERROR(IF(计算结果!B$22=1,IF(AND(G967&gt;0,H967&gt;0,G967&gt;H967,OFFSET(G967,-计算结果!B$21,0,1,1)&lt;OFFSET(H967,-计算结果!B$21,0,1,1)),"买",IF(AND(G967&lt;0,H967&lt;0,OFFSET(G967,-计算结果!B$21,0,1,1)&gt;OFFSET(H967,-计算结果!B$21,0,1,1)),"卖",J966)),IF(计算结果!B$22=2,IF(AND(H967&gt;OFFSET(H967,-计算结果!B$21,0,1,1),B967&lt;OFFSET(B967,-计算结果!B$21,0,1,1)),"买",IF(AND(H967&lt;OFFSET(H967,-计算结果!B$21,0,1,1),B967&gt;OFFSET(B967,-计算结果!B$21,0,1,1)),"卖",J966)),IF(计算结果!B$22=3,IF(AND(I967&gt;0,OFFSET(I967,-计算结果!B$21,0,1,1)&lt;0),"买",IF(AND(I967&lt;0,OFFSET(I967,-计算结果!B$21,0,1,1)&gt;0),"卖",J966)),""))),"买")</f>
        <v>卖</v>
      </c>
      <c r="K967" s="4" t="str">
        <f t="shared" ca="1" si="79"/>
        <v/>
      </c>
      <c r="L967" s="3">
        <f ca="1">IF(J966="买",B967/B966-1,0)-IF(K967=1,计算结果!B$17,0)</f>
        <v>0</v>
      </c>
      <c r="M967" s="2">
        <f t="shared" ca="1" si="78"/>
        <v>1.8969743735108489</v>
      </c>
      <c r="N967" s="3">
        <f ca="1">1-M967/MAX(M$2:M967)</f>
        <v>0.51273509352143209</v>
      </c>
      <c r="P967" s="2"/>
    </row>
    <row r="968" spans="1:16" x14ac:dyDescent="0.15">
      <c r="A968" s="1">
        <v>39807</v>
      </c>
      <c r="B968" s="2">
        <v>1870.77</v>
      </c>
      <c r="C968" s="3">
        <f t="shared" si="76"/>
        <v>-8.637729390006732E-3</v>
      </c>
      <c r="D968" s="3">
        <f>1-B968/MAX(B$2:B968)</f>
        <v>0.68169026066834548</v>
      </c>
      <c r="E968" s="4">
        <f>E967*(计算结果!B$18-1)/(计算结果!B$18+1)+B968*2/(计算结果!B$18+1)</f>
        <v>1960.0621744782213</v>
      </c>
      <c r="F968" s="4">
        <f>F967*(计算结果!B$19-1)/(计算结果!B$19+1)+B968*2/(计算结果!B$19+1)</f>
        <v>1949.6277444112186</v>
      </c>
      <c r="G968" s="11">
        <f t="shared" si="75"/>
        <v>10.434430067002722</v>
      </c>
      <c r="H968" s="11">
        <f>H967*(计算结果!B$20-1)/(计算结果!B$20+1)+G968*2/(计算结果!B$20+1)</f>
        <v>29.706776501086175</v>
      </c>
      <c r="I968" s="11">
        <f t="shared" si="77"/>
        <v>-38.544692868166905</v>
      </c>
      <c r="J968" s="20" t="str">
        <f ca="1">IFERROR(IF(计算结果!B$22=1,IF(AND(G968&gt;0,H968&gt;0,G968&gt;H968,OFFSET(G968,-计算结果!B$21,0,1,1)&lt;OFFSET(H968,-计算结果!B$21,0,1,1)),"买",IF(AND(G968&lt;0,H968&lt;0,OFFSET(G968,-计算结果!B$21,0,1,1)&gt;OFFSET(H968,-计算结果!B$21,0,1,1)),"卖",J967)),IF(计算结果!B$22=2,IF(AND(H968&gt;OFFSET(H968,-计算结果!B$21,0,1,1),B968&lt;OFFSET(B968,-计算结果!B$21,0,1,1)),"买",IF(AND(H968&lt;OFFSET(H968,-计算结果!B$21,0,1,1),B968&gt;OFFSET(B968,-计算结果!B$21,0,1,1)),"卖",J967)),IF(计算结果!B$22=3,IF(AND(I968&gt;0,OFFSET(I968,-计算结果!B$21,0,1,1)&lt;0),"买",IF(AND(I968&lt;0,OFFSET(I968,-计算结果!B$21,0,1,1)&gt;0),"卖",J967)),""))),"买")</f>
        <v>卖</v>
      </c>
      <c r="K968" s="4" t="str">
        <f t="shared" ca="1" si="79"/>
        <v/>
      </c>
      <c r="L968" s="3">
        <f ca="1">IF(J967="买",B968/B967-1,0)-IF(K968=1,计算结果!B$17,0)</f>
        <v>0</v>
      </c>
      <c r="M968" s="2">
        <f t="shared" ca="1" si="78"/>
        <v>1.8969743735108489</v>
      </c>
      <c r="N968" s="3">
        <f ca="1">1-M968/MAX(M$2:M968)</f>
        <v>0.51273509352143209</v>
      </c>
      <c r="P968" s="2"/>
    </row>
    <row r="969" spans="1:16" x14ac:dyDescent="0.15">
      <c r="A969" s="1">
        <v>39808</v>
      </c>
      <c r="B969" s="2">
        <v>1862.1</v>
      </c>
      <c r="C969" s="3">
        <f t="shared" si="76"/>
        <v>-4.6344553312273051E-3</v>
      </c>
      <c r="D969" s="3">
        <f>1-B969/MAX(B$2:B969)</f>
        <v>0.68316545293677255</v>
      </c>
      <c r="E969" s="4">
        <f>E968*(计算结果!B$18-1)/(计算结果!B$18+1)+B969*2/(计算结果!B$18+1)</f>
        <v>1944.9910707123413</v>
      </c>
      <c r="F969" s="4">
        <f>F968*(计算结果!B$19-1)/(计算结果!B$19+1)+B969*2/(计算结果!B$19+1)</f>
        <v>1943.1442077881657</v>
      </c>
      <c r="G969" s="11">
        <f t="shared" si="75"/>
        <v>1.8468629241756389</v>
      </c>
      <c r="H969" s="11">
        <f>H968*(计算结果!B$20-1)/(计算结果!B$20+1)+G969*2/(计算结果!B$20+1)</f>
        <v>24.134793785704066</v>
      </c>
      <c r="I969" s="11">
        <f t="shared" si="77"/>
        <v>-44.575861723056853</v>
      </c>
      <c r="J969" s="20" t="str">
        <f ca="1">IFERROR(IF(计算结果!B$22=1,IF(AND(G969&gt;0,H969&gt;0,G969&gt;H969,OFFSET(G969,-计算结果!B$21,0,1,1)&lt;OFFSET(H969,-计算结果!B$21,0,1,1)),"买",IF(AND(G969&lt;0,H969&lt;0,OFFSET(G969,-计算结果!B$21,0,1,1)&gt;OFFSET(H969,-计算结果!B$21,0,1,1)),"卖",J968)),IF(计算结果!B$22=2,IF(AND(H969&gt;OFFSET(H969,-计算结果!B$21,0,1,1),B969&lt;OFFSET(B969,-计算结果!B$21,0,1,1)),"买",IF(AND(H969&lt;OFFSET(H969,-计算结果!B$21,0,1,1),B969&gt;OFFSET(B969,-计算结果!B$21,0,1,1)),"卖",J968)),IF(计算结果!B$22=3,IF(AND(I969&gt;0,OFFSET(I969,-计算结果!B$21,0,1,1)&lt;0),"买",IF(AND(I969&lt;0,OFFSET(I969,-计算结果!B$21,0,1,1)&gt;0),"卖",J968)),""))),"买")</f>
        <v>卖</v>
      </c>
      <c r="K969" s="4" t="str">
        <f t="shared" ca="1" si="79"/>
        <v/>
      </c>
      <c r="L969" s="3">
        <f ca="1">IF(J968="买",B969/B968-1,0)-IF(K969=1,计算结果!B$17,0)</f>
        <v>0</v>
      </c>
      <c r="M969" s="2">
        <f t="shared" ca="1" si="78"/>
        <v>1.8969743735108489</v>
      </c>
      <c r="N969" s="3">
        <f ca="1">1-M969/MAX(M$2:M969)</f>
        <v>0.51273509352143209</v>
      </c>
      <c r="P969" s="2"/>
    </row>
    <row r="970" spans="1:16" x14ac:dyDescent="0.15">
      <c r="A970" s="1">
        <v>39811</v>
      </c>
      <c r="B970" s="2">
        <v>1854.76</v>
      </c>
      <c r="C970" s="3">
        <f t="shared" si="76"/>
        <v>-3.9417861554158495E-3</v>
      </c>
      <c r="D970" s="3">
        <f>1-B970/MAX(B$2:B970)</f>
        <v>0.6844143469679439</v>
      </c>
      <c r="E970" s="4">
        <f>E969*(计算结果!B$18-1)/(计算结果!B$18+1)+B970*2/(计算结果!B$18+1)</f>
        <v>1931.1093675258273</v>
      </c>
      <c r="F970" s="4">
        <f>F969*(计算结果!B$19-1)/(计算结果!B$19+1)+B970*2/(计算结果!B$19+1)</f>
        <v>1936.5972294334867</v>
      </c>
      <c r="G970" s="11">
        <f t="shared" si="75"/>
        <v>-5.4878619076594077</v>
      </c>
      <c r="H970" s="11">
        <f>H969*(计算结果!B$20-1)/(计算结果!B$20+1)+G970*2/(计算结果!B$20+1)</f>
        <v>18.210262647031371</v>
      </c>
      <c r="I970" s="11">
        <f t="shared" si="77"/>
        <v>-47.396249109381557</v>
      </c>
      <c r="J970" s="20" t="str">
        <f ca="1">IFERROR(IF(计算结果!B$22=1,IF(AND(G970&gt;0,H970&gt;0,G970&gt;H970,OFFSET(G970,-计算结果!B$21,0,1,1)&lt;OFFSET(H970,-计算结果!B$21,0,1,1)),"买",IF(AND(G970&lt;0,H970&lt;0,OFFSET(G970,-计算结果!B$21,0,1,1)&gt;OFFSET(H970,-计算结果!B$21,0,1,1)),"卖",J969)),IF(计算结果!B$22=2,IF(AND(H970&gt;OFFSET(H970,-计算结果!B$21,0,1,1),B970&lt;OFFSET(B970,-计算结果!B$21,0,1,1)),"买",IF(AND(H970&lt;OFFSET(H970,-计算结果!B$21,0,1,1),B970&gt;OFFSET(B970,-计算结果!B$21,0,1,1)),"卖",J969)),IF(计算结果!B$22=3,IF(AND(I970&gt;0,OFFSET(I970,-计算结果!B$21,0,1,1)&lt;0),"买",IF(AND(I970&lt;0,OFFSET(I970,-计算结果!B$21,0,1,1)&gt;0),"卖",J969)),""))),"买")</f>
        <v>卖</v>
      </c>
      <c r="K970" s="4" t="str">
        <f t="shared" ca="1" si="79"/>
        <v/>
      </c>
      <c r="L970" s="3">
        <f ca="1">IF(J969="买",B970/B969-1,0)-IF(K970=1,计算结果!B$17,0)</f>
        <v>0</v>
      </c>
      <c r="M970" s="2">
        <f t="shared" ca="1" si="78"/>
        <v>1.8969743735108489</v>
      </c>
      <c r="N970" s="3">
        <f ca="1">1-M970/MAX(M$2:M970)</f>
        <v>0.51273509352143209</v>
      </c>
      <c r="P970" s="2"/>
    </row>
    <row r="971" spans="1:16" x14ac:dyDescent="0.15">
      <c r="A971" s="1">
        <v>39812</v>
      </c>
      <c r="B971" s="2">
        <v>1833.44</v>
      </c>
      <c r="C971" s="3">
        <f t="shared" si="76"/>
        <v>-1.1494748646725172E-2</v>
      </c>
      <c r="D971" s="3">
        <f>1-B971/MAX(B$2:B971)</f>
        <v>0.68804192472606007</v>
      </c>
      <c r="E971" s="4">
        <f>E970*(计算结果!B$18-1)/(计算结果!B$18+1)+B971*2/(计算结果!B$18+1)</f>
        <v>1916.0833109833925</v>
      </c>
      <c r="F971" s="4">
        <f>F970*(计算结果!B$19-1)/(计算结果!B$19+1)+B971*2/(计算结果!B$19+1)</f>
        <v>1928.9559531791542</v>
      </c>
      <c r="G971" s="11">
        <f t="shared" si="75"/>
        <v>-12.872642195761728</v>
      </c>
      <c r="H971" s="11">
        <f>H970*(计算结果!B$20-1)/(计算结果!B$20+1)+G971*2/(计算结果!B$20+1)</f>
        <v>11.99368167847275</v>
      </c>
      <c r="I971" s="11">
        <f t="shared" si="77"/>
        <v>-49.732647748468956</v>
      </c>
      <c r="J971" s="20" t="str">
        <f ca="1">IFERROR(IF(计算结果!B$22=1,IF(AND(G971&gt;0,H971&gt;0,G971&gt;H971,OFFSET(G971,-计算结果!B$21,0,1,1)&lt;OFFSET(H971,-计算结果!B$21,0,1,1)),"买",IF(AND(G971&lt;0,H971&lt;0,OFFSET(G971,-计算结果!B$21,0,1,1)&gt;OFFSET(H971,-计算结果!B$21,0,1,1)),"卖",J970)),IF(计算结果!B$22=2,IF(AND(H971&gt;OFFSET(H971,-计算结果!B$21,0,1,1),B971&lt;OFFSET(B971,-计算结果!B$21,0,1,1)),"买",IF(AND(H971&lt;OFFSET(H971,-计算结果!B$21,0,1,1),B971&gt;OFFSET(B971,-计算结果!B$21,0,1,1)),"卖",J970)),IF(计算结果!B$22=3,IF(AND(I971&gt;0,OFFSET(I971,-计算结果!B$21,0,1,1)&lt;0),"买",IF(AND(I971&lt;0,OFFSET(I971,-计算结果!B$21,0,1,1)&gt;0),"卖",J970)),""))),"买")</f>
        <v>卖</v>
      </c>
      <c r="K971" s="4" t="str">
        <f t="shared" ca="1" si="79"/>
        <v/>
      </c>
      <c r="L971" s="3">
        <f ca="1">IF(J970="买",B971/B970-1,0)-IF(K971=1,计算结果!B$17,0)</f>
        <v>0</v>
      </c>
      <c r="M971" s="2">
        <f t="shared" ca="1" si="78"/>
        <v>1.8969743735108489</v>
      </c>
      <c r="N971" s="3">
        <f ca="1">1-M971/MAX(M$2:M971)</f>
        <v>0.51273509352143209</v>
      </c>
      <c r="P971" s="2"/>
    </row>
    <row r="972" spans="1:16" x14ac:dyDescent="0.15">
      <c r="A972" s="1">
        <v>39813</v>
      </c>
      <c r="B972" s="2">
        <v>1817.72</v>
      </c>
      <c r="C972" s="3">
        <f t="shared" si="76"/>
        <v>-8.5740466009250893E-3</v>
      </c>
      <c r="D972" s="3">
        <f>1-B972/MAX(B$2:B972)</f>
        <v>0.69071666780099372</v>
      </c>
      <c r="E972" s="4">
        <f>E971*(计算结果!B$18-1)/(计算结果!B$18+1)+B972*2/(计算结果!B$18+1)</f>
        <v>1900.9504939090245</v>
      </c>
      <c r="F972" s="4">
        <f>F971*(计算结果!B$19-1)/(计算结果!B$19+1)+B972*2/(计算结果!B$19+1)</f>
        <v>1920.7162529436614</v>
      </c>
      <c r="G972" s="11">
        <f t="shared" si="75"/>
        <v>-19.765759034636858</v>
      </c>
      <c r="H972" s="11">
        <f>H971*(计算结果!B$20-1)/(计算结果!B$20+1)+G972*2/(计算结果!B$20+1)</f>
        <v>5.6417935358508284</v>
      </c>
      <c r="I972" s="11">
        <f t="shared" si="77"/>
        <v>-50.815105140975376</v>
      </c>
      <c r="J972" s="20" t="str">
        <f ca="1">IFERROR(IF(计算结果!B$22=1,IF(AND(G972&gt;0,H972&gt;0,G972&gt;H972,OFFSET(G972,-计算结果!B$21,0,1,1)&lt;OFFSET(H972,-计算结果!B$21,0,1,1)),"买",IF(AND(G972&lt;0,H972&lt;0,OFFSET(G972,-计算结果!B$21,0,1,1)&gt;OFFSET(H972,-计算结果!B$21,0,1,1)),"卖",J971)),IF(计算结果!B$22=2,IF(AND(H972&gt;OFFSET(H972,-计算结果!B$21,0,1,1),B972&lt;OFFSET(B972,-计算结果!B$21,0,1,1)),"买",IF(AND(H972&lt;OFFSET(H972,-计算结果!B$21,0,1,1),B972&gt;OFFSET(B972,-计算结果!B$21,0,1,1)),"卖",J971)),IF(计算结果!B$22=3,IF(AND(I972&gt;0,OFFSET(I972,-计算结果!B$21,0,1,1)&lt;0),"买",IF(AND(I972&lt;0,OFFSET(I972,-计算结果!B$21,0,1,1)&gt;0),"卖",J971)),""))),"买")</f>
        <v>卖</v>
      </c>
      <c r="K972" s="4" t="str">
        <f t="shared" ca="1" si="79"/>
        <v/>
      </c>
      <c r="L972" s="3">
        <f ca="1">IF(J971="买",B972/B971-1,0)-IF(K972=1,计算结果!B$17,0)</f>
        <v>0</v>
      </c>
      <c r="M972" s="2">
        <f t="shared" ca="1" si="78"/>
        <v>1.8969743735108489</v>
      </c>
      <c r="N972" s="3">
        <f ca="1">1-M972/MAX(M$2:M972)</f>
        <v>0.51273509352143209</v>
      </c>
      <c r="P972" s="2"/>
    </row>
    <row r="973" spans="1:16" x14ac:dyDescent="0.15">
      <c r="A973" s="1">
        <v>39818</v>
      </c>
      <c r="B973" s="2">
        <v>1882.96</v>
      </c>
      <c r="C973" s="3">
        <f t="shared" si="76"/>
        <v>3.5891116343551355E-2</v>
      </c>
      <c r="D973" s="3">
        <f>1-B973/MAX(B$2:B973)</f>
        <v>0.67961614374191792</v>
      </c>
      <c r="E973" s="4">
        <f>E972*(计算结果!B$18-1)/(计算结果!B$18+1)+B973*2/(计算结果!B$18+1)</f>
        <v>1898.1827256153288</v>
      </c>
      <c r="F973" s="4">
        <f>F972*(计算结果!B$19-1)/(计算结果!B$19+1)+B973*2/(计算结果!B$19+1)</f>
        <v>1917.9194934663533</v>
      </c>
      <c r="G973" s="11">
        <f t="shared" si="75"/>
        <v>-19.736767851024524</v>
      </c>
      <c r="H973" s="11">
        <f>H972*(计算结果!B$20-1)/(计算结果!B$20+1)+G973*2/(计算结果!B$20+1)</f>
        <v>0.56608125847575819</v>
      </c>
      <c r="I973" s="11">
        <f t="shared" si="77"/>
        <v>-40.605698219000566</v>
      </c>
      <c r="J973" s="20" t="str">
        <f ca="1">IFERROR(IF(计算结果!B$22=1,IF(AND(G973&gt;0,H973&gt;0,G973&gt;H973,OFFSET(G973,-计算结果!B$21,0,1,1)&lt;OFFSET(H973,-计算结果!B$21,0,1,1)),"买",IF(AND(G973&lt;0,H973&lt;0,OFFSET(G973,-计算结果!B$21,0,1,1)&gt;OFFSET(H973,-计算结果!B$21,0,1,1)),"卖",J972)),IF(计算结果!B$22=2,IF(AND(H973&gt;OFFSET(H973,-计算结果!B$21,0,1,1),B973&lt;OFFSET(B973,-计算结果!B$21,0,1,1)),"买",IF(AND(H973&lt;OFFSET(H973,-计算结果!B$21,0,1,1),B973&gt;OFFSET(B973,-计算结果!B$21,0,1,1)),"卖",J972)),IF(计算结果!B$22=3,IF(AND(I973&gt;0,OFFSET(I973,-计算结果!B$21,0,1,1)&lt;0),"买",IF(AND(I973&lt;0,OFFSET(I973,-计算结果!B$21,0,1,1)&gt;0),"卖",J972)),""))),"买")</f>
        <v>卖</v>
      </c>
      <c r="K973" s="4" t="str">
        <f t="shared" ca="1" si="79"/>
        <v/>
      </c>
      <c r="L973" s="3">
        <f ca="1">IF(J972="买",B973/B972-1,0)-IF(K973=1,计算结果!B$17,0)</f>
        <v>0</v>
      </c>
      <c r="M973" s="2">
        <f t="shared" ca="1" si="78"/>
        <v>1.8969743735108489</v>
      </c>
      <c r="N973" s="3">
        <f ca="1">1-M973/MAX(M$2:M973)</f>
        <v>0.51273509352143209</v>
      </c>
      <c r="P973" s="2"/>
    </row>
    <row r="974" spans="1:16" x14ac:dyDescent="0.15">
      <c r="A974" s="1">
        <v>39819</v>
      </c>
      <c r="B974" s="2">
        <v>1942.8</v>
      </c>
      <c r="C974" s="3">
        <f t="shared" si="76"/>
        <v>3.1779751030292624E-2</v>
      </c>
      <c r="D974" s="3">
        <f>1-B974/MAX(B$2:B974)</f>
        <v>0.66943442455591096</v>
      </c>
      <c r="E974" s="4">
        <f>E973*(计算结果!B$18-1)/(计算结果!B$18+1)+B974*2/(计算结果!B$18+1)</f>
        <v>1905.0469216745089</v>
      </c>
      <c r="F974" s="4">
        <f>F973*(计算结果!B$19-1)/(计算结果!B$19+1)+B974*2/(计算结果!B$19+1)</f>
        <v>1919.7624939503269</v>
      </c>
      <c r="G974" s="11">
        <f t="shared" si="75"/>
        <v>-14.715572275817976</v>
      </c>
      <c r="H974" s="11">
        <f>H973*(计算结果!B$20-1)/(计算结果!B$20+1)+G974*2/(计算结果!B$20+1)</f>
        <v>-2.4902494483829889</v>
      </c>
      <c r="I974" s="11">
        <f t="shared" si="77"/>
        <v>-24.450645654869973</v>
      </c>
      <c r="J974" s="20" t="str">
        <f ca="1">IFERROR(IF(计算结果!B$22=1,IF(AND(G974&gt;0,H974&gt;0,G974&gt;H974,OFFSET(G974,-计算结果!B$21,0,1,1)&lt;OFFSET(H974,-计算结果!B$21,0,1,1)),"买",IF(AND(G974&lt;0,H974&lt;0,OFFSET(G974,-计算结果!B$21,0,1,1)&gt;OFFSET(H974,-计算结果!B$21,0,1,1)),"卖",J973)),IF(计算结果!B$22=2,IF(AND(H974&gt;OFFSET(H974,-计算结果!B$21,0,1,1),B974&lt;OFFSET(B974,-计算结果!B$21,0,1,1)),"买",IF(AND(H974&lt;OFFSET(H974,-计算结果!B$21,0,1,1),B974&gt;OFFSET(B974,-计算结果!B$21,0,1,1)),"卖",J973)),IF(计算结果!B$22=3,IF(AND(I974&gt;0,OFFSET(I974,-计算结果!B$21,0,1,1)&lt;0),"买",IF(AND(I974&lt;0,OFFSET(I974,-计算结果!B$21,0,1,1)&gt;0),"卖",J973)),""))),"买")</f>
        <v>卖</v>
      </c>
      <c r="K974" s="4" t="str">
        <f t="shared" ca="1" si="79"/>
        <v/>
      </c>
      <c r="L974" s="3">
        <f ca="1">IF(J973="买",B974/B973-1,0)-IF(K974=1,计算结果!B$17,0)</f>
        <v>0</v>
      </c>
      <c r="M974" s="2">
        <f t="shared" ca="1" si="78"/>
        <v>1.8969743735108489</v>
      </c>
      <c r="N974" s="3">
        <f ca="1">1-M974/MAX(M$2:M974)</f>
        <v>0.51273509352143209</v>
      </c>
      <c r="P974" s="2"/>
    </row>
    <row r="975" spans="1:16" x14ac:dyDescent="0.15">
      <c r="A975" s="1">
        <v>39820</v>
      </c>
      <c r="B975" s="2">
        <v>1931.18</v>
      </c>
      <c r="C975" s="3">
        <f t="shared" si="76"/>
        <v>-5.9810582664195922E-3</v>
      </c>
      <c r="D975" s="3">
        <f>1-B975/MAX(B$2:B975)</f>
        <v>0.67141155652351459</v>
      </c>
      <c r="E975" s="4">
        <f>E974*(计算结果!B$18-1)/(计算结果!B$18+1)+B975*2/(计算结果!B$18+1)</f>
        <v>1909.0673952630459</v>
      </c>
      <c r="F975" s="4">
        <f>F974*(计算结果!B$19-1)/(计算结果!B$19+1)+B975*2/(计算结果!B$19+1)</f>
        <v>1920.6082351391915</v>
      </c>
      <c r="G975" s="11">
        <f t="shared" si="75"/>
        <v>-11.540839876145583</v>
      </c>
      <c r="H975" s="11">
        <f>H974*(计算结果!B$20-1)/(计算结果!B$20+1)+G975*2/(计算结果!B$20+1)</f>
        <v>-4.3003675339355079</v>
      </c>
      <c r="I975" s="11">
        <f t="shared" si="77"/>
        <v>-14.48094468442015</v>
      </c>
      <c r="J975" s="20" t="str">
        <f ca="1">IFERROR(IF(计算结果!B$22=1,IF(AND(G975&gt;0,H975&gt;0,G975&gt;H975,OFFSET(G975,-计算结果!B$21,0,1,1)&lt;OFFSET(H975,-计算结果!B$21,0,1,1)),"买",IF(AND(G975&lt;0,H975&lt;0,OFFSET(G975,-计算结果!B$21,0,1,1)&gt;OFFSET(H975,-计算结果!B$21,0,1,1)),"卖",J974)),IF(计算结果!B$22=2,IF(AND(H975&gt;OFFSET(H975,-计算结果!B$21,0,1,1),B975&lt;OFFSET(B975,-计算结果!B$21,0,1,1)),"买",IF(AND(H975&lt;OFFSET(H975,-计算结果!B$21,0,1,1),B975&gt;OFFSET(B975,-计算结果!B$21,0,1,1)),"卖",J974)),IF(计算结果!B$22=3,IF(AND(I975&gt;0,OFFSET(I975,-计算结果!B$21,0,1,1)&lt;0),"买",IF(AND(I975&lt;0,OFFSET(I975,-计算结果!B$21,0,1,1)&gt;0),"卖",J974)),""))),"买")</f>
        <v>卖</v>
      </c>
      <c r="K975" s="4" t="str">
        <f t="shared" ca="1" si="79"/>
        <v/>
      </c>
      <c r="L975" s="3">
        <f ca="1">IF(J974="买",B975/B974-1,0)-IF(K975=1,计算结果!B$17,0)</f>
        <v>0</v>
      </c>
      <c r="M975" s="2">
        <f t="shared" ca="1" si="78"/>
        <v>1.8969743735108489</v>
      </c>
      <c r="N975" s="3">
        <f ca="1">1-M975/MAX(M$2:M975)</f>
        <v>0.51273509352143209</v>
      </c>
      <c r="P975" s="2"/>
    </row>
    <row r="976" spans="1:16" x14ac:dyDescent="0.15">
      <c r="A976" s="1">
        <v>39821</v>
      </c>
      <c r="B976" s="2">
        <v>1887.99</v>
      </c>
      <c r="C976" s="3">
        <f t="shared" si="76"/>
        <v>-2.2364564670305231E-2</v>
      </c>
      <c r="D976" s="3">
        <f>1-B976/MAX(B$2:B976)</f>
        <v>0.67876029401755944</v>
      </c>
      <c r="E976" s="4">
        <f>E975*(计算结果!B$18-1)/(计算结果!B$18+1)+B976*2/(计算结果!B$18+1)</f>
        <v>1905.8247190687312</v>
      </c>
      <c r="F976" s="4">
        <f>F975*(计算结果!B$19-1)/(计算结果!B$19+1)+B976*2/(计算结果!B$19+1)</f>
        <v>1918.1920695733254</v>
      </c>
      <c r="G976" s="11">
        <f t="shared" si="75"/>
        <v>-12.367350504594242</v>
      </c>
      <c r="H976" s="11">
        <f>H975*(计算结果!B$20-1)/(计算结果!B$20+1)+G976*2/(计算结果!B$20+1)</f>
        <v>-5.913764128067255</v>
      </c>
      <c r="I976" s="11">
        <f t="shared" si="77"/>
        <v>-12.907172753053974</v>
      </c>
      <c r="J976" s="20" t="str">
        <f ca="1">IFERROR(IF(计算结果!B$22=1,IF(AND(G976&gt;0,H976&gt;0,G976&gt;H976,OFFSET(G976,-计算结果!B$21,0,1,1)&lt;OFFSET(H976,-计算结果!B$21,0,1,1)),"买",IF(AND(G976&lt;0,H976&lt;0,OFFSET(G976,-计算结果!B$21,0,1,1)&gt;OFFSET(H976,-计算结果!B$21,0,1,1)),"卖",J975)),IF(计算结果!B$22=2,IF(AND(H976&gt;OFFSET(H976,-计算结果!B$21,0,1,1),B976&lt;OFFSET(B976,-计算结果!B$21,0,1,1)),"买",IF(AND(H976&lt;OFFSET(H976,-计算结果!B$21,0,1,1),B976&gt;OFFSET(B976,-计算结果!B$21,0,1,1)),"卖",J975)),IF(计算结果!B$22=3,IF(AND(I976&gt;0,OFFSET(I976,-计算结果!B$21,0,1,1)&lt;0),"买",IF(AND(I976&lt;0,OFFSET(I976,-计算结果!B$21,0,1,1)&gt;0),"卖",J975)),""))),"买")</f>
        <v>卖</v>
      </c>
      <c r="K976" s="4" t="str">
        <f t="shared" ca="1" si="79"/>
        <v/>
      </c>
      <c r="L976" s="3">
        <f ca="1">IF(J975="买",B976/B975-1,0)-IF(K976=1,计算结果!B$17,0)</f>
        <v>0</v>
      </c>
      <c r="M976" s="2">
        <f t="shared" ca="1" si="78"/>
        <v>1.8969743735108489</v>
      </c>
      <c r="N976" s="3">
        <f ca="1">1-M976/MAX(M$2:M976)</f>
        <v>0.51273509352143209</v>
      </c>
      <c r="P976" s="2"/>
    </row>
    <row r="977" spans="1:16" x14ac:dyDescent="0.15">
      <c r="A977" s="1">
        <v>39822</v>
      </c>
      <c r="B977" s="2">
        <v>1918.36</v>
      </c>
      <c r="C977" s="3">
        <f t="shared" si="76"/>
        <v>1.6085890285435722E-2</v>
      </c>
      <c r="D977" s="3">
        <f>1-B977/MAX(B$2:B977)</f>
        <v>0.67359286735180013</v>
      </c>
      <c r="E977" s="4">
        <f>E976*(计算结果!B$18-1)/(计算结果!B$18+1)+B977*2/(计算结果!B$18+1)</f>
        <v>1907.753223827388</v>
      </c>
      <c r="F977" s="4">
        <f>F976*(计算结果!B$19-1)/(计算结果!B$19+1)+B977*2/(计算结果!B$19+1)</f>
        <v>1918.2045088641901</v>
      </c>
      <c r="G977" s="11">
        <f t="shared" si="75"/>
        <v>-10.451285036802119</v>
      </c>
      <c r="H977" s="11">
        <f>H976*(计算结果!B$20-1)/(计算结果!B$20+1)+G977*2/(计算结果!B$20+1)</f>
        <v>-6.8212683098142275</v>
      </c>
      <c r="I977" s="11">
        <f t="shared" si="77"/>
        <v>-7.2600334539757831</v>
      </c>
      <c r="J977" s="20" t="str">
        <f ca="1">IFERROR(IF(计算结果!B$22=1,IF(AND(G977&gt;0,H977&gt;0,G977&gt;H977,OFFSET(G977,-计算结果!B$21,0,1,1)&lt;OFFSET(H977,-计算结果!B$21,0,1,1)),"买",IF(AND(G977&lt;0,H977&lt;0,OFFSET(G977,-计算结果!B$21,0,1,1)&gt;OFFSET(H977,-计算结果!B$21,0,1,1)),"卖",J976)),IF(计算结果!B$22=2,IF(AND(H977&gt;OFFSET(H977,-计算结果!B$21,0,1,1),B977&lt;OFFSET(B977,-计算结果!B$21,0,1,1)),"买",IF(AND(H977&lt;OFFSET(H977,-计算结果!B$21,0,1,1),B977&gt;OFFSET(B977,-计算结果!B$21,0,1,1)),"卖",J976)),IF(计算结果!B$22=3,IF(AND(I977&gt;0,OFFSET(I977,-计算结果!B$21,0,1,1)&lt;0),"买",IF(AND(I977&lt;0,OFFSET(I977,-计算结果!B$21,0,1,1)&gt;0),"卖",J976)),""))),"买")</f>
        <v>卖</v>
      </c>
      <c r="K977" s="4" t="str">
        <f t="shared" ca="1" si="79"/>
        <v/>
      </c>
      <c r="L977" s="3">
        <f ca="1">IF(J976="买",B977/B976-1,0)-IF(K977=1,计算结果!B$17,0)</f>
        <v>0</v>
      </c>
      <c r="M977" s="2">
        <f t="shared" ca="1" si="78"/>
        <v>1.8969743735108489</v>
      </c>
      <c r="N977" s="3">
        <f ca="1">1-M977/MAX(M$2:M977)</f>
        <v>0.51273509352143209</v>
      </c>
      <c r="P977" s="2"/>
    </row>
    <row r="978" spans="1:16" x14ac:dyDescent="0.15">
      <c r="A978" s="1">
        <v>39825</v>
      </c>
      <c r="B978" s="2">
        <v>1920.69</v>
      </c>
      <c r="C978" s="3">
        <f t="shared" si="76"/>
        <v>1.214579119664716E-3</v>
      </c>
      <c r="D978" s="3">
        <f>1-B978/MAX(B$2:B978)</f>
        <v>0.67319642006397595</v>
      </c>
      <c r="E978" s="4">
        <f>E977*(计算结果!B$18-1)/(计算结果!B$18+1)+B978*2/(计算结果!B$18+1)</f>
        <v>1909.7434970847128</v>
      </c>
      <c r="F978" s="4">
        <f>F977*(计算结果!B$19-1)/(计算结果!B$19+1)+B978*2/(计算结果!B$19+1)</f>
        <v>1918.3886193186945</v>
      </c>
      <c r="G978" s="11">
        <f t="shared" si="75"/>
        <v>-8.6451222339817377</v>
      </c>
      <c r="H978" s="11">
        <f>H977*(计算结果!B$20-1)/(计算结果!B$20+1)+G978*2/(计算结果!B$20+1)</f>
        <v>-7.1860390946477297</v>
      </c>
      <c r="I978" s="11">
        <f t="shared" si="77"/>
        <v>-2.918166278668016</v>
      </c>
      <c r="J978" s="20" t="str">
        <f ca="1">IFERROR(IF(计算结果!B$22=1,IF(AND(G978&gt;0,H978&gt;0,G978&gt;H978,OFFSET(G978,-计算结果!B$21,0,1,1)&lt;OFFSET(H978,-计算结果!B$21,0,1,1)),"买",IF(AND(G978&lt;0,H978&lt;0,OFFSET(G978,-计算结果!B$21,0,1,1)&gt;OFFSET(H978,-计算结果!B$21,0,1,1)),"卖",J977)),IF(计算结果!B$22=2,IF(AND(H978&gt;OFFSET(H978,-计算结果!B$21,0,1,1),B978&lt;OFFSET(B978,-计算结果!B$21,0,1,1)),"买",IF(AND(H978&lt;OFFSET(H978,-计算结果!B$21,0,1,1),B978&gt;OFFSET(B978,-计算结果!B$21,0,1,1)),"卖",J977)),IF(计算结果!B$22=3,IF(AND(I978&gt;0,OFFSET(I978,-计算结果!B$21,0,1,1)&lt;0),"买",IF(AND(I978&lt;0,OFFSET(I978,-计算结果!B$21,0,1,1)&gt;0),"卖",J977)),""))),"买")</f>
        <v>卖</v>
      </c>
      <c r="K978" s="4" t="str">
        <f t="shared" ca="1" si="79"/>
        <v/>
      </c>
      <c r="L978" s="3">
        <f ca="1">IF(J977="买",B978/B977-1,0)-IF(K978=1,计算结果!B$17,0)</f>
        <v>0</v>
      </c>
      <c r="M978" s="2">
        <f t="shared" ca="1" si="78"/>
        <v>1.8969743735108489</v>
      </c>
      <c r="N978" s="3">
        <f ca="1">1-M978/MAX(M$2:M978)</f>
        <v>0.51273509352143209</v>
      </c>
      <c r="P978" s="2"/>
    </row>
    <row r="979" spans="1:16" x14ac:dyDescent="0.15">
      <c r="A979" s="1">
        <v>39826</v>
      </c>
      <c r="B979" s="2">
        <v>1876.19</v>
      </c>
      <c r="C979" s="3">
        <f t="shared" si="76"/>
        <v>-2.3168757061264422E-2</v>
      </c>
      <c r="D979" s="3">
        <f>1-B979/MAX(B$2:B979)</f>
        <v>0.68076805281426522</v>
      </c>
      <c r="E979" s="4">
        <f>E978*(计算结果!B$18-1)/(计算结果!B$18+1)+B979*2/(计算结果!B$18+1)</f>
        <v>1904.5814206101418</v>
      </c>
      <c r="F979" s="4">
        <f>F978*(计算结果!B$19-1)/(计算结果!B$19+1)+B979*2/(计算结果!B$19+1)</f>
        <v>1915.2627956654578</v>
      </c>
      <c r="G979" s="11">
        <f t="shared" si="75"/>
        <v>-10.681375055316039</v>
      </c>
      <c r="H979" s="11">
        <f>H978*(计算结果!B$20-1)/(计算结果!B$20+1)+G979*2/(计算结果!B$20+1)</f>
        <v>-7.885106286781391</v>
      </c>
      <c r="I979" s="11">
        <f t="shared" si="77"/>
        <v>-5.5925375370692958</v>
      </c>
      <c r="J979" s="20" t="str">
        <f ca="1">IFERROR(IF(计算结果!B$22=1,IF(AND(G979&gt;0,H979&gt;0,G979&gt;H979,OFFSET(G979,-计算结果!B$21,0,1,1)&lt;OFFSET(H979,-计算结果!B$21,0,1,1)),"买",IF(AND(G979&lt;0,H979&lt;0,OFFSET(G979,-计算结果!B$21,0,1,1)&gt;OFFSET(H979,-计算结果!B$21,0,1,1)),"卖",J978)),IF(计算结果!B$22=2,IF(AND(H979&gt;OFFSET(H979,-计算结果!B$21,0,1,1),B979&lt;OFFSET(B979,-计算结果!B$21,0,1,1)),"买",IF(AND(H979&lt;OFFSET(H979,-计算结果!B$21,0,1,1),B979&gt;OFFSET(B979,-计算结果!B$21,0,1,1)),"卖",J978)),IF(计算结果!B$22=3,IF(AND(I979&gt;0,OFFSET(I979,-计算结果!B$21,0,1,1)&lt;0),"买",IF(AND(I979&lt;0,OFFSET(I979,-计算结果!B$21,0,1,1)&gt;0),"卖",J978)),""))),"买")</f>
        <v>卖</v>
      </c>
      <c r="K979" s="4" t="str">
        <f t="shared" ca="1" si="79"/>
        <v/>
      </c>
      <c r="L979" s="3">
        <f ca="1">IF(J978="买",B979/B978-1,0)-IF(K979=1,计算结果!B$17,0)</f>
        <v>0</v>
      </c>
      <c r="M979" s="2">
        <f t="shared" ca="1" si="78"/>
        <v>1.8969743735108489</v>
      </c>
      <c r="N979" s="3">
        <f ca="1">1-M979/MAX(M$2:M979)</f>
        <v>0.51273509352143209</v>
      </c>
      <c r="P979" s="2"/>
    </row>
    <row r="980" spans="1:16" x14ac:dyDescent="0.15">
      <c r="A980" s="1">
        <v>39827</v>
      </c>
      <c r="B980" s="2">
        <v>1955.24</v>
      </c>
      <c r="C980" s="3">
        <f t="shared" si="76"/>
        <v>4.2133259424685043E-2</v>
      </c>
      <c r="D980" s="3">
        <f>1-B980/MAX(B$2:B980)</f>
        <v>0.66731777036684137</v>
      </c>
      <c r="E980" s="4">
        <f>E979*(计算结果!B$18-1)/(计算结果!B$18+1)+B980*2/(计算结果!B$18+1)</f>
        <v>1912.3750482085816</v>
      </c>
      <c r="F980" s="4">
        <f>F979*(计算结果!B$19-1)/(计算结果!B$19+1)+B980*2/(计算结果!B$19+1)</f>
        <v>1918.2240700606092</v>
      </c>
      <c r="G980" s="11">
        <f t="shared" si="75"/>
        <v>-5.8490218520275903</v>
      </c>
      <c r="H980" s="11">
        <f>H979*(计算结果!B$20-1)/(计算结果!B$20+1)+G980*2/(计算结果!B$20+1)</f>
        <v>-7.4778893998306311</v>
      </c>
      <c r="I980" s="11">
        <f t="shared" si="77"/>
        <v>3.2577350956060815</v>
      </c>
      <c r="J980" s="20" t="str">
        <f ca="1">IFERROR(IF(计算结果!B$22=1,IF(AND(G980&gt;0,H980&gt;0,G980&gt;H980,OFFSET(G980,-计算结果!B$21,0,1,1)&lt;OFFSET(H980,-计算结果!B$21,0,1,1)),"买",IF(AND(G980&lt;0,H980&lt;0,OFFSET(G980,-计算结果!B$21,0,1,1)&gt;OFFSET(H980,-计算结果!B$21,0,1,1)),"卖",J979)),IF(计算结果!B$22=2,IF(AND(H980&gt;OFFSET(H980,-计算结果!B$21,0,1,1),B980&lt;OFFSET(B980,-计算结果!B$21,0,1,1)),"买",IF(AND(H980&lt;OFFSET(H980,-计算结果!B$21,0,1,1),B980&gt;OFFSET(B980,-计算结果!B$21,0,1,1)),"卖",J979)),IF(计算结果!B$22=3,IF(AND(I980&gt;0,OFFSET(I980,-计算结果!B$21,0,1,1)&lt;0),"买",IF(AND(I980&lt;0,OFFSET(I980,-计算结果!B$21,0,1,1)&gt;0),"卖",J979)),""))),"买")</f>
        <v>买</v>
      </c>
      <c r="K980" s="4">
        <f t="shared" ca="1" si="79"/>
        <v>1</v>
      </c>
      <c r="L980" s="3">
        <f ca="1">IF(J979="买",B980/B979-1,0)-IF(K980=1,计算结果!B$17,0)</f>
        <v>0</v>
      </c>
      <c r="M980" s="2">
        <f t="shared" ca="1" si="78"/>
        <v>1.8969743735108489</v>
      </c>
      <c r="N980" s="3">
        <f ca="1">1-M980/MAX(M$2:M980)</f>
        <v>0.51273509352143209</v>
      </c>
      <c r="P980" s="2"/>
    </row>
    <row r="981" spans="1:16" x14ac:dyDescent="0.15">
      <c r="A981" s="1">
        <v>39828</v>
      </c>
      <c r="B981" s="2">
        <v>1954.87</v>
      </c>
      <c r="C981" s="3">
        <f t="shared" si="76"/>
        <v>-1.892350811154575E-4</v>
      </c>
      <c r="D981" s="3">
        <f>1-B981/MAX(B$2:B981)</f>
        <v>0.66738072551555161</v>
      </c>
      <c r="E981" s="4">
        <f>E980*(计算结果!B$18-1)/(计算结果!B$18+1)+B981*2/(计算结果!B$18+1)</f>
        <v>1918.9127330995691</v>
      </c>
      <c r="F981" s="4">
        <f>F980*(计算结果!B$19-1)/(计算结果!B$19+1)+B981*2/(计算结果!B$19+1)</f>
        <v>1920.9385833894528</v>
      </c>
      <c r="G981" s="11">
        <f t="shared" si="75"/>
        <v>-2.0258502898836923</v>
      </c>
      <c r="H981" s="11">
        <f>H980*(计算结果!B$20-1)/(计算结果!B$20+1)+G981*2/(计算结果!B$20+1)</f>
        <v>-6.3874815778412426</v>
      </c>
      <c r="I981" s="11">
        <f t="shared" si="77"/>
        <v>8.7232625759151006</v>
      </c>
      <c r="J981" s="20" t="str">
        <f ca="1">IFERROR(IF(计算结果!B$22=1,IF(AND(G981&gt;0,H981&gt;0,G981&gt;H981,OFFSET(G981,-计算结果!B$21,0,1,1)&lt;OFFSET(H981,-计算结果!B$21,0,1,1)),"买",IF(AND(G981&lt;0,H981&lt;0,OFFSET(G981,-计算结果!B$21,0,1,1)&gt;OFFSET(H981,-计算结果!B$21,0,1,1)),"卖",J980)),IF(计算结果!B$22=2,IF(AND(H981&gt;OFFSET(H981,-计算结果!B$21,0,1,1),B981&lt;OFFSET(B981,-计算结果!B$21,0,1,1)),"买",IF(AND(H981&lt;OFFSET(H981,-计算结果!B$21,0,1,1),B981&gt;OFFSET(B981,-计算结果!B$21,0,1,1)),"卖",J980)),IF(计算结果!B$22=3,IF(AND(I981&gt;0,OFFSET(I981,-计算结果!B$21,0,1,1)&lt;0),"买",IF(AND(I981&lt;0,OFFSET(I981,-计算结果!B$21,0,1,1)&gt;0),"卖",J980)),""))),"买")</f>
        <v>买</v>
      </c>
      <c r="K981" s="4" t="str">
        <f t="shared" ca="1" si="79"/>
        <v/>
      </c>
      <c r="L981" s="3">
        <f ca="1">IF(J980="买",B981/B980-1,0)-IF(K981=1,计算结果!B$17,0)</f>
        <v>-1.892350811154575E-4</v>
      </c>
      <c r="M981" s="2">
        <f t="shared" ca="1" si="78"/>
        <v>1.8966153994114037</v>
      </c>
      <c r="N981" s="3">
        <f ca="1">1-M981/MAX(M$2:M981)</f>
        <v>0.51282730113553421</v>
      </c>
      <c r="P981" s="2"/>
    </row>
    <row r="982" spans="1:16" x14ac:dyDescent="0.15">
      <c r="A982" s="1">
        <v>39829</v>
      </c>
      <c r="B982" s="2">
        <v>1990.21</v>
      </c>
      <c r="C982" s="3">
        <f t="shared" si="76"/>
        <v>1.8077928455600745E-2</v>
      </c>
      <c r="D982" s="3">
        <f>1-B982/MAX(B$2:B982)</f>
        <v>0.66136765806846798</v>
      </c>
      <c r="E982" s="4">
        <f>E981*(计算结果!B$18-1)/(计算结果!B$18+1)+B982*2/(计算结果!B$18+1)</f>
        <v>1929.8815433919431</v>
      </c>
      <c r="F982" s="4">
        <f>F981*(计算结果!B$19-1)/(计算结果!B$19+1)+B982*2/(计算结果!B$19+1)</f>
        <v>1926.0697994346788</v>
      </c>
      <c r="G982" s="11">
        <f t="shared" si="75"/>
        <v>3.8117439572642979</v>
      </c>
      <c r="H982" s="11">
        <f>H981*(计算结果!B$20-1)/(计算结果!B$20+1)+G982*2/(计算结果!B$20+1)</f>
        <v>-4.3476364708201345</v>
      </c>
      <c r="I982" s="11">
        <f t="shared" si="77"/>
        <v>16.318760856168865</v>
      </c>
      <c r="J982" s="20" t="str">
        <f ca="1">IFERROR(IF(计算结果!B$22=1,IF(AND(G982&gt;0,H982&gt;0,G982&gt;H982,OFFSET(G982,-计算结果!B$21,0,1,1)&lt;OFFSET(H982,-计算结果!B$21,0,1,1)),"买",IF(AND(G982&lt;0,H982&lt;0,OFFSET(G982,-计算结果!B$21,0,1,1)&gt;OFFSET(H982,-计算结果!B$21,0,1,1)),"卖",J981)),IF(计算结果!B$22=2,IF(AND(H982&gt;OFFSET(H982,-计算结果!B$21,0,1,1),B982&lt;OFFSET(B982,-计算结果!B$21,0,1,1)),"买",IF(AND(H982&lt;OFFSET(H982,-计算结果!B$21,0,1,1),B982&gt;OFFSET(B982,-计算结果!B$21,0,1,1)),"卖",J981)),IF(计算结果!B$22=3,IF(AND(I982&gt;0,OFFSET(I982,-计算结果!B$21,0,1,1)&lt;0),"买",IF(AND(I982&lt;0,OFFSET(I982,-计算结果!B$21,0,1,1)&gt;0),"卖",J981)),""))),"买")</f>
        <v>买</v>
      </c>
      <c r="K982" s="4" t="str">
        <f t="shared" ca="1" si="79"/>
        <v/>
      </c>
      <c r="L982" s="3">
        <f ca="1">IF(J981="买",B982/B981-1,0)-IF(K982=1,计算结果!B$17,0)</f>
        <v>1.8077928455600745E-2</v>
      </c>
      <c r="M982" s="2">
        <f t="shared" ca="1" si="78"/>
        <v>1.9309022769097537</v>
      </c>
      <c r="N982" s="3">
        <f ca="1">1-M982/MAX(M$2:M982)</f>
        <v>0.50402022793994039</v>
      </c>
      <c r="P982" s="2"/>
    </row>
    <row r="983" spans="1:16" x14ac:dyDescent="0.15">
      <c r="A983" s="1">
        <v>39832</v>
      </c>
      <c r="B983" s="2">
        <v>2012.46</v>
      </c>
      <c r="C983" s="3">
        <f t="shared" si="76"/>
        <v>1.1179724752664377E-2</v>
      </c>
      <c r="D983" s="3">
        <f>1-B983/MAX(B$2:B983)</f>
        <v>0.65758184169332334</v>
      </c>
      <c r="E983" s="4">
        <f>E982*(计算结果!B$18-1)/(计算结果!B$18+1)+B983*2/(计算结果!B$18+1)</f>
        <v>1942.5859213316439</v>
      </c>
      <c r="F983" s="4">
        <f>F982*(计算结果!B$19-1)/(计算结果!B$19+1)+B983*2/(计算结果!B$19+1)</f>
        <v>1932.4690735506285</v>
      </c>
      <c r="G983" s="11">
        <f t="shared" si="75"/>
        <v>10.116847781015395</v>
      </c>
      <c r="H983" s="11">
        <f>H982*(计算结果!B$20-1)/(计算结果!B$20+1)+G983*2/(计算结果!B$20+1)</f>
        <v>-1.4547396204530285</v>
      </c>
      <c r="I983" s="11">
        <f t="shared" si="77"/>
        <v>23.143174802936848</v>
      </c>
      <c r="J983" s="20" t="str">
        <f ca="1">IFERROR(IF(计算结果!B$22=1,IF(AND(G983&gt;0,H983&gt;0,G983&gt;H983,OFFSET(G983,-计算结果!B$21,0,1,1)&lt;OFFSET(H983,-计算结果!B$21,0,1,1)),"买",IF(AND(G983&lt;0,H983&lt;0,OFFSET(G983,-计算结果!B$21,0,1,1)&gt;OFFSET(H983,-计算结果!B$21,0,1,1)),"卖",J982)),IF(计算结果!B$22=2,IF(AND(H983&gt;OFFSET(H983,-计算结果!B$21,0,1,1),B983&lt;OFFSET(B983,-计算结果!B$21,0,1,1)),"买",IF(AND(H983&lt;OFFSET(H983,-计算结果!B$21,0,1,1),B983&gt;OFFSET(B983,-计算结果!B$21,0,1,1)),"卖",J982)),IF(计算结果!B$22=3,IF(AND(I983&gt;0,OFFSET(I983,-计算结果!B$21,0,1,1)&lt;0),"买",IF(AND(I983&lt;0,OFFSET(I983,-计算结果!B$21,0,1,1)&gt;0),"卖",J982)),""))),"买")</f>
        <v>买</v>
      </c>
      <c r="K983" s="4" t="str">
        <f t="shared" ca="1" si="79"/>
        <v/>
      </c>
      <c r="L983" s="3">
        <f ca="1">IF(J982="买",B983/B982-1,0)-IF(K983=1,计算结果!B$17,0)</f>
        <v>1.1179724752664377E-2</v>
      </c>
      <c r="M983" s="2">
        <f t="shared" ca="1" si="78"/>
        <v>1.9524892328898977</v>
      </c>
      <c r="N983" s="3">
        <f ca="1">1-M983/MAX(M$2:M983)</f>
        <v>0.49847531060541972</v>
      </c>
      <c r="P983" s="2"/>
    </row>
    <row r="984" spans="1:16" x14ac:dyDescent="0.15">
      <c r="A984" s="1">
        <v>39833</v>
      </c>
      <c r="B984" s="2">
        <v>2025.19</v>
      </c>
      <c r="C984" s="3">
        <f t="shared" si="76"/>
        <v>6.3255915645528127E-3</v>
      </c>
      <c r="D984" s="3">
        <f>1-B984/MAX(B$2:B984)</f>
        <v>0.65541584427958888</v>
      </c>
      <c r="E984" s="4">
        <f>E983*(计算结果!B$18-1)/(计算结果!B$18+1)+B984*2/(计算结果!B$18+1)</f>
        <v>1955.2942411267757</v>
      </c>
      <c r="F984" s="4">
        <f>F983*(计算结果!B$19-1)/(计算结果!B$19+1)+B984*2/(计算结果!B$19+1)</f>
        <v>1939.3372903246564</v>
      </c>
      <c r="G984" s="11">
        <f t="shared" si="75"/>
        <v>15.956950802119309</v>
      </c>
      <c r="H984" s="11">
        <f>H983*(计算结果!B$20-1)/(计算结果!B$20+1)+G984*2/(计算结果!B$20+1)</f>
        <v>2.0275984640614393</v>
      </c>
      <c r="I984" s="11">
        <f t="shared" si="77"/>
        <v>27.858704676115739</v>
      </c>
      <c r="J984" s="20" t="str">
        <f ca="1">IFERROR(IF(计算结果!B$22=1,IF(AND(G984&gt;0,H984&gt;0,G984&gt;H984,OFFSET(G984,-计算结果!B$21,0,1,1)&lt;OFFSET(H984,-计算结果!B$21,0,1,1)),"买",IF(AND(G984&lt;0,H984&lt;0,OFFSET(G984,-计算结果!B$21,0,1,1)&gt;OFFSET(H984,-计算结果!B$21,0,1,1)),"卖",J983)),IF(计算结果!B$22=2,IF(AND(H984&gt;OFFSET(H984,-计算结果!B$21,0,1,1),B984&lt;OFFSET(B984,-计算结果!B$21,0,1,1)),"买",IF(AND(H984&lt;OFFSET(H984,-计算结果!B$21,0,1,1),B984&gt;OFFSET(B984,-计算结果!B$21,0,1,1)),"卖",J983)),IF(计算结果!B$22=3,IF(AND(I984&gt;0,OFFSET(I984,-计算结果!B$21,0,1,1)&lt;0),"买",IF(AND(I984&lt;0,OFFSET(I984,-计算结果!B$21,0,1,1)&gt;0),"卖",J983)),""))),"买")</f>
        <v>买</v>
      </c>
      <c r="K984" s="4" t="str">
        <f t="shared" ca="1" si="79"/>
        <v/>
      </c>
      <c r="L984" s="3">
        <f ca="1">IF(J983="买",B984/B983-1,0)-IF(K984=1,计算结果!B$17,0)</f>
        <v>6.3255915645528127E-3</v>
      </c>
      <c r="M984" s="2">
        <f t="shared" ca="1" si="78"/>
        <v>1.9648398823113462</v>
      </c>
      <c r="N984" s="3">
        <f ca="1">1-M984/MAX(M$2:M984)</f>
        <v>0.49530287026077047</v>
      </c>
      <c r="P984" s="2"/>
    </row>
    <row r="985" spans="1:16" x14ac:dyDescent="0.15">
      <c r="A985" s="1">
        <v>39834</v>
      </c>
      <c r="B985" s="2">
        <v>2021.71</v>
      </c>
      <c r="C985" s="3">
        <f t="shared" si="76"/>
        <v>-1.7183572899333033E-3</v>
      </c>
      <c r="D985" s="3">
        <f>1-B985/MAX(B$2:B985)</f>
        <v>0.65600796297556663</v>
      </c>
      <c r="E985" s="4">
        <f>E984*(计算结果!B$18-1)/(计算结果!B$18+1)+B985*2/(计算结果!B$18+1)</f>
        <v>1965.5120501841948</v>
      </c>
      <c r="F985" s="4">
        <f>F984*(计算结果!B$19-1)/(计算结果!B$19+1)+B985*2/(计算结果!B$19+1)</f>
        <v>1945.43897252283</v>
      </c>
      <c r="G985" s="11">
        <f t="shared" si="75"/>
        <v>20.073077661364778</v>
      </c>
      <c r="H985" s="11">
        <f>H984*(计算结果!B$20-1)/(计算结果!B$20+1)+G985*2/(计算结果!B$20+1)</f>
        <v>5.6366943035221073</v>
      </c>
      <c r="I985" s="11">
        <f t="shared" si="77"/>
        <v>28.872766715685341</v>
      </c>
      <c r="J985" s="20" t="str">
        <f ca="1">IFERROR(IF(计算结果!B$22=1,IF(AND(G985&gt;0,H985&gt;0,G985&gt;H985,OFFSET(G985,-计算结果!B$21,0,1,1)&lt;OFFSET(H985,-计算结果!B$21,0,1,1)),"买",IF(AND(G985&lt;0,H985&lt;0,OFFSET(G985,-计算结果!B$21,0,1,1)&gt;OFFSET(H985,-计算结果!B$21,0,1,1)),"卖",J984)),IF(计算结果!B$22=2,IF(AND(H985&gt;OFFSET(H985,-计算结果!B$21,0,1,1),B985&lt;OFFSET(B985,-计算结果!B$21,0,1,1)),"买",IF(AND(H985&lt;OFFSET(H985,-计算结果!B$21,0,1,1),B985&gt;OFFSET(B985,-计算结果!B$21,0,1,1)),"卖",J984)),IF(计算结果!B$22=3,IF(AND(I985&gt;0,OFFSET(I985,-计算结果!B$21,0,1,1)&lt;0),"买",IF(AND(I985&lt;0,OFFSET(I985,-计算结果!B$21,0,1,1)&gt;0),"卖",J984)),""))),"买")</f>
        <v>买</v>
      </c>
      <c r="K985" s="4" t="str">
        <f t="shared" ca="1" si="79"/>
        <v/>
      </c>
      <c r="L985" s="3">
        <f ca="1">IF(J984="买",B985/B984-1,0)-IF(K985=1,计算结果!B$17,0)</f>
        <v>-1.7183572899333033E-3</v>
      </c>
      <c r="M985" s="2">
        <f t="shared" ca="1" si="78"/>
        <v>1.9614635853760247</v>
      </c>
      <c r="N985" s="3">
        <f ca="1">1-M985/MAX(M$2:M985)</f>
        <v>0.49617012025286633</v>
      </c>
      <c r="P985" s="2"/>
    </row>
    <row r="986" spans="1:16" x14ac:dyDescent="0.15">
      <c r="A986" s="1">
        <v>39835</v>
      </c>
      <c r="B986" s="2">
        <v>2044.55</v>
      </c>
      <c r="C986" s="3">
        <f t="shared" si="76"/>
        <v>1.1297367080342902E-2</v>
      </c>
      <c r="D986" s="3">
        <f>1-B986/MAX(B$2:B986)</f>
        <v>0.65212175866058675</v>
      </c>
      <c r="E986" s="4">
        <f>E985*(计算结果!B$18-1)/(计算结果!B$18+1)+B986*2/(计算结果!B$18+1)</f>
        <v>1977.6717347712417</v>
      </c>
      <c r="F986" s="4">
        <f>F985*(计算结果!B$19-1)/(计算结果!B$19+1)+B986*2/(计算结果!B$19+1)</f>
        <v>1952.7805301137316</v>
      </c>
      <c r="G986" s="11">
        <f t="shared" si="75"/>
        <v>24.891204657510116</v>
      </c>
      <c r="H986" s="11">
        <f>H985*(计算结果!B$20-1)/(计算结果!B$20+1)+G986*2/(计算结果!B$20+1)</f>
        <v>9.4875963743197094</v>
      </c>
      <c r="I986" s="11">
        <f t="shared" si="77"/>
        <v>30.807216566380813</v>
      </c>
      <c r="J986" s="20" t="str">
        <f ca="1">IFERROR(IF(计算结果!B$22=1,IF(AND(G986&gt;0,H986&gt;0,G986&gt;H986,OFFSET(G986,-计算结果!B$21,0,1,1)&lt;OFFSET(H986,-计算结果!B$21,0,1,1)),"买",IF(AND(G986&lt;0,H986&lt;0,OFFSET(G986,-计算结果!B$21,0,1,1)&gt;OFFSET(H986,-计算结果!B$21,0,1,1)),"卖",J985)),IF(计算结果!B$22=2,IF(AND(H986&gt;OFFSET(H986,-计算结果!B$21,0,1,1),B986&lt;OFFSET(B986,-计算结果!B$21,0,1,1)),"买",IF(AND(H986&lt;OFFSET(H986,-计算结果!B$21,0,1,1),B986&gt;OFFSET(B986,-计算结果!B$21,0,1,1)),"卖",J985)),IF(计算结果!B$22=3,IF(AND(I986&gt;0,OFFSET(I986,-计算结果!B$21,0,1,1)&lt;0),"买",IF(AND(I986&lt;0,OFFSET(I986,-计算结果!B$21,0,1,1)&gt;0),"卖",J985)),""))),"买")</f>
        <v>买</v>
      </c>
      <c r="K986" s="4" t="str">
        <f t="shared" ca="1" si="79"/>
        <v/>
      </c>
      <c r="L986" s="3">
        <f ca="1">IF(J985="买",B986/B985-1,0)-IF(K986=1,计算结果!B$17,0)</f>
        <v>1.1297367080342902E-2</v>
      </c>
      <c r="M986" s="2">
        <f t="shared" ca="1" si="78"/>
        <v>1.9836229595147432</v>
      </c>
      <c r="N986" s="3">
        <f ca="1">1-M986/MAX(M$2:M986)</f>
        <v>0.49047816915531794</v>
      </c>
      <c r="P986" s="2"/>
    </row>
    <row r="987" spans="1:16" x14ac:dyDescent="0.15">
      <c r="A987" s="1">
        <v>39836</v>
      </c>
      <c r="B987" s="2">
        <v>2032.68</v>
      </c>
      <c r="C987" s="3">
        <f t="shared" si="76"/>
        <v>-5.8056785111637588E-3</v>
      </c>
      <c r="D987" s="3">
        <f>1-B987/MAX(B$2:B987)</f>
        <v>0.65414142789083241</v>
      </c>
      <c r="E987" s="4">
        <f>E986*(计算结果!B$18-1)/(计算结果!B$18+1)+B987*2/(计算结果!B$18+1)</f>
        <v>1986.1345448064353</v>
      </c>
      <c r="F987" s="4">
        <f>F986*(计算结果!B$19-1)/(计算结果!B$19+1)+B987*2/(计算结果!B$19+1)</f>
        <v>1958.6990093645663</v>
      </c>
      <c r="G987" s="11">
        <f t="shared" si="75"/>
        <v>27.435535441868979</v>
      </c>
      <c r="H987" s="11">
        <f>H986*(计算结果!B$20-1)/(计算结果!B$20+1)+G987*2/(计算结果!B$20+1)</f>
        <v>13.077184187829562</v>
      </c>
      <c r="I987" s="11">
        <f t="shared" si="77"/>
        <v>28.716702508078832</v>
      </c>
      <c r="J987" s="20" t="str">
        <f ca="1">IFERROR(IF(计算结果!B$22=1,IF(AND(G987&gt;0,H987&gt;0,G987&gt;H987,OFFSET(G987,-计算结果!B$21,0,1,1)&lt;OFFSET(H987,-计算结果!B$21,0,1,1)),"买",IF(AND(G987&lt;0,H987&lt;0,OFFSET(G987,-计算结果!B$21,0,1,1)&gt;OFFSET(H987,-计算结果!B$21,0,1,1)),"卖",J986)),IF(计算结果!B$22=2,IF(AND(H987&gt;OFFSET(H987,-计算结果!B$21,0,1,1),B987&lt;OFFSET(B987,-计算结果!B$21,0,1,1)),"买",IF(AND(H987&lt;OFFSET(H987,-计算结果!B$21,0,1,1),B987&gt;OFFSET(B987,-计算结果!B$21,0,1,1)),"卖",J986)),IF(计算结果!B$22=3,IF(AND(I987&gt;0,OFFSET(I987,-计算结果!B$21,0,1,1)&lt;0),"买",IF(AND(I987&lt;0,OFFSET(I987,-计算结果!B$21,0,1,1)&gt;0),"卖",J986)),""))),"买")</f>
        <v>买</v>
      </c>
      <c r="K987" s="4" t="str">
        <f t="shared" ca="1" si="79"/>
        <v/>
      </c>
      <c r="L987" s="3">
        <f ca="1">IF(J986="买",B987/B986-1,0)-IF(K987=1,计算结果!B$17,0)</f>
        <v>-5.8056785111637588E-3</v>
      </c>
      <c r="M987" s="2">
        <f t="shared" ca="1" si="78"/>
        <v>1.9721066823244373</v>
      </c>
      <c r="N987" s="3">
        <f ca="1">1-M987/MAX(M$2:M987)</f>
        <v>0.49343628909962167</v>
      </c>
      <c r="P987" s="2"/>
    </row>
    <row r="988" spans="1:16" x14ac:dyDescent="0.15">
      <c r="A988" s="1">
        <v>39846</v>
      </c>
      <c r="B988" s="2">
        <v>2057.06</v>
      </c>
      <c r="C988" s="3">
        <f t="shared" si="76"/>
        <v>1.1994017749965558E-2</v>
      </c>
      <c r="D988" s="3">
        <f>1-B988/MAX(B$2:B988)</f>
        <v>0.64999319403797728</v>
      </c>
      <c r="E988" s="4">
        <f>E987*(计算结果!B$18-1)/(计算结果!B$18+1)+B988*2/(计算结果!B$18+1)</f>
        <v>1997.0461532977529</v>
      </c>
      <c r="F988" s="4">
        <f>F987*(计算结果!B$19-1)/(计算结果!B$19+1)+B988*2/(计算结果!B$19+1)</f>
        <v>1965.9850086708946</v>
      </c>
      <c r="G988" s="11">
        <f t="shared" si="75"/>
        <v>31.061144626858322</v>
      </c>
      <c r="H988" s="11">
        <f>H987*(计算结果!B$20-1)/(计算结果!B$20+1)+G988*2/(计算结果!B$20+1)</f>
        <v>16.673976275635315</v>
      </c>
      <c r="I988" s="11">
        <f t="shared" si="77"/>
        <v>28.774336702446014</v>
      </c>
      <c r="J988" s="20" t="str">
        <f ca="1">IFERROR(IF(计算结果!B$22=1,IF(AND(G988&gt;0,H988&gt;0,G988&gt;H988,OFFSET(G988,-计算结果!B$21,0,1,1)&lt;OFFSET(H988,-计算结果!B$21,0,1,1)),"买",IF(AND(G988&lt;0,H988&lt;0,OFFSET(G988,-计算结果!B$21,0,1,1)&gt;OFFSET(H988,-计算结果!B$21,0,1,1)),"卖",J987)),IF(计算结果!B$22=2,IF(AND(H988&gt;OFFSET(H988,-计算结果!B$21,0,1,1),B988&lt;OFFSET(B988,-计算结果!B$21,0,1,1)),"买",IF(AND(H988&lt;OFFSET(H988,-计算结果!B$21,0,1,1),B988&gt;OFFSET(B988,-计算结果!B$21,0,1,1)),"卖",J987)),IF(计算结果!B$22=3,IF(AND(I988&gt;0,OFFSET(I988,-计算结果!B$21,0,1,1)&lt;0),"买",IF(AND(I988&lt;0,OFFSET(I988,-计算结果!B$21,0,1,1)&gt;0),"卖",J987)),""))),"买")</f>
        <v>买</v>
      </c>
      <c r="K988" s="4" t="str">
        <f t="shared" ca="1" si="79"/>
        <v/>
      </c>
      <c r="L988" s="3">
        <f ca="1">IF(J987="买",B988/B987-1,0)-IF(K988=1,计算结果!B$17,0)</f>
        <v>1.1994017749965558E-2</v>
      </c>
      <c r="M988" s="2">
        <f t="shared" ca="1" si="78"/>
        <v>1.9957601648770622</v>
      </c>
      <c r="N988" s="3">
        <f ca="1">1-M988/MAX(M$2:M988)</f>
        <v>0.48736055495959418</v>
      </c>
      <c r="P988" s="2"/>
    </row>
    <row r="989" spans="1:16" x14ac:dyDescent="0.15">
      <c r="A989" s="1">
        <v>39847</v>
      </c>
      <c r="B989" s="2">
        <v>2108.91</v>
      </c>
      <c r="C989" s="3">
        <f t="shared" si="76"/>
        <v>2.5205876347797362E-2</v>
      </c>
      <c r="D989" s="3">
        <f>1-B989/MAX(B$2:B989)</f>
        <v>0.64117096576601096</v>
      </c>
      <c r="E989" s="4">
        <f>E988*(计算结果!B$18-1)/(计算结果!B$18+1)+B989*2/(计算结果!B$18+1)</f>
        <v>2014.2559758673294</v>
      </c>
      <c r="F989" s="4">
        <f>F988*(计算结果!B$19-1)/(计算结果!B$19+1)+B989*2/(计算结果!B$19+1)</f>
        <v>1976.5720450656431</v>
      </c>
      <c r="G989" s="11">
        <f t="shared" si="75"/>
        <v>37.683930801686301</v>
      </c>
      <c r="H989" s="11">
        <f>H988*(计算结果!B$20-1)/(计算结果!B$20+1)+G989*2/(计算结果!B$20+1)</f>
        <v>20.875967180845514</v>
      </c>
      <c r="I989" s="11">
        <f t="shared" si="77"/>
        <v>33.615927241681575</v>
      </c>
      <c r="J989" s="20" t="str">
        <f ca="1">IFERROR(IF(计算结果!B$22=1,IF(AND(G989&gt;0,H989&gt;0,G989&gt;H989,OFFSET(G989,-计算结果!B$21,0,1,1)&lt;OFFSET(H989,-计算结果!B$21,0,1,1)),"买",IF(AND(G989&lt;0,H989&lt;0,OFFSET(G989,-计算结果!B$21,0,1,1)&gt;OFFSET(H989,-计算结果!B$21,0,1,1)),"卖",J988)),IF(计算结果!B$22=2,IF(AND(H989&gt;OFFSET(H989,-计算结果!B$21,0,1,1),B989&lt;OFFSET(B989,-计算结果!B$21,0,1,1)),"买",IF(AND(H989&lt;OFFSET(H989,-计算结果!B$21,0,1,1),B989&gt;OFFSET(B989,-计算结果!B$21,0,1,1)),"卖",J988)),IF(计算结果!B$22=3,IF(AND(I989&gt;0,OFFSET(I989,-计算结果!B$21,0,1,1)&lt;0),"买",IF(AND(I989&lt;0,OFFSET(I989,-计算结果!B$21,0,1,1)&gt;0),"卖",J988)),""))),"买")</f>
        <v>买</v>
      </c>
      <c r="K989" s="4" t="str">
        <f t="shared" ca="1" si="79"/>
        <v/>
      </c>
      <c r="L989" s="3">
        <f ca="1">IF(J988="买",B989/B988-1,0)-IF(K989=1,计算结果!B$17,0)</f>
        <v>2.5205876347797362E-2</v>
      </c>
      <c r="M989" s="2">
        <f t="shared" ca="1" si="78"/>
        <v>2.0460650488128129</v>
      </c>
      <c r="N989" s="3">
        <f ca="1">1-M989/MAX(M$2:M989)</f>
        <v>0.47443902849690234</v>
      </c>
      <c r="P989" s="2"/>
    </row>
    <row r="990" spans="1:16" x14ac:dyDescent="0.15">
      <c r="A990" s="1">
        <v>39848</v>
      </c>
      <c r="B990" s="2">
        <v>2166.41</v>
      </c>
      <c r="C990" s="3">
        <f t="shared" si="76"/>
        <v>2.7265269736499009E-2</v>
      </c>
      <c r="D990" s="3">
        <f>1-B990/MAX(B$2:B990)</f>
        <v>0.63138739535833399</v>
      </c>
      <c r="E990" s="4">
        <f>E989*(计算结果!B$18-1)/(计算结果!B$18+1)+B990*2/(计算结果!B$18+1)</f>
        <v>2037.6642872723558</v>
      </c>
      <c r="F990" s="4">
        <f>F989*(计算结果!B$19-1)/(计算结果!B$19+1)+B990*2/(计算结果!B$19+1)</f>
        <v>1990.6341158015214</v>
      </c>
      <c r="G990" s="11">
        <f t="shared" si="75"/>
        <v>47.030171470834375</v>
      </c>
      <c r="H990" s="11">
        <f>H989*(计算结果!B$20-1)/(计算结果!B$20+1)+G990*2/(计算结果!B$20+1)</f>
        <v>26.106808038843287</v>
      </c>
      <c r="I990" s="11">
        <f t="shared" si="77"/>
        <v>41.846726863982177</v>
      </c>
      <c r="J990" s="20" t="str">
        <f ca="1">IFERROR(IF(计算结果!B$22=1,IF(AND(G990&gt;0,H990&gt;0,G990&gt;H990,OFFSET(G990,-计算结果!B$21,0,1,1)&lt;OFFSET(H990,-计算结果!B$21,0,1,1)),"买",IF(AND(G990&lt;0,H990&lt;0,OFFSET(G990,-计算结果!B$21,0,1,1)&gt;OFFSET(H990,-计算结果!B$21,0,1,1)),"卖",J989)),IF(计算结果!B$22=2,IF(AND(H990&gt;OFFSET(H990,-计算结果!B$21,0,1,1),B990&lt;OFFSET(B990,-计算结果!B$21,0,1,1)),"买",IF(AND(H990&lt;OFFSET(H990,-计算结果!B$21,0,1,1),B990&gt;OFFSET(B990,-计算结果!B$21,0,1,1)),"卖",J989)),IF(计算结果!B$22=3,IF(AND(I990&gt;0,OFFSET(I990,-计算结果!B$21,0,1,1)&lt;0),"买",IF(AND(I990&lt;0,OFFSET(I990,-计算结果!B$21,0,1,1)&gt;0),"卖",J989)),""))),"买")</f>
        <v>买</v>
      </c>
      <c r="K990" s="4" t="str">
        <f t="shared" ca="1" si="79"/>
        <v/>
      </c>
      <c r="L990" s="3">
        <f ca="1">IF(J989="买",B990/B989-1,0)-IF(K990=1,计算结果!B$17,0)</f>
        <v>2.7265269736499009E-2</v>
      </c>
      <c r="M990" s="2">
        <f t="shared" ca="1" si="78"/>
        <v>2.1018515642671174</v>
      </c>
      <c r="N990" s="3">
        <f ca="1">1-M990/MAX(M$2:M990)</f>
        <v>0.46010946684589382</v>
      </c>
      <c r="P990" s="2"/>
    </row>
    <row r="991" spans="1:16" x14ac:dyDescent="0.15">
      <c r="A991" s="1">
        <v>39849</v>
      </c>
      <c r="B991" s="2">
        <v>2150.9699999999998</v>
      </c>
      <c r="C991" s="3">
        <f t="shared" si="76"/>
        <v>-7.1269981213158973E-3</v>
      </c>
      <c r="D991" s="3">
        <f>1-B991/MAX(B$2:B991)</f>
        <v>0.63401449669910837</v>
      </c>
      <c r="E991" s="4">
        <f>E990*(计算结果!B$18-1)/(计算结果!B$18+1)+B991*2/(计算结果!B$18+1)</f>
        <v>2055.0959353843009</v>
      </c>
      <c r="F991" s="4">
        <f>F990*(计算结果!B$19-1)/(计算结果!B$19+1)+B991*2/(计算结果!B$19+1)</f>
        <v>2002.5108479643716</v>
      </c>
      <c r="G991" s="11">
        <f t="shared" si="75"/>
        <v>52.585087419929323</v>
      </c>
      <c r="H991" s="11">
        <f>H990*(计算结果!B$20-1)/(计算结果!B$20+1)+G991*2/(计算结果!B$20+1)</f>
        <v>31.402463915060494</v>
      </c>
      <c r="I991" s="11">
        <f t="shared" si="77"/>
        <v>42.365247009737658</v>
      </c>
      <c r="J991" s="20" t="str">
        <f ca="1">IFERROR(IF(计算结果!B$22=1,IF(AND(G991&gt;0,H991&gt;0,G991&gt;H991,OFFSET(G991,-计算结果!B$21,0,1,1)&lt;OFFSET(H991,-计算结果!B$21,0,1,1)),"买",IF(AND(G991&lt;0,H991&lt;0,OFFSET(G991,-计算结果!B$21,0,1,1)&gt;OFFSET(H991,-计算结果!B$21,0,1,1)),"卖",J990)),IF(计算结果!B$22=2,IF(AND(H991&gt;OFFSET(H991,-计算结果!B$21,0,1,1),B991&lt;OFFSET(B991,-计算结果!B$21,0,1,1)),"买",IF(AND(H991&lt;OFFSET(H991,-计算结果!B$21,0,1,1),B991&gt;OFFSET(B991,-计算结果!B$21,0,1,1)),"卖",J990)),IF(计算结果!B$22=3,IF(AND(I991&gt;0,OFFSET(I991,-计算结果!B$21,0,1,1)&lt;0),"买",IF(AND(I991&lt;0,OFFSET(I991,-计算结果!B$21,0,1,1)&gt;0),"卖",J990)),""))),"买")</f>
        <v>买</v>
      </c>
      <c r="K991" s="4" t="str">
        <f t="shared" ca="1" si="79"/>
        <v/>
      </c>
      <c r="L991" s="3">
        <f ca="1">IF(J990="买",B991/B990-1,0)-IF(K991=1,计算结果!B$17,0)</f>
        <v>-7.1269981213158973E-3</v>
      </c>
      <c r="M991" s="2">
        <f t="shared" ca="1" si="78"/>
        <v>2.0868716721173008</v>
      </c>
      <c r="N991" s="3">
        <f ca="1">1-M991/MAX(M$2:M991)</f>
        <v>0.46395726566139939</v>
      </c>
      <c r="P991" s="2"/>
    </row>
    <row r="992" spans="1:16" x14ac:dyDescent="0.15">
      <c r="A992" s="1">
        <v>39850</v>
      </c>
      <c r="B992" s="2">
        <v>2237.2800000000002</v>
      </c>
      <c r="C992" s="3">
        <f t="shared" si="76"/>
        <v>4.0126082651083195E-2</v>
      </c>
      <c r="D992" s="3">
        <f>1-B992/MAX(B$2:B992)</f>
        <v>0.61932893214455853</v>
      </c>
      <c r="E992" s="4">
        <f>E991*(计算结果!B$18-1)/(计算结果!B$18+1)+B992*2/(计算结果!B$18+1)</f>
        <v>2083.1242530174854</v>
      </c>
      <c r="F992" s="4">
        <f>F991*(计算结果!B$19-1)/(计算结果!B$19+1)+B992*2/(计算结果!B$19+1)</f>
        <v>2019.9011555225663</v>
      </c>
      <c r="G992" s="11">
        <f t="shared" si="75"/>
        <v>63.223097494919102</v>
      </c>
      <c r="H992" s="11">
        <f>H991*(计算结果!B$20-1)/(计算结果!B$20+1)+G992*2/(计算结果!B$20+1)</f>
        <v>37.766590631032216</v>
      </c>
      <c r="I992" s="11">
        <f t="shared" si="77"/>
        <v>50.913013727773773</v>
      </c>
      <c r="J992" s="20" t="str">
        <f ca="1">IFERROR(IF(计算结果!B$22=1,IF(AND(G992&gt;0,H992&gt;0,G992&gt;H992,OFFSET(G992,-计算结果!B$21,0,1,1)&lt;OFFSET(H992,-计算结果!B$21,0,1,1)),"买",IF(AND(G992&lt;0,H992&lt;0,OFFSET(G992,-计算结果!B$21,0,1,1)&gt;OFFSET(H992,-计算结果!B$21,0,1,1)),"卖",J991)),IF(计算结果!B$22=2,IF(AND(H992&gt;OFFSET(H992,-计算结果!B$21,0,1,1),B992&lt;OFFSET(B992,-计算结果!B$21,0,1,1)),"买",IF(AND(H992&lt;OFFSET(H992,-计算结果!B$21,0,1,1),B992&gt;OFFSET(B992,-计算结果!B$21,0,1,1)),"卖",J991)),IF(计算结果!B$22=3,IF(AND(I992&gt;0,OFFSET(I992,-计算结果!B$21,0,1,1)&lt;0),"买",IF(AND(I992&lt;0,OFFSET(I992,-计算结果!B$21,0,1,1)&gt;0),"卖",J991)),""))),"买")</f>
        <v>买</v>
      </c>
      <c r="K992" s="4" t="str">
        <f t="shared" ca="1" si="79"/>
        <v/>
      </c>
      <c r="L992" s="3">
        <f ca="1">IF(J991="买",B992/B991-1,0)-IF(K992=1,计算结果!B$17,0)</f>
        <v>4.0126082651083195E-2</v>
      </c>
      <c r="M992" s="2">
        <f t="shared" ca="1" si="78"/>
        <v>2.1706096573148836</v>
      </c>
      <c r="N992" s="3">
        <f ca="1">1-M992/MAX(M$2:M992)</f>
        <v>0.44244797059881613</v>
      </c>
      <c r="P992" s="2"/>
    </row>
    <row r="993" spans="1:16" x14ac:dyDescent="0.15">
      <c r="A993" s="1">
        <v>39853</v>
      </c>
      <c r="B993" s="2">
        <v>2296.67</v>
      </c>
      <c r="C993" s="3">
        <f t="shared" si="76"/>
        <v>2.6545626832582325E-2</v>
      </c>
      <c r="D993" s="3">
        <f>1-B993/MAX(B$2:B993)</f>
        <v>0.60922378003130739</v>
      </c>
      <c r="E993" s="4">
        <f>E992*(计算结果!B$18-1)/(计算结果!B$18+1)+B993*2/(计算结果!B$18+1)</f>
        <v>2115.9774448609492</v>
      </c>
      <c r="F993" s="4">
        <f>F992*(计算结果!B$19-1)/(计算结果!B$19+1)+B993*2/(计算结果!B$19+1)</f>
        <v>2040.4025514097839</v>
      </c>
      <c r="G993" s="11">
        <f t="shared" si="75"/>
        <v>75.574893451165281</v>
      </c>
      <c r="H993" s="11">
        <f>H992*(计算结果!B$20-1)/(计算结果!B$20+1)+G993*2/(计算结果!B$20+1)</f>
        <v>45.328251195058826</v>
      </c>
      <c r="I993" s="11">
        <f t="shared" si="77"/>
        <v>60.493284512212909</v>
      </c>
      <c r="J993" s="20" t="str">
        <f ca="1">IFERROR(IF(计算结果!B$22=1,IF(AND(G993&gt;0,H993&gt;0,G993&gt;H993,OFFSET(G993,-计算结果!B$21,0,1,1)&lt;OFFSET(H993,-计算结果!B$21,0,1,1)),"买",IF(AND(G993&lt;0,H993&lt;0,OFFSET(G993,-计算结果!B$21,0,1,1)&gt;OFFSET(H993,-计算结果!B$21,0,1,1)),"卖",J992)),IF(计算结果!B$22=2,IF(AND(H993&gt;OFFSET(H993,-计算结果!B$21,0,1,1),B993&lt;OFFSET(B993,-计算结果!B$21,0,1,1)),"买",IF(AND(H993&lt;OFFSET(H993,-计算结果!B$21,0,1,1),B993&gt;OFFSET(B993,-计算结果!B$21,0,1,1)),"卖",J992)),IF(计算结果!B$22=3,IF(AND(I993&gt;0,OFFSET(I993,-计算结果!B$21,0,1,1)&lt;0),"买",IF(AND(I993&lt;0,OFFSET(I993,-计算结果!B$21,0,1,1)&gt;0),"卖",J992)),""))),"买")</f>
        <v>买</v>
      </c>
      <c r="K993" s="4" t="str">
        <f t="shared" ca="1" si="79"/>
        <v/>
      </c>
      <c r="L993" s="3">
        <f ca="1">IF(J992="买",B993/B992-1,0)-IF(K993=1,计算结果!B$17,0)</f>
        <v>2.6545626832582325E-2</v>
      </c>
      <c r="M993" s="2">
        <f t="shared" ca="1" si="78"/>
        <v>2.2282298512771641</v>
      </c>
      <c r="N993" s="3">
        <f ca="1">1-M993/MAX(M$2:M993)</f>
        <v>0.42764740248658328</v>
      </c>
      <c r="P993" s="2"/>
    </row>
    <row r="994" spans="1:16" x14ac:dyDescent="0.15">
      <c r="A994" s="1">
        <v>39854</v>
      </c>
      <c r="B994" s="2">
        <v>2326.75</v>
      </c>
      <c r="C994" s="3">
        <f t="shared" si="76"/>
        <v>1.3097223371228761E-2</v>
      </c>
      <c r="D994" s="3">
        <f>1-B994/MAX(B$2:B994)</f>
        <v>0.60410569659021296</v>
      </c>
      <c r="E994" s="4">
        <f>E993*(计算结果!B$18-1)/(计算结果!B$18+1)+B994*2/(计算结果!B$18+1)</f>
        <v>2148.4039918054186</v>
      </c>
      <c r="F994" s="4">
        <f>F993*(计算结果!B$19-1)/(计算结果!B$19+1)+B994*2/(计算结果!B$19+1)</f>
        <v>2061.6134735275778</v>
      </c>
      <c r="G994" s="11">
        <f t="shared" si="75"/>
        <v>86.790518277840874</v>
      </c>
      <c r="H994" s="11">
        <f>H993*(计算结果!B$20-1)/(计算结果!B$20+1)+G994*2/(计算结果!B$20+1)</f>
        <v>53.620704611615238</v>
      </c>
      <c r="I994" s="11">
        <f t="shared" si="77"/>
        <v>66.339627332451272</v>
      </c>
      <c r="J994" s="20" t="str">
        <f ca="1">IFERROR(IF(计算结果!B$22=1,IF(AND(G994&gt;0,H994&gt;0,G994&gt;H994,OFFSET(G994,-计算结果!B$21,0,1,1)&lt;OFFSET(H994,-计算结果!B$21,0,1,1)),"买",IF(AND(G994&lt;0,H994&lt;0,OFFSET(G994,-计算结果!B$21,0,1,1)&gt;OFFSET(H994,-计算结果!B$21,0,1,1)),"卖",J993)),IF(计算结果!B$22=2,IF(AND(H994&gt;OFFSET(H994,-计算结果!B$21,0,1,1),B994&lt;OFFSET(B994,-计算结果!B$21,0,1,1)),"买",IF(AND(H994&lt;OFFSET(H994,-计算结果!B$21,0,1,1),B994&gt;OFFSET(B994,-计算结果!B$21,0,1,1)),"卖",J993)),IF(计算结果!B$22=3,IF(AND(I994&gt;0,OFFSET(I994,-计算结果!B$21,0,1,1)&lt;0),"买",IF(AND(I994&lt;0,OFFSET(I994,-计算结果!B$21,0,1,1)&gt;0),"卖",J993)),""))),"买")</f>
        <v>买</v>
      </c>
      <c r="K994" s="4" t="str">
        <f t="shared" ca="1" si="79"/>
        <v/>
      </c>
      <c r="L994" s="3">
        <f ca="1">IF(J993="买",B994/B993-1,0)-IF(K994=1,计算结果!B$17,0)</f>
        <v>1.3097223371228761E-2</v>
      </c>
      <c r="M994" s="2">
        <f t="shared" ca="1" si="78"/>
        <v>2.2574134753617812</v>
      </c>
      <c r="N994" s="3">
        <f ca="1">1-M994/MAX(M$2:M994)</f>
        <v>0.42015117266984703</v>
      </c>
      <c r="P994" s="2"/>
    </row>
    <row r="995" spans="1:16" x14ac:dyDescent="0.15">
      <c r="A995" s="1">
        <v>39855</v>
      </c>
      <c r="B995" s="2">
        <v>2331.14</v>
      </c>
      <c r="C995" s="3">
        <f t="shared" si="76"/>
        <v>1.8867519071665839E-3</v>
      </c>
      <c r="D995" s="3">
        <f>1-B995/MAX(B$2:B995)</f>
        <v>0.60335874225821828</v>
      </c>
      <c r="E995" s="4">
        <f>E994*(计算结果!B$18-1)/(计算结果!B$18+1)+B995*2/(计算结果!B$18+1)</f>
        <v>2176.5172238353543</v>
      </c>
      <c r="F995" s="4">
        <f>F994*(计算结果!B$19-1)/(计算结果!B$19+1)+B995*2/(计算结果!B$19+1)</f>
        <v>2081.5784014144238</v>
      </c>
      <c r="G995" s="11">
        <f t="shared" si="75"/>
        <v>94.938822420930592</v>
      </c>
      <c r="H995" s="11">
        <f>H994*(计算结果!B$20-1)/(计算结果!B$20+1)+G995*2/(计算结果!B$20+1)</f>
        <v>61.884328173478309</v>
      </c>
      <c r="I995" s="11">
        <f t="shared" si="77"/>
        <v>66.108988494904565</v>
      </c>
      <c r="J995" s="20" t="str">
        <f ca="1">IFERROR(IF(计算结果!B$22=1,IF(AND(G995&gt;0,H995&gt;0,G995&gt;H995,OFFSET(G995,-计算结果!B$21,0,1,1)&lt;OFFSET(H995,-计算结果!B$21,0,1,1)),"买",IF(AND(G995&lt;0,H995&lt;0,OFFSET(G995,-计算结果!B$21,0,1,1)&gt;OFFSET(H995,-计算结果!B$21,0,1,1)),"卖",J994)),IF(计算结果!B$22=2,IF(AND(H995&gt;OFFSET(H995,-计算结果!B$21,0,1,1),B995&lt;OFFSET(B995,-计算结果!B$21,0,1,1)),"买",IF(AND(H995&lt;OFFSET(H995,-计算结果!B$21,0,1,1),B995&gt;OFFSET(B995,-计算结果!B$21,0,1,1)),"卖",J994)),IF(计算结果!B$22=3,IF(AND(I995&gt;0,OFFSET(I995,-计算结果!B$21,0,1,1)&lt;0),"买",IF(AND(I995&lt;0,OFFSET(I995,-计算结果!B$21,0,1,1)&gt;0),"卖",J994)),""))),"买")</f>
        <v>买</v>
      </c>
      <c r="K995" s="4" t="str">
        <f t="shared" ca="1" si="79"/>
        <v/>
      </c>
      <c r="L995" s="3">
        <f ca="1">IF(J994="买",B995/B994-1,0)-IF(K995=1,计算结果!B$17,0)</f>
        <v>1.8867519071665839E-3</v>
      </c>
      <c r="M995" s="2">
        <f t="shared" ca="1" si="78"/>
        <v>2.2616726545416834</v>
      </c>
      <c r="N995" s="3">
        <f ca="1">1-M995/MAX(M$2:M995)</f>
        <v>0.41905714178901354</v>
      </c>
      <c r="P995" s="2"/>
    </row>
    <row r="996" spans="1:16" x14ac:dyDescent="0.15">
      <c r="A996" s="1">
        <v>39856</v>
      </c>
      <c r="B996" s="2">
        <v>2318.34</v>
      </c>
      <c r="C996" s="3">
        <f t="shared" si="76"/>
        <v>-5.490875708880516E-3</v>
      </c>
      <c r="D996" s="3">
        <f>1-B996/MAX(B$2:B996)</f>
        <v>0.6055366501054924</v>
      </c>
      <c r="E996" s="4">
        <f>E995*(计算结果!B$18-1)/(计算结果!B$18+1)+B996*2/(计算结果!B$18+1)</f>
        <v>2198.336112476069</v>
      </c>
      <c r="F996" s="4">
        <f>F995*(计算结果!B$19-1)/(计算结果!B$19+1)+B996*2/(计算结果!B$19+1)</f>
        <v>2099.1162976059481</v>
      </c>
      <c r="G996" s="11">
        <f t="shared" si="75"/>
        <v>99.219814870120899</v>
      </c>
      <c r="H996" s="11">
        <f>H995*(计算结果!B$20-1)/(计算结果!B$20+1)+G996*2/(计算结果!B$20+1)</f>
        <v>69.351425512806827</v>
      </c>
      <c r="I996" s="11">
        <f t="shared" si="77"/>
        <v>59.736778714628144</v>
      </c>
      <c r="J996" s="20" t="str">
        <f ca="1">IFERROR(IF(计算结果!B$22=1,IF(AND(G996&gt;0,H996&gt;0,G996&gt;H996,OFFSET(G996,-计算结果!B$21,0,1,1)&lt;OFFSET(H996,-计算结果!B$21,0,1,1)),"买",IF(AND(G996&lt;0,H996&lt;0,OFFSET(G996,-计算结果!B$21,0,1,1)&gt;OFFSET(H996,-计算结果!B$21,0,1,1)),"卖",J995)),IF(计算结果!B$22=2,IF(AND(H996&gt;OFFSET(H996,-计算结果!B$21,0,1,1),B996&lt;OFFSET(B996,-计算结果!B$21,0,1,1)),"买",IF(AND(H996&lt;OFFSET(H996,-计算结果!B$21,0,1,1),B996&gt;OFFSET(B996,-计算结果!B$21,0,1,1)),"卖",J995)),IF(计算结果!B$22=3,IF(AND(I996&gt;0,OFFSET(I996,-计算结果!B$21,0,1,1)&lt;0),"买",IF(AND(I996&lt;0,OFFSET(I996,-计算结果!B$21,0,1,1)&gt;0),"卖",J995)),""))),"买")</f>
        <v>买</v>
      </c>
      <c r="K996" s="4" t="str">
        <f t="shared" ca="1" si="79"/>
        <v/>
      </c>
      <c r="L996" s="3">
        <f ca="1">IF(J995="买",B996/B995-1,0)-IF(K996=1,计算结果!B$17,0)</f>
        <v>-5.490875708880516E-3</v>
      </c>
      <c r="M996" s="2">
        <f t="shared" ca="1" si="78"/>
        <v>2.2492540911014212</v>
      </c>
      <c r="N996" s="3">
        <f ca="1">1-M996/MAX(M$2:M996)</f>
        <v>0.42224702681741189</v>
      </c>
      <c r="P996" s="2"/>
    </row>
    <row r="997" spans="1:16" x14ac:dyDescent="0.15">
      <c r="A997" s="1">
        <v>39857</v>
      </c>
      <c r="B997" s="2">
        <v>2399.06</v>
      </c>
      <c r="C997" s="3">
        <f t="shared" si="76"/>
        <v>3.4818016339277058E-2</v>
      </c>
      <c r="D997" s="3">
        <f>1-B997/MAX(B$2:B997)</f>
        <v>0.59180221874361938</v>
      </c>
      <c r="E997" s="4">
        <f>E996*(计算结果!B$18-1)/(计算结果!B$18+1)+B997*2/(计算结果!B$18+1)</f>
        <v>2229.2167105566741</v>
      </c>
      <c r="F997" s="4">
        <f>F996*(计算结果!B$19-1)/(计算结果!B$19+1)+B997*2/(计算结果!B$19+1)</f>
        <v>2121.3343496351372</v>
      </c>
      <c r="G997" s="11">
        <f t="shared" si="75"/>
        <v>107.88236092153693</v>
      </c>
      <c r="H997" s="11">
        <f>H996*(计算结果!B$20-1)/(计算结果!B$20+1)+G997*2/(计算结果!B$20+1)</f>
        <v>77.057612594552836</v>
      </c>
      <c r="I997" s="11">
        <f t="shared" si="77"/>
        <v>61.649496653968185</v>
      </c>
      <c r="J997" s="20" t="str">
        <f ca="1">IFERROR(IF(计算结果!B$22=1,IF(AND(G997&gt;0,H997&gt;0,G997&gt;H997,OFFSET(G997,-计算结果!B$21,0,1,1)&lt;OFFSET(H997,-计算结果!B$21,0,1,1)),"买",IF(AND(G997&lt;0,H997&lt;0,OFFSET(G997,-计算结果!B$21,0,1,1)&gt;OFFSET(H997,-计算结果!B$21,0,1,1)),"卖",J996)),IF(计算结果!B$22=2,IF(AND(H997&gt;OFFSET(H997,-计算结果!B$21,0,1,1),B997&lt;OFFSET(B997,-计算结果!B$21,0,1,1)),"买",IF(AND(H997&lt;OFFSET(H997,-计算结果!B$21,0,1,1),B997&gt;OFFSET(B997,-计算结果!B$21,0,1,1)),"卖",J996)),IF(计算结果!B$22=3,IF(AND(I997&gt;0,OFFSET(I997,-计算结果!B$21,0,1,1)&lt;0),"买",IF(AND(I997&lt;0,OFFSET(I997,-计算结果!B$21,0,1,1)&gt;0),"卖",J996)),""))),"买")</f>
        <v>买</v>
      </c>
      <c r="K997" s="4" t="str">
        <f t="shared" ca="1" si="79"/>
        <v/>
      </c>
      <c r="L997" s="3">
        <f ca="1">IF(J996="买",B997/B996-1,0)-IF(K997=1,计算结果!B$17,0)</f>
        <v>3.4818016339277058E-2</v>
      </c>
      <c r="M997" s="2">
        <f t="shared" ca="1" si="78"/>
        <v>2.3275686567965761</v>
      </c>
      <c r="N997" s="3">
        <f ca="1">1-M997/MAX(M$2:M997)</f>
        <v>0.40213081435707465</v>
      </c>
      <c r="P997" s="2"/>
    </row>
    <row r="998" spans="1:16" x14ac:dyDescent="0.15">
      <c r="A998" s="1">
        <v>39860</v>
      </c>
      <c r="B998" s="2">
        <v>2462.25</v>
      </c>
      <c r="C998" s="3">
        <f t="shared" si="76"/>
        <v>2.6339482964160998E-2</v>
      </c>
      <c r="D998" s="3">
        <f>1-B998/MAX(B$2:B998)</f>
        <v>0.5810505002382087</v>
      </c>
      <c r="E998" s="4">
        <f>E997*(计算结果!B$18-1)/(计算结果!B$18+1)+B998*2/(计算结果!B$18+1)</f>
        <v>2265.0679858556473</v>
      </c>
      <c r="F998" s="4">
        <f>F997*(计算结果!B$19-1)/(计算结果!B$19+1)+B998*2/(计算结果!B$19+1)</f>
        <v>2146.5873607732751</v>
      </c>
      <c r="G998" s="11">
        <f t="shared" si="75"/>
        <v>118.48062508237217</v>
      </c>
      <c r="H998" s="11">
        <f>H997*(计算结果!B$20-1)/(计算结果!B$20+1)+G998*2/(计算结果!B$20+1)</f>
        <v>85.342215092116703</v>
      </c>
      <c r="I998" s="11">
        <f t="shared" si="77"/>
        <v>66.276819980510936</v>
      </c>
      <c r="J998" s="20" t="str">
        <f ca="1">IFERROR(IF(计算结果!B$22=1,IF(AND(G998&gt;0,H998&gt;0,G998&gt;H998,OFFSET(G998,-计算结果!B$21,0,1,1)&lt;OFFSET(H998,-计算结果!B$21,0,1,1)),"买",IF(AND(G998&lt;0,H998&lt;0,OFFSET(G998,-计算结果!B$21,0,1,1)&gt;OFFSET(H998,-计算结果!B$21,0,1,1)),"卖",J997)),IF(计算结果!B$22=2,IF(AND(H998&gt;OFFSET(H998,-计算结果!B$21,0,1,1),B998&lt;OFFSET(B998,-计算结果!B$21,0,1,1)),"买",IF(AND(H998&lt;OFFSET(H998,-计算结果!B$21,0,1,1),B998&gt;OFFSET(B998,-计算结果!B$21,0,1,1)),"卖",J997)),IF(计算结果!B$22=3,IF(AND(I998&gt;0,OFFSET(I998,-计算结果!B$21,0,1,1)&lt;0),"买",IF(AND(I998&lt;0,OFFSET(I998,-计算结果!B$21,0,1,1)&gt;0),"卖",J997)),""))),"买")</f>
        <v>买</v>
      </c>
      <c r="K998" s="4" t="str">
        <f t="shared" ca="1" si="79"/>
        <v/>
      </c>
      <c r="L998" s="3">
        <f ca="1">IF(J997="买",B998/B997-1,0)-IF(K998=1,计算结果!B$17,0)</f>
        <v>2.6339482964160998E-2</v>
      </c>
      <c r="M998" s="2">
        <f t="shared" ca="1" si="78"/>
        <v>2.3888756117801848</v>
      </c>
      <c r="N998" s="3">
        <f ca="1">1-M998/MAX(M$2:M998)</f>
        <v>0.38638324912703603</v>
      </c>
      <c r="P998" s="2"/>
    </row>
    <row r="999" spans="1:16" x14ac:dyDescent="0.15">
      <c r="A999" s="1">
        <v>39861</v>
      </c>
      <c r="B999" s="2">
        <v>2385.29</v>
      </c>
      <c r="C999" s="3">
        <f t="shared" si="76"/>
        <v>-3.1255965072596203E-2</v>
      </c>
      <c r="D999" s="3">
        <f>1-B999/MAX(B$2:B999)</f>
        <v>0.59414517116994481</v>
      </c>
      <c r="E999" s="4">
        <f>E998*(计算结果!B$18-1)/(计算结果!B$18+1)+B999*2/(计算结果!B$18+1)</f>
        <v>2283.5636803393936</v>
      </c>
      <c r="F999" s="4">
        <f>F998*(计算结果!B$19-1)/(计算结果!B$19+1)+B999*2/(计算结果!B$19+1)</f>
        <v>2164.2690377530325</v>
      </c>
      <c r="G999" s="11">
        <f t="shared" si="75"/>
        <v>119.29464258636108</v>
      </c>
      <c r="H999" s="11">
        <f>H998*(计算结果!B$20-1)/(计算结果!B$20+1)+G999*2/(计算结果!B$20+1)</f>
        <v>92.132700590965584</v>
      </c>
      <c r="I999" s="11">
        <f t="shared" si="77"/>
        <v>54.323883990790989</v>
      </c>
      <c r="J999" s="20" t="str">
        <f ca="1">IFERROR(IF(计算结果!B$22=1,IF(AND(G999&gt;0,H999&gt;0,G999&gt;H999,OFFSET(G999,-计算结果!B$21,0,1,1)&lt;OFFSET(H999,-计算结果!B$21,0,1,1)),"买",IF(AND(G999&lt;0,H999&lt;0,OFFSET(G999,-计算结果!B$21,0,1,1)&gt;OFFSET(H999,-计算结果!B$21,0,1,1)),"卖",J998)),IF(计算结果!B$22=2,IF(AND(H999&gt;OFFSET(H999,-计算结果!B$21,0,1,1),B999&lt;OFFSET(B999,-计算结果!B$21,0,1,1)),"买",IF(AND(H999&lt;OFFSET(H999,-计算结果!B$21,0,1,1),B999&gt;OFFSET(B999,-计算结果!B$21,0,1,1)),"卖",J998)),IF(计算结果!B$22=3,IF(AND(I999&gt;0,OFFSET(I999,-计算结果!B$21,0,1,1)&lt;0),"买",IF(AND(I999&lt;0,OFFSET(I999,-计算结果!B$21,0,1,1)&gt;0),"卖",J998)),""))),"买")</f>
        <v>买</v>
      </c>
      <c r="K999" s="4" t="str">
        <f t="shared" ca="1" si="79"/>
        <v/>
      </c>
      <c r="L999" s="3">
        <f ca="1">IF(J998="买",B999/B998-1,0)-IF(K999=1,计算结果!B$17,0)</f>
        <v>-3.1255965072596203E-2</v>
      </c>
      <c r="M999" s="2">
        <f t="shared" ca="1" si="78"/>
        <v>2.3142089990956065</v>
      </c>
      <c r="N999" s="3">
        <f ca="1">1-M999/MAX(M$2:M999)</f>
        <v>0.40556243286028126</v>
      </c>
      <c r="P999" s="2"/>
    </row>
    <row r="1000" spans="1:16" x14ac:dyDescent="0.15">
      <c r="A1000" s="1">
        <v>39862</v>
      </c>
      <c r="B1000" s="2">
        <v>2275.84</v>
      </c>
      <c r="C1000" s="3">
        <f t="shared" si="76"/>
        <v>-4.5885405967408532E-2</v>
      </c>
      <c r="D1000" s="3">
        <f>1-B1000/MAX(B$2:B1000)</f>
        <v>0.612767984754645</v>
      </c>
      <c r="E1000" s="4">
        <f>E999*(计算结果!B$18-1)/(计算结果!B$18+1)+B1000*2/(计算结果!B$18+1)</f>
        <v>2282.3754218256408</v>
      </c>
      <c r="F1000" s="4">
        <f>F999*(计算结果!B$19-1)/(计算结果!B$19+1)+B1000*2/(计算结果!B$19+1)</f>
        <v>2172.5335534750302</v>
      </c>
      <c r="G1000" s="11">
        <f t="shared" si="75"/>
        <v>109.84186835061064</v>
      </c>
      <c r="H1000" s="11">
        <f>H999*(计算结果!B$20-1)/(计算结果!B$20+1)+G1000*2/(计算结果!B$20+1)</f>
        <v>95.674534142894601</v>
      </c>
      <c r="I1000" s="11">
        <f t="shared" si="77"/>
        <v>28.334668415432077</v>
      </c>
      <c r="J1000" s="20" t="str">
        <f ca="1">IFERROR(IF(计算结果!B$22=1,IF(AND(G1000&gt;0,H1000&gt;0,G1000&gt;H1000,OFFSET(G1000,-计算结果!B$21,0,1,1)&lt;OFFSET(H1000,-计算结果!B$21,0,1,1)),"买",IF(AND(G1000&lt;0,H1000&lt;0,OFFSET(G1000,-计算结果!B$21,0,1,1)&gt;OFFSET(H1000,-计算结果!B$21,0,1,1)),"卖",J999)),IF(计算结果!B$22=2,IF(AND(H1000&gt;OFFSET(H1000,-计算结果!B$21,0,1,1),B1000&lt;OFFSET(B1000,-计算结果!B$21,0,1,1)),"买",IF(AND(H1000&lt;OFFSET(H1000,-计算结果!B$21,0,1,1),B1000&gt;OFFSET(B1000,-计算结果!B$21,0,1,1)),"卖",J999)),IF(计算结果!B$22=3,IF(AND(I1000&gt;0,OFFSET(I1000,-计算结果!B$21,0,1,1)&lt;0),"买",IF(AND(I1000&lt;0,OFFSET(I1000,-计算结果!B$21,0,1,1)&gt;0),"卖",J999)),""))),"买")</f>
        <v>买</v>
      </c>
      <c r="K1000" s="4" t="str">
        <f t="shared" ca="1" si="79"/>
        <v/>
      </c>
      <c r="L1000" s="3">
        <f ca="1">IF(J999="买",B1000/B999-1,0)-IF(K1000=1,计算结果!B$17,0)</f>
        <v>-4.5885405967408532E-2</v>
      </c>
      <c r="M1000" s="2">
        <f t="shared" ca="1" si="78"/>
        <v>2.2080205796786743</v>
      </c>
      <c r="N1000" s="3">
        <f ca="1">1-M1000/MAX(M$2:M1000)</f>
        <v>0.43283844195076604</v>
      </c>
      <c r="P1000" s="2"/>
    </row>
    <row r="1001" spans="1:16" x14ac:dyDescent="0.15">
      <c r="A1001" s="1">
        <v>39863</v>
      </c>
      <c r="B1001" s="2">
        <v>2298.41</v>
      </c>
      <c r="C1001" s="3">
        <f t="shared" si="76"/>
        <v>9.9172173790775808E-3</v>
      </c>
      <c r="D1001" s="3">
        <f>1-B1001/MAX(B$2:B1001)</f>
        <v>0.60892772068331857</v>
      </c>
      <c r="E1001" s="4">
        <f>E1000*(计算结果!B$18-1)/(计算结果!B$18+1)+B1001*2/(计算结果!B$18+1)</f>
        <v>2284.8422800063117</v>
      </c>
      <c r="F1001" s="4">
        <f>F1000*(计算结果!B$19-1)/(计算结果!B$19+1)+B1001*2/(计算结果!B$19+1)</f>
        <v>2181.8577346991024</v>
      </c>
      <c r="G1001" s="11">
        <f t="shared" si="75"/>
        <v>102.98454530720937</v>
      </c>
      <c r="H1001" s="11">
        <f>H1000*(计算结果!B$20-1)/(计算结果!B$20+1)+G1001*2/(计算结果!B$20+1)</f>
        <v>97.136536375757558</v>
      </c>
      <c r="I1001" s="11">
        <f t="shared" si="77"/>
        <v>11.696017862903631</v>
      </c>
      <c r="J1001" s="20" t="str">
        <f ca="1">IFERROR(IF(计算结果!B$22=1,IF(AND(G1001&gt;0,H1001&gt;0,G1001&gt;H1001,OFFSET(G1001,-计算结果!B$21,0,1,1)&lt;OFFSET(H1001,-计算结果!B$21,0,1,1)),"买",IF(AND(G1001&lt;0,H1001&lt;0,OFFSET(G1001,-计算结果!B$21,0,1,1)&gt;OFFSET(H1001,-计算结果!B$21,0,1,1)),"卖",J1000)),IF(计算结果!B$22=2,IF(AND(H1001&gt;OFFSET(H1001,-计算结果!B$21,0,1,1),B1001&lt;OFFSET(B1001,-计算结果!B$21,0,1,1)),"买",IF(AND(H1001&lt;OFFSET(H1001,-计算结果!B$21,0,1,1),B1001&gt;OFFSET(B1001,-计算结果!B$21,0,1,1)),"卖",J1000)),IF(计算结果!B$22=3,IF(AND(I1001&gt;0,OFFSET(I1001,-计算结果!B$21,0,1,1)&lt;0),"买",IF(AND(I1001&lt;0,OFFSET(I1001,-计算结果!B$21,0,1,1)&gt;0),"卖",J1000)),""))),"买")</f>
        <v>买</v>
      </c>
      <c r="K1001" s="4" t="str">
        <f t="shared" ca="1" si="79"/>
        <v/>
      </c>
      <c r="L1001" s="3">
        <f ca="1">IF(J1000="买",B1001/B1000-1,0)-IF(K1001=1,计算结果!B$17,0)</f>
        <v>9.9172173790775808E-3</v>
      </c>
      <c r="M1001" s="2">
        <f t="shared" ca="1" si="78"/>
        <v>2.2299179997448246</v>
      </c>
      <c r="N1001" s="3">
        <f ca="1">1-M1001/MAX(M$2:M1001)</f>
        <v>0.42721377749053535</v>
      </c>
      <c r="P1001" s="2"/>
    </row>
    <row r="1002" spans="1:16" x14ac:dyDescent="0.15">
      <c r="A1002" s="1">
        <v>39864</v>
      </c>
      <c r="B1002" s="2">
        <v>2344.3200000000002</v>
      </c>
      <c r="C1002" s="3">
        <f t="shared" si="76"/>
        <v>1.9974678147067104E-2</v>
      </c>
      <c r="D1002" s="3">
        <f>1-B1002/MAX(B$2:B1002)</f>
        <v>0.60111617777172799</v>
      </c>
      <c r="E1002" s="4">
        <f>E1001*(计算结果!B$18-1)/(计算结果!B$18+1)+B1002*2/(计算结果!B$18+1)</f>
        <v>2293.9926984668791</v>
      </c>
      <c r="F1002" s="4">
        <f>F1001*(计算结果!B$19-1)/(计算结果!B$19+1)+B1002*2/(计算结果!B$19+1)</f>
        <v>2193.891976573243</v>
      </c>
      <c r="G1002" s="11">
        <f t="shared" si="75"/>
        <v>100.10072189363609</v>
      </c>
      <c r="H1002" s="11">
        <f>H1001*(计算结果!B$20-1)/(计算结果!B$20+1)+G1002*2/(计算结果!B$20+1)</f>
        <v>97.729373479333276</v>
      </c>
      <c r="I1002" s="11">
        <f t="shared" si="77"/>
        <v>4.7426968286056308</v>
      </c>
      <c r="J1002" s="20" t="str">
        <f ca="1">IFERROR(IF(计算结果!B$22=1,IF(AND(G1002&gt;0,H1002&gt;0,G1002&gt;H1002,OFFSET(G1002,-计算结果!B$21,0,1,1)&lt;OFFSET(H1002,-计算结果!B$21,0,1,1)),"买",IF(AND(G1002&lt;0,H1002&lt;0,OFFSET(G1002,-计算结果!B$21,0,1,1)&gt;OFFSET(H1002,-计算结果!B$21,0,1,1)),"卖",J1001)),IF(计算结果!B$22=2,IF(AND(H1002&gt;OFFSET(H1002,-计算结果!B$21,0,1,1),B1002&lt;OFFSET(B1002,-计算结果!B$21,0,1,1)),"买",IF(AND(H1002&lt;OFFSET(H1002,-计算结果!B$21,0,1,1),B1002&gt;OFFSET(B1002,-计算结果!B$21,0,1,1)),"卖",J1001)),IF(计算结果!B$22=3,IF(AND(I1002&gt;0,OFFSET(I1002,-计算结果!B$21,0,1,1)&lt;0),"买",IF(AND(I1002&lt;0,OFFSET(I1002,-计算结果!B$21,0,1,1)&gt;0),"卖",J1001)),""))),"买")</f>
        <v>买</v>
      </c>
      <c r="K1002" s="4" t="str">
        <f t="shared" ca="1" si="79"/>
        <v/>
      </c>
      <c r="L1002" s="3">
        <f ca="1">IF(J1001="买",B1002/B1001-1,0)-IF(K1002=1,计算结果!B$17,0)</f>
        <v>1.9974678147067104E-2</v>
      </c>
      <c r="M1002" s="2">
        <f t="shared" ca="1" si="78"/>
        <v>2.274459894084079</v>
      </c>
      <c r="N1002" s="3">
        <f ca="1">1-M1002/MAX(M$2:M1002)</f>
        <v>0.41577255704883453</v>
      </c>
      <c r="P1002" s="2"/>
    </row>
    <row r="1003" spans="1:16" x14ac:dyDescent="0.15">
      <c r="A1003" s="1">
        <v>39867</v>
      </c>
      <c r="B1003" s="2">
        <v>2410.48</v>
      </c>
      <c r="C1003" s="3">
        <f t="shared" si="76"/>
        <v>2.8221403221403207E-2</v>
      </c>
      <c r="D1003" s="3">
        <f>1-B1003/MAX(B$2:B1003)</f>
        <v>0.58985911658612944</v>
      </c>
      <c r="E1003" s="4">
        <f>E1002*(计算结果!B$18-1)/(计算结果!B$18+1)+B1003*2/(计算结果!B$18+1)</f>
        <v>2311.9138217796672</v>
      </c>
      <c r="F1003" s="4">
        <f>F1002*(计算结果!B$19-1)/(计算结果!B$19+1)+B1003*2/(计算结果!B$19+1)</f>
        <v>2209.9355338641139</v>
      </c>
      <c r="G1003" s="11">
        <f t="shared" si="75"/>
        <v>101.97828791555321</v>
      </c>
      <c r="H1003" s="11">
        <f>H1002*(计算结果!B$20-1)/(计算结果!B$20+1)+G1003*2/(计算结果!B$20+1)</f>
        <v>98.579156366577251</v>
      </c>
      <c r="I1003" s="11">
        <f t="shared" si="77"/>
        <v>6.7982630979519172</v>
      </c>
      <c r="J1003" s="20" t="str">
        <f ca="1">IFERROR(IF(计算结果!B$22=1,IF(AND(G1003&gt;0,H1003&gt;0,G1003&gt;H1003,OFFSET(G1003,-计算结果!B$21,0,1,1)&lt;OFFSET(H1003,-计算结果!B$21,0,1,1)),"买",IF(AND(G1003&lt;0,H1003&lt;0,OFFSET(G1003,-计算结果!B$21,0,1,1)&gt;OFFSET(H1003,-计算结果!B$21,0,1,1)),"卖",J1002)),IF(计算结果!B$22=2,IF(AND(H1003&gt;OFFSET(H1003,-计算结果!B$21,0,1,1),B1003&lt;OFFSET(B1003,-计算结果!B$21,0,1,1)),"买",IF(AND(H1003&lt;OFFSET(H1003,-计算结果!B$21,0,1,1),B1003&gt;OFFSET(B1003,-计算结果!B$21,0,1,1)),"卖",J1002)),IF(计算结果!B$22=3,IF(AND(I1003&gt;0,OFFSET(I1003,-计算结果!B$21,0,1,1)&lt;0),"买",IF(AND(I1003&lt;0,OFFSET(I1003,-计算结果!B$21,0,1,1)&gt;0),"卖",J1002)),""))),"买")</f>
        <v>买</v>
      </c>
      <c r="K1003" s="4" t="str">
        <f t="shared" ca="1" si="79"/>
        <v/>
      </c>
      <c r="L1003" s="3">
        <f ca="1">IF(J1002="买",B1003/B1002-1,0)-IF(K1003=1,计算结果!B$17,0)</f>
        <v>2.8221403221403207E-2</v>
      </c>
      <c r="M1003" s="2">
        <f t="shared" ca="1" si="78"/>
        <v>2.3386483438659358</v>
      </c>
      <c r="N1003" s="3">
        <f ca="1">1-M1003/MAX(M$2:M1003)</f>
        <v>0.39928483880830035</v>
      </c>
      <c r="P1003" s="2"/>
    </row>
    <row r="1004" spans="1:16" x14ac:dyDescent="0.15">
      <c r="A1004" s="1">
        <v>39868</v>
      </c>
      <c r="B1004" s="2">
        <v>2301.85</v>
      </c>
      <c r="C1004" s="3">
        <f t="shared" si="76"/>
        <v>-4.5065713053001888E-2</v>
      </c>
      <c r="D1004" s="3">
        <f>1-B1004/MAX(B$2:B1004)</f>
        <v>0.60834240794936367</v>
      </c>
      <c r="E1004" s="4">
        <f>E1003*(计算结果!B$18-1)/(计算结果!B$18+1)+B1004*2/(计算结果!B$18+1)</f>
        <v>2310.365541505872</v>
      </c>
      <c r="F1004" s="4">
        <f>F1003*(计算结果!B$19-1)/(计算结果!B$19+1)+B1004*2/(计算结果!B$19+1)</f>
        <v>2216.7440128371427</v>
      </c>
      <c r="G1004" s="11">
        <f t="shared" si="75"/>
        <v>93.621528668729297</v>
      </c>
      <c r="H1004" s="11">
        <f>H1003*(计算结果!B$20-1)/(计算结果!B$20+1)+G1004*2/(计算结果!B$20+1)</f>
        <v>97.587630827007672</v>
      </c>
      <c r="I1004" s="11">
        <f t="shared" si="77"/>
        <v>-7.9322043165567493</v>
      </c>
      <c r="J1004" s="20" t="str">
        <f ca="1">IFERROR(IF(计算结果!B$22=1,IF(AND(G1004&gt;0,H1004&gt;0,G1004&gt;H1004,OFFSET(G1004,-计算结果!B$21,0,1,1)&lt;OFFSET(H1004,-计算结果!B$21,0,1,1)),"买",IF(AND(G1004&lt;0,H1004&lt;0,OFFSET(G1004,-计算结果!B$21,0,1,1)&gt;OFFSET(H1004,-计算结果!B$21,0,1,1)),"卖",J1003)),IF(计算结果!B$22=2,IF(AND(H1004&gt;OFFSET(H1004,-计算结果!B$21,0,1,1),B1004&lt;OFFSET(B1004,-计算结果!B$21,0,1,1)),"买",IF(AND(H1004&lt;OFFSET(H1004,-计算结果!B$21,0,1,1),B1004&gt;OFFSET(B1004,-计算结果!B$21,0,1,1)),"卖",J1003)),IF(计算结果!B$22=3,IF(AND(I1004&gt;0,OFFSET(I1004,-计算结果!B$21,0,1,1)&lt;0),"买",IF(AND(I1004&lt;0,OFFSET(I1004,-计算结果!B$21,0,1,1)&gt;0),"卖",J1003)),""))),"买")</f>
        <v>卖</v>
      </c>
      <c r="K1004" s="4">
        <f t="shared" ca="1" si="79"/>
        <v>1</v>
      </c>
      <c r="L1004" s="3">
        <f ca="1">IF(J1003="买",B1004/B1003-1,0)-IF(K1004=1,计算结果!B$17,0)</f>
        <v>-4.5065713053001888E-2</v>
      </c>
      <c r="M1004" s="2">
        <f t="shared" ca="1" si="78"/>
        <v>2.2332554886693954</v>
      </c>
      <c r="N1004" s="3">
        <f ca="1">1-M1004/MAX(M$2:M1004)</f>
        <v>0.42635649588915325</v>
      </c>
      <c r="P1004" s="2"/>
    </row>
    <row r="1005" spans="1:16" x14ac:dyDescent="0.15">
      <c r="A1005" s="1">
        <v>39869</v>
      </c>
      <c r="B1005" s="2">
        <v>2304.25</v>
      </c>
      <c r="C1005" s="3">
        <f t="shared" si="76"/>
        <v>1.0426396159610718E-3</v>
      </c>
      <c r="D1005" s="3">
        <f>1-B1005/MAX(B$2:B1005)</f>
        <v>0.60793405022799973</v>
      </c>
      <c r="E1005" s="4">
        <f>E1004*(计算结果!B$18-1)/(计算结果!B$18+1)+B1005*2/(计算结果!B$18+1)</f>
        <v>2309.4246889665073</v>
      </c>
      <c r="F1005" s="4">
        <f>F1004*(计算结果!B$19-1)/(计算结果!B$19+1)+B1005*2/(计算结果!B$19+1)</f>
        <v>2223.2259378121694</v>
      </c>
      <c r="G1005" s="11">
        <f t="shared" si="75"/>
        <v>86.19875115433797</v>
      </c>
      <c r="H1005" s="11">
        <f>H1004*(计算结果!B$20-1)/(计算结果!B$20+1)+G1005*2/(计算结果!B$20+1)</f>
        <v>95.309854892473737</v>
      </c>
      <c r="I1005" s="11">
        <f t="shared" si="77"/>
        <v>-18.222207476271535</v>
      </c>
      <c r="J1005" s="20" t="str">
        <f ca="1">IFERROR(IF(计算结果!B$22=1,IF(AND(G1005&gt;0,H1005&gt;0,G1005&gt;H1005,OFFSET(G1005,-计算结果!B$21,0,1,1)&lt;OFFSET(H1005,-计算结果!B$21,0,1,1)),"买",IF(AND(G1005&lt;0,H1005&lt;0,OFFSET(G1005,-计算结果!B$21,0,1,1)&gt;OFFSET(H1005,-计算结果!B$21,0,1,1)),"卖",J1004)),IF(计算结果!B$22=2,IF(AND(H1005&gt;OFFSET(H1005,-计算结果!B$21,0,1,1),B1005&lt;OFFSET(B1005,-计算结果!B$21,0,1,1)),"买",IF(AND(H1005&lt;OFFSET(H1005,-计算结果!B$21,0,1,1),B1005&gt;OFFSET(B1005,-计算结果!B$21,0,1,1)),"卖",J1004)),IF(计算结果!B$22=3,IF(AND(I1005&gt;0,OFFSET(I1005,-计算结果!B$21,0,1,1)&lt;0),"买",IF(AND(I1005&lt;0,OFFSET(I1005,-计算结果!B$21,0,1,1)&gt;0),"卖",J1004)),""))),"买")</f>
        <v>卖</v>
      </c>
      <c r="K1005" s="4" t="str">
        <f t="shared" ca="1" si="79"/>
        <v/>
      </c>
      <c r="L1005" s="3">
        <f ca="1">IF(J1004="买",B1005/B1004-1,0)-IF(K1005=1,计算结果!B$17,0)</f>
        <v>0</v>
      </c>
      <c r="M1005" s="2">
        <f t="shared" ca="1" si="78"/>
        <v>2.2332554886693954</v>
      </c>
      <c r="N1005" s="3">
        <f ca="1">1-M1005/MAX(M$2:M1005)</f>
        <v>0.42635649588915325</v>
      </c>
      <c r="P1005" s="2"/>
    </row>
    <row r="1006" spans="1:16" x14ac:dyDescent="0.15">
      <c r="A1006" s="1">
        <v>39870</v>
      </c>
      <c r="B1006" s="2">
        <v>2190.19</v>
      </c>
      <c r="C1006" s="3">
        <f t="shared" si="76"/>
        <v>-4.9499837257242052E-2</v>
      </c>
      <c r="D1006" s="3">
        <f>1-B1006/MAX(B$2:B1006)</f>
        <v>0.62734125093581983</v>
      </c>
      <c r="E1006" s="4">
        <f>E1005*(计算结果!B$18-1)/(计算结果!B$18+1)+B1006*2/(计算结果!B$18+1)</f>
        <v>2291.0808906639677</v>
      </c>
      <c r="F1006" s="4">
        <f>F1005*(计算结果!B$19-1)/(计算结果!B$19+1)+B1006*2/(计算结果!B$19+1)</f>
        <v>2220.7788313075639</v>
      </c>
      <c r="G1006" s="11">
        <f t="shared" si="75"/>
        <v>70.302059356403788</v>
      </c>
      <c r="H1006" s="11">
        <f>H1005*(计算结果!B$20-1)/(计算结果!B$20+1)+G1006*2/(计算结果!B$20+1)</f>
        <v>90.308295785259759</v>
      </c>
      <c r="I1006" s="11">
        <f t="shared" si="77"/>
        <v>-40.012472857711941</v>
      </c>
      <c r="J1006" s="20" t="str">
        <f ca="1">IFERROR(IF(计算结果!B$22=1,IF(AND(G1006&gt;0,H1006&gt;0,G1006&gt;H1006,OFFSET(G1006,-计算结果!B$21,0,1,1)&lt;OFFSET(H1006,-计算结果!B$21,0,1,1)),"买",IF(AND(G1006&lt;0,H1006&lt;0,OFFSET(G1006,-计算结果!B$21,0,1,1)&gt;OFFSET(H1006,-计算结果!B$21,0,1,1)),"卖",J1005)),IF(计算结果!B$22=2,IF(AND(H1006&gt;OFFSET(H1006,-计算结果!B$21,0,1,1),B1006&lt;OFFSET(B1006,-计算结果!B$21,0,1,1)),"买",IF(AND(H1006&lt;OFFSET(H1006,-计算结果!B$21,0,1,1),B1006&gt;OFFSET(B1006,-计算结果!B$21,0,1,1)),"卖",J1005)),IF(计算结果!B$22=3,IF(AND(I1006&gt;0,OFFSET(I1006,-计算结果!B$21,0,1,1)&lt;0),"买",IF(AND(I1006&lt;0,OFFSET(I1006,-计算结果!B$21,0,1,1)&gt;0),"卖",J1005)),""))),"买")</f>
        <v>卖</v>
      </c>
      <c r="K1006" s="4" t="str">
        <f t="shared" ca="1" si="79"/>
        <v/>
      </c>
      <c r="L1006" s="3">
        <f ca="1">IF(J1005="买",B1006/B1005-1,0)-IF(K1006=1,计算结果!B$17,0)</f>
        <v>0</v>
      </c>
      <c r="M1006" s="2">
        <f t="shared" ca="1" si="78"/>
        <v>2.2332554886693954</v>
      </c>
      <c r="N1006" s="3">
        <f ca="1">1-M1006/MAX(M$2:M1006)</f>
        <v>0.42635649588915325</v>
      </c>
      <c r="P1006" s="2"/>
    </row>
    <row r="1007" spans="1:16" x14ac:dyDescent="0.15">
      <c r="A1007" s="1">
        <v>39871</v>
      </c>
      <c r="B1007" s="2">
        <v>2140.4899999999998</v>
      </c>
      <c r="C1007" s="3">
        <f t="shared" si="76"/>
        <v>-2.269209520635207E-2</v>
      </c>
      <c r="D1007" s="3">
        <f>1-B1007/MAX(B$2:B1007)</f>
        <v>0.63579765874906413</v>
      </c>
      <c r="E1007" s="4">
        <f>E1006*(计算结果!B$18-1)/(计算结果!B$18+1)+B1007*2/(计算结果!B$18+1)</f>
        <v>2267.9130613310494</v>
      </c>
      <c r="F1007" s="4">
        <f>F1006*(计算结果!B$19-1)/(计算结果!B$19+1)+B1007*2/(计算结果!B$19+1)</f>
        <v>2214.8315104699668</v>
      </c>
      <c r="G1007" s="11">
        <f t="shared" si="75"/>
        <v>53.081550861082633</v>
      </c>
      <c r="H1007" s="11">
        <f>H1006*(计算结果!B$20-1)/(计算结果!B$20+1)+G1007*2/(计算结果!B$20+1)</f>
        <v>82.862946800424339</v>
      </c>
      <c r="I1007" s="11">
        <f t="shared" si="77"/>
        <v>-59.562791878683413</v>
      </c>
      <c r="J1007" s="20" t="str">
        <f ca="1">IFERROR(IF(计算结果!B$22=1,IF(AND(G1007&gt;0,H1007&gt;0,G1007&gt;H1007,OFFSET(G1007,-计算结果!B$21,0,1,1)&lt;OFFSET(H1007,-计算结果!B$21,0,1,1)),"买",IF(AND(G1007&lt;0,H1007&lt;0,OFFSET(G1007,-计算结果!B$21,0,1,1)&gt;OFFSET(H1007,-计算结果!B$21,0,1,1)),"卖",J1006)),IF(计算结果!B$22=2,IF(AND(H1007&gt;OFFSET(H1007,-计算结果!B$21,0,1,1),B1007&lt;OFFSET(B1007,-计算结果!B$21,0,1,1)),"买",IF(AND(H1007&lt;OFFSET(H1007,-计算结果!B$21,0,1,1),B1007&gt;OFFSET(B1007,-计算结果!B$21,0,1,1)),"卖",J1006)),IF(计算结果!B$22=3,IF(AND(I1007&gt;0,OFFSET(I1007,-计算结果!B$21,0,1,1)&lt;0),"买",IF(AND(I1007&lt;0,OFFSET(I1007,-计算结果!B$21,0,1,1)&gt;0),"卖",J1006)),""))),"买")</f>
        <v>卖</v>
      </c>
      <c r="K1007" s="4" t="str">
        <f t="shared" ca="1" si="79"/>
        <v/>
      </c>
      <c r="L1007" s="3">
        <f ca="1">IF(J1006="买",B1007/B1006-1,0)-IF(K1007=1,计算结果!B$17,0)</f>
        <v>0</v>
      </c>
      <c r="M1007" s="2">
        <f t="shared" ca="1" si="78"/>
        <v>2.2332554886693954</v>
      </c>
      <c r="N1007" s="3">
        <f ca="1">1-M1007/MAX(M$2:M1007)</f>
        <v>0.42635649588915325</v>
      </c>
      <c r="P1007" s="2"/>
    </row>
    <row r="1008" spans="1:16" x14ac:dyDescent="0.15">
      <c r="A1008" s="1">
        <v>39874</v>
      </c>
      <c r="B1008" s="2">
        <v>2164.67</v>
      </c>
      <c r="C1008" s="3">
        <f t="shared" si="76"/>
        <v>1.1296478843629387E-2</v>
      </c>
      <c r="D1008" s="3">
        <f>1-B1008/MAX(B$2:B1008)</f>
        <v>0.6316834547063227</v>
      </c>
      <c r="E1008" s="4">
        <f>E1007*(计算结果!B$18-1)/(计算结果!B$18+1)+B1008*2/(计算结果!B$18+1)</f>
        <v>2252.0295134339649</v>
      </c>
      <c r="F1008" s="4">
        <f>F1007*(计算结果!B$19-1)/(计算结果!B$19+1)+B1008*2/(计算结果!B$19+1)</f>
        <v>2211.1158430277474</v>
      </c>
      <c r="G1008" s="11">
        <f t="shared" si="75"/>
        <v>40.913670406217534</v>
      </c>
      <c r="H1008" s="11">
        <f>H1007*(计算结果!B$20-1)/(计算结果!B$20+1)+G1008*2/(计算结果!B$20+1)</f>
        <v>74.473091521582987</v>
      </c>
      <c r="I1008" s="11">
        <f t="shared" si="77"/>
        <v>-67.118842230730905</v>
      </c>
      <c r="J1008" s="20" t="str">
        <f ca="1">IFERROR(IF(计算结果!B$22=1,IF(AND(G1008&gt;0,H1008&gt;0,G1008&gt;H1008,OFFSET(G1008,-计算结果!B$21,0,1,1)&lt;OFFSET(H1008,-计算结果!B$21,0,1,1)),"买",IF(AND(G1008&lt;0,H1008&lt;0,OFFSET(G1008,-计算结果!B$21,0,1,1)&gt;OFFSET(H1008,-计算结果!B$21,0,1,1)),"卖",J1007)),IF(计算结果!B$22=2,IF(AND(H1008&gt;OFFSET(H1008,-计算结果!B$21,0,1,1),B1008&lt;OFFSET(B1008,-计算结果!B$21,0,1,1)),"买",IF(AND(H1008&lt;OFFSET(H1008,-计算结果!B$21,0,1,1),B1008&gt;OFFSET(B1008,-计算结果!B$21,0,1,1)),"卖",J1007)),IF(计算结果!B$22=3,IF(AND(I1008&gt;0,OFFSET(I1008,-计算结果!B$21,0,1,1)&lt;0),"买",IF(AND(I1008&lt;0,OFFSET(I1008,-计算结果!B$21,0,1,1)&gt;0),"卖",J1007)),""))),"买")</f>
        <v>卖</v>
      </c>
      <c r="K1008" s="4" t="str">
        <f t="shared" ca="1" si="79"/>
        <v/>
      </c>
      <c r="L1008" s="3">
        <f ca="1">IF(J1007="买",B1008/B1007-1,0)-IF(K1008=1,计算结果!B$17,0)</f>
        <v>0</v>
      </c>
      <c r="M1008" s="2">
        <f t="shared" ca="1" si="78"/>
        <v>2.2332554886693954</v>
      </c>
      <c r="N1008" s="3">
        <f ca="1">1-M1008/MAX(M$2:M1008)</f>
        <v>0.42635649588915325</v>
      </c>
      <c r="P1008" s="2"/>
    </row>
    <row r="1009" spans="1:16" x14ac:dyDescent="0.15">
      <c r="A1009" s="1">
        <v>39875</v>
      </c>
      <c r="B1009" s="2">
        <v>2142.15</v>
      </c>
      <c r="C1009" s="3">
        <f t="shared" si="76"/>
        <v>-1.0403433317780486E-2</v>
      </c>
      <c r="D1009" s="3">
        <f>1-B1009/MAX(B$2:B1009)</f>
        <v>0.63551521132512079</v>
      </c>
      <c r="E1009" s="4">
        <f>E1008*(计算结果!B$18-1)/(计算结果!B$18+1)+B1009*2/(计算结果!B$18+1)</f>
        <v>2235.1249729056626</v>
      </c>
      <c r="F1009" s="4">
        <f>F1008*(计算结果!B$19-1)/(计算结果!B$19+1)+B1009*2/(计算结果!B$19+1)</f>
        <v>2206.0072620627293</v>
      </c>
      <c r="G1009" s="11">
        <f t="shared" si="75"/>
        <v>29.11771084293332</v>
      </c>
      <c r="H1009" s="11">
        <f>H1008*(计算结果!B$20-1)/(计算结果!B$20+1)+G1009*2/(计算结果!B$20+1)</f>
        <v>65.402015385853062</v>
      </c>
      <c r="I1009" s="11">
        <f t="shared" si="77"/>
        <v>-72.568609085839483</v>
      </c>
      <c r="J1009" s="20" t="str">
        <f ca="1">IFERROR(IF(计算结果!B$22=1,IF(AND(G1009&gt;0,H1009&gt;0,G1009&gt;H1009,OFFSET(G1009,-计算结果!B$21,0,1,1)&lt;OFFSET(H1009,-计算结果!B$21,0,1,1)),"买",IF(AND(G1009&lt;0,H1009&lt;0,OFFSET(G1009,-计算结果!B$21,0,1,1)&gt;OFFSET(H1009,-计算结果!B$21,0,1,1)),"卖",J1008)),IF(计算结果!B$22=2,IF(AND(H1009&gt;OFFSET(H1009,-计算结果!B$21,0,1,1),B1009&lt;OFFSET(B1009,-计算结果!B$21,0,1,1)),"买",IF(AND(H1009&lt;OFFSET(H1009,-计算结果!B$21,0,1,1),B1009&gt;OFFSET(B1009,-计算结果!B$21,0,1,1)),"卖",J1008)),IF(计算结果!B$22=3,IF(AND(I1009&gt;0,OFFSET(I1009,-计算结果!B$21,0,1,1)&lt;0),"买",IF(AND(I1009&lt;0,OFFSET(I1009,-计算结果!B$21,0,1,1)&gt;0),"卖",J1008)),""))),"买")</f>
        <v>卖</v>
      </c>
      <c r="K1009" s="4" t="str">
        <f t="shared" ca="1" si="79"/>
        <v/>
      </c>
      <c r="L1009" s="3">
        <f ca="1">IF(J1008="买",B1009/B1008-1,0)-IF(K1009=1,计算结果!B$17,0)</f>
        <v>0</v>
      </c>
      <c r="M1009" s="2">
        <f t="shared" ca="1" si="78"/>
        <v>2.2332554886693954</v>
      </c>
      <c r="N1009" s="3">
        <f ca="1">1-M1009/MAX(M$2:M1009)</f>
        <v>0.42635649588915325</v>
      </c>
      <c r="P1009" s="2"/>
    </row>
    <row r="1010" spans="1:16" x14ac:dyDescent="0.15">
      <c r="A1010" s="1">
        <v>39876</v>
      </c>
      <c r="B1010" s="2">
        <v>2285.15</v>
      </c>
      <c r="C1010" s="3">
        <f t="shared" si="76"/>
        <v>6.6755362602992419E-2</v>
      </c>
      <c r="D1010" s="3">
        <f>1-B1010/MAX(B$2:B1010)</f>
        <v>0.61118389709385412</v>
      </c>
      <c r="E1010" s="4">
        <f>E1009*(计算结果!B$18-1)/(计算结果!B$18+1)+B1010*2/(计算结果!B$18+1)</f>
        <v>2242.8211309201761</v>
      </c>
      <c r="F1010" s="4">
        <f>F1009*(计算结果!B$19-1)/(计算结果!B$19+1)+B1010*2/(计算结果!B$19+1)</f>
        <v>2211.8696870951198</v>
      </c>
      <c r="G1010" s="11">
        <f t="shared" si="75"/>
        <v>30.951443825056231</v>
      </c>
      <c r="H1010" s="11">
        <f>H1009*(计算结果!B$20-1)/(计算结果!B$20+1)+G1010*2/(计算结果!B$20+1)</f>
        <v>58.511901073693693</v>
      </c>
      <c r="I1010" s="11">
        <f t="shared" si="77"/>
        <v>-55.120914497274924</v>
      </c>
      <c r="J1010" s="20" t="str">
        <f ca="1">IFERROR(IF(计算结果!B$22=1,IF(AND(G1010&gt;0,H1010&gt;0,G1010&gt;H1010,OFFSET(G1010,-计算结果!B$21,0,1,1)&lt;OFFSET(H1010,-计算结果!B$21,0,1,1)),"买",IF(AND(G1010&lt;0,H1010&lt;0,OFFSET(G1010,-计算结果!B$21,0,1,1)&gt;OFFSET(H1010,-计算结果!B$21,0,1,1)),"卖",J1009)),IF(计算结果!B$22=2,IF(AND(H1010&gt;OFFSET(H1010,-计算结果!B$21,0,1,1),B1010&lt;OFFSET(B1010,-计算结果!B$21,0,1,1)),"买",IF(AND(H1010&lt;OFFSET(H1010,-计算结果!B$21,0,1,1),B1010&gt;OFFSET(B1010,-计算结果!B$21,0,1,1)),"卖",J1009)),IF(计算结果!B$22=3,IF(AND(I1010&gt;0,OFFSET(I1010,-计算结果!B$21,0,1,1)&lt;0),"买",IF(AND(I1010&lt;0,OFFSET(I1010,-计算结果!B$21,0,1,1)&gt;0),"卖",J1009)),""))),"买")</f>
        <v>卖</v>
      </c>
      <c r="K1010" s="4" t="str">
        <f t="shared" ca="1" si="79"/>
        <v/>
      </c>
      <c r="L1010" s="3">
        <f ca="1">IF(J1009="买",B1010/B1009-1,0)-IF(K1010=1,计算结果!B$17,0)</f>
        <v>0</v>
      </c>
      <c r="M1010" s="2">
        <f t="shared" ca="1" si="78"/>
        <v>2.2332554886693954</v>
      </c>
      <c r="N1010" s="3">
        <f ca="1">1-M1010/MAX(M$2:M1010)</f>
        <v>0.42635649588915325</v>
      </c>
      <c r="P1010" s="2"/>
    </row>
    <row r="1011" spans="1:16" x14ac:dyDescent="0.15">
      <c r="A1011" s="1">
        <v>39877</v>
      </c>
      <c r="B1011" s="2">
        <v>2304.92</v>
      </c>
      <c r="C1011" s="3">
        <f t="shared" si="76"/>
        <v>8.6515108417390962E-3</v>
      </c>
      <c r="D1011" s="3">
        <f>1-B1011/MAX(B$2:B1011)</f>
        <v>0.6078200503641189</v>
      </c>
      <c r="E1011" s="4">
        <f>E1010*(计算结果!B$18-1)/(计算结果!B$18+1)+B1011*2/(计算结果!B$18+1)</f>
        <v>2252.3748030863026</v>
      </c>
      <c r="F1011" s="4">
        <f>F1010*(计算结果!B$19-1)/(计算结果!B$19+1)+B1011*2/(计算结果!B$19+1)</f>
        <v>2218.7623028658518</v>
      </c>
      <c r="G1011" s="11">
        <f t="shared" si="75"/>
        <v>33.612500220450784</v>
      </c>
      <c r="H1011" s="11">
        <f>H1010*(计算结果!B$20-1)/(计算结果!B$20+1)+G1011*2/(计算结果!B$20+1)</f>
        <v>53.532020903045108</v>
      </c>
      <c r="I1011" s="11">
        <f t="shared" si="77"/>
        <v>-39.839041365188649</v>
      </c>
      <c r="J1011" s="20" t="str">
        <f ca="1">IFERROR(IF(计算结果!B$22=1,IF(AND(G1011&gt;0,H1011&gt;0,G1011&gt;H1011,OFFSET(G1011,-计算结果!B$21,0,1,1)&lt;OFFSET(H1011,-计算结果!B$21,0,1,1)),"买",IF(AND(G1011&lt;0,H1011&lt;0,OFFSET(G1011,-计算结果!B$21,0,1,1)&gt;OFFSET(H1011,-计算结果!B$21,0,1,1)),"卖",J1010)),IF(计算结果!B$22=2,IF(AND(H1011&gt;OFFSET(H1011,-计算结果!B$21,0,1,1),B1011&lt;OFFSET(B1011,-计算结果!B$21,0,1,1)),"买",IF(AND(H1011&lt;OFFSET(H1011,-计算结果!B$21,0,1,1),B1011&gt;OFFSET(B1011,-计算结果!B$21,0,1,1)),"卖",J1010)),IF(计算结果!B$22=3,IF(AND(I1011&gt;0,OFFSET(I1011,-计算结果!B$21,0,1,1)&lt;0),"买",IF(AND(I1011&lt;0,OFFSET(I1011,-计算结果!B$21,0,1,1)&gt;0),"卖",J1010)),""))),"买")</f>
        <v>卖</v>
      </c>
      <c r="K1011" s="4" t="str">
        <f t="shared" ca="1" si="79"/>
        <v/>
      </c>
      <c r="L1011" s="3">
        <f ca="1">IF(J1010="买",B1011/B1010-1,0)-IF(K1011=1,计算结果!B$17,0)</f>
        <v>0</v>
      </c>
      <c r="M1011" s="2">
        <f t="shared" ca="1" si="78"/>
        <v>2.2332554886693954</v>
      </c>
      <c r="N1011" s="3">
        <f ca="1">1-M1011/MAX(M$2:M1011)</f>
        <v>0.42635649588915325</v>
      </c>
      <c r="P1011" s="2"/>
    </row>
    <row r="1012" spans="1:16" x14ac:dyDescent="0.15">
      <c r="A1012" s="1">
        <v>39878</v>
      </c>
      <c r="B1012" s="2">
        <v>2286.58</v>
      </c>
      <c r="C1012" s="3">
        <f t="shared" si="76"/>
        <v>-7.9568922131788566E-3</v>
      </c>
      <c r="D1012" s="3">
        <f>1-B1012/MAX(B$2:B1012)</f>
        <v>0.6109405839515416</v>
      </c>
      <c r="E1012" s="4">
        <f>E1011*(计算结果!B$18-1)/(计算结果!B$18+1)+B1012*2/(计算结果!B$18+1)</f>
        <v>2257.6371410730253</v>
      </c>
      <c r="F1012" s="4">
        <f>F1011*(计算结果!B$19-1)/(计算结果!B$19+1)+B1012*2/(计算结果!B$19+1)</f>
        <v>2223.7858359868997</v>
      </c>
      <c r="G1012" s="11">
        <f t="shared" si="75"/>
        <v>33.851305086125649</v>
      </c>
      <c r="H1012" s="11">
        <f>H1011*(计算结果!B$20-1)/(计算结果!B$20+1)+G1012*2/(计算结果!B$20+1)</f>
        <v>49.595877739661219</v>
      </c>
      <c r="I1012" s="11">
        <f t="shared" si="77"/>
        <v>-31.489145307071141</v>
      </c>
      <c r="J1012" s="20" t="str">
        <f ca="1">IFERROR(IF(计算结果!B$22=1,IF(AND(G1012&gt;0,H1012&gt;0,G1012&gt;H1012,OFFSET(G1012,-计算结果!B$21,0,1,1)&lt;OFFSET(H1012,-计算结果!B$21,0,1,1)),"买",IF(AND(G1012&lt;0,H1012&lt;0,OFFSET(G1012,-计算结果!B$21,0,1,1)&gt;OFFSET(H1012,-计算结果!B$21,0,1,1)),"卖",J1011)),IF(计算结果!B$22=2,IF(AND(H1012&gt;OFFSET(H1012,-计算结果!B$21,0,1,1),B1012&lt;OFFSET(B1012,-计算结果!B$21,0,1,1)),"买",IF(AND(H1012&lt;OFFSET(H1012,-计算结果!B$21,0,1,1),B1012&gt;OFFSET(B1012,-计算结果!B$21,0,1,1)),"卖",J1011)),IF(计算结果!B$22=3,IF(AND(I1012&gt;0,OFFSET(I1012,-计算结果!B$21,0,1,1)&lt;0),"买",IF(AND(I1012&lt;0,OFFSET(I1012,-计算结果!B$21,0,1,1)&gt;0),"卖",J1011)),""))),"买")</f>
        <v>卖</v>
      </c>
      <c r="K1012" s="4" t="str">
        <f t="shared" ca="1" si="79"/>
        <v/>
      </c>
      <c r="L1012" s="3">
        <f ca="1">IF(J1011="买",B1012/B1011-1,0)-IF(K1012=1,计算结果!B$17,0)</f>
        <v>0</v>
      </c>
      <c r="M1012" s="2">
        <f t="shared" ca="1" si="78"/>
        <v>2.2332554886693954</v>
      </c>
      <c r="N1012" s="3">
        <f ca="1">1-M1012/MAX(M$2:M1012)</f>
        <v>0.42635649588915325</v>
      </c>
      <c r="P1012" s="2"/>
    </row>
    <row r="1013" spans="1:16" x14ac:dyDescent="0.15">
      <c r="A1013" s="1">
        <v>39881</v>
      </c>
      <c r="B1013" s="2">
        <v>2202.5300000000002</v>
      </c>
      <c r="C1013" s="3">
        <f t="shared" si="76"/>
        <v>-3.6757952925329462E-2</v>
      </c>
      <c r="D1013" s="3">
        <f>1-B1013/MAX(B$2:B1013)</f>
        <v>0.62524161165180692</v>
      </c>
      <c r="E1013" s="4">
        <f>E1012*(计算结果!B$18-1)/(计算结果!B$18+1)+B1013*2/(计算结果!B$18+1)</f>
        <v>2249.1591193694831</v>
      </c>
      <c r="F1013" s="4">
        <f>F1012*(计算结果!B$19-1)/(计算结果!B$19+1)+B1013*2/(计算结果!B$19+1)</f>
        <v>2222.2113296174994</v>
      </c>
      <c r="G1013" s="11">
        <f t="shared" si="75"/>
        <v>26.947789751983692</v>
      </c>
      <c r="H1013" s="11">
        <f>H1012*(计算结果!B$20-1)/(计算结果!B$20+1)+G1013*2/(计算结果!B$20+1)</f>
        <v>45.066260142125714</v>
      </c>
      <c r="I1013" s="11">
        <f t="shared" si="77"/>
        <v>-36.236940780284044</v>
      </c>
      <c r="J1013" s="20" t="str">
        <f ca="1">IFERROR(IF(计算结果!B$22=1,IF(AND(G1013&gt;0,H1013&gt;0,G1013&gt;H1013,OFFSET(G1013,-计算结果!B$21,0,1,1)&lt;OFFSET(H1013,-计算结果!B$21,0,1,1)),"买",IF(AND(G1013&lt;0,H1013&lt;0,OFFSET(G1013,-计算结果!B$21,0,1,1)&gt;OFFSET(H1013,-计算结果!B$21,0,1,1)),"卖",J1012)),IF(计算结果!B$22=2,IF(AND(H1013&gt;OFFSET(H1013,-计算结果!B$21,0,1,1),B1013&lt;OFFSET(B1013,-计算结果!B$21,0,1,1)),"买",IF(AND(H1013&lt;OFFSET(H1013,-计算结果!B$21,0,1,1),B1013&gt;OFFSET(B1013,-计算结果!B$21,0,1,1)),"卖",J1012)),IF(计算结果!B$22=3,IF(AND(I1013&gt;0,OFFSET(I1013,-计算结果!B$21,0,1,1)&lt;0),"买",IF(AND(I1013&lt;0,OFFSET(I1013,-计算结果!B$21,0,1,1)&gt;0),"卖",J1012)),""))),"买")</f>
        <v>卖</v>
      </c>
      <c r="K1013" s="4" t="str">
        <f t="shared" ca="1" si="79"/>
        <v/>
      </c>
      <c r="L1013" s="3">
        <f ca="1">IF(J1012="买",B1013/B1012-1,0)-IF(K1013=1,计算结果!B$17,0)</f>
        <v>0</v>
      </c>
      <c r="M1013" s="2">
        <f t="shared" ca="1" si="78"/>
        <v>2.2332554886693954</v>
      </c>
      <c r="N1013" s="3">
        <f ca="1">1-M1013/MAX(M$2:M1013)</f>
        <v>0.42635649588915325</v>
      </c>
      <c r="P1013" s="2"/>
    </row>
    <row r="1014" spans="1:16" x14ac:dyDescent="0.15">
      <c r="A1014" s="1">
        <v>39882</v>
      </c>
      <c r="B1014" s="2">
        <v>2240.7800000000002</v>
      </c>
      <c r="C1014" s="3">
        <f t="shared" si="76"/>
        <v>1.7366392285235621E-2</v>
      </c>
      <c r="D1014" s="3">
        <f>1-B1014/MAX(B$2:B1014)</f>
        <v>0.61873341046756947</v>
      </c>
      <c r="E1014" s="4">
        <f>E1013*(计算结果!B$18-1)/(计算结果!B$18+1)+B1014*2/(计算结果!B$18+1)</f>
        <v>2247.8700240818703</v>
      </c>
      <c r="F1014" s="4">
        <f>F1013*(计算结果!B$19-1)/(计算结果!B$19+1)+B1014*2/(计算结果!B$19+1)</f>
        <v>2223.5867866828698</v>
      </c>
      <c r="G1014" s="11">
        <f t="shared" si="75"/>
        <v>24.283237399000427</v>
      </c>
      <c r="H1014" s="11">
        <f>H1013*(计算结果!B$20-1)/(计算结果!B$20+1)+G1014*2/(计算结果!B$20+1)</f>
        <v>40.909655593500659</v>
      </c>
      <c r="I1014" s="11">
        <f t="shared" si="77"/>
        <v>-33.252836389000464</v>
      </c>
      <c r="J1014" s="20" t="str">
        <f ca="1">IFERROR(IF(计算结果!B$22=1,IF(AND(G1014&gt;0,H1014&gt;0,G1014&gt;H1014,OFFSET(G1014,-计算结果!B$21,0,1,1)&lt;OFFSET(H1014,-计算结果!B$21,0,1,1)),"买",IF(AND(G1014&lt;0,H1014&lt;0,OFFSET(G1014,-计算结果!B$21,0,1,1)&gt;OFFSET(H1014,-计算结果!B$21,0,1,1)),"卖",J1013)),IF(计算结果!B$22=2,IF(AND(H1014&gt;OFFSET(H1014,-计算结果!B$21,0,1,1),B1014&lt;OFFSET(B1014,-计算结果!B$21,0,1,1)),"买",IF(AND(H1014&lt;OFFSET(H1014,-计算结果!B$21,0,1,1),B1014&gt;OFFSET(B1014,-计算结果!B$21,0,1,1)),"卖",J1013)),IF(计算结果!B$22=3,IF(AND(I1014&gt;0,OFFSET(I1014,-计算结果!B$21,0,1,1)&lt;0),"买",IF(AND(I1014&lt;0,OFFSET(I1014,-计算结果!B$21,0,1,1)&gt;0),"卖",J1013)),""))),"买")</f>
        <v>卖</v>
      </c>
      <c r="K1014" s="4" t="str">
        <f t="shared" ca="1" si="79"/>
        <v/>
      </c>
      <c r="L1014" s="3">
        <f ca="1">IF(J1013="买",B1014/B1013-1,0)-IF(K1014=1,计算结果!B$17,0)</f>
        <v>0</v>
      </c>
      <c r="M1014" s="2">
        <f t="shared" ca="1" si="78"/>
        <v>2.2332554886693954</v>
      </c>
      <c r="N1014" s="3">
        <f ca="1">1-M1014/MAX(M$2:M1014)</f>
        <v>0.42635649588915325</v>
      </c>
      <c r="P1014" s="2"/>
    </row>
    <row r="1015" spans="1:16" x14ac:dyDescent="0.15">
      <c r="A1015" s="1">
        <v>39883</v>
      </c>
      <c r="B1015" s="2">
        <v>2220.38</v>
      </c>
      <c r="C1015" s="3">
        <f t="shared" si="76"/>
        <v>-9.1039727237837154E-3</v>
      </c>
      <c r="D1015" s="3">
        <f>1-B1015/MAX(B$2:B1015)</f>
        <v>0.62220445109916289</v>
      </c>
      <c r="E1015" s="4">
        <f>E1014*(计算结果!B$18-1)/(计算结果!B$18+1)+B1015*2/(计算结果!B$18+1)</f>
        <v>2243.6407896077362</v>
      </c>
      <c r="F1015" s="4">
        <f>F1014*(计算结果!B$19-1)/(计算结果!B$19+1)+B1015*2/(计算结果!B$19+1)</f>
        <v>2223.3492469285834</v>
      </c>
      <c r="G1015" s="11">
        <f t="shared" si="75"/>
        <v>20.291542679152826</v>
      </c>
      <c r="H1015" s="11">
        <f>H1014*(计算结果!B$20-1)/(计算结果!B$20+1)+G1015*2/(计算结果!B$20+1)</f>
        <v>36.786033010631087</v>
      </c>
      <c r="I1015" s="11">
        <f t="shared" si="77"/>
        <v>-32.988980662956521</v>
      </c>
      <c r="J1015" s="20" t="str">
        <f ca="1">IFERROR(IF(计算结果!B$22=1,IF(AND(G1015&gt;0,H1015&gt;0,G1015&gt;H1015,OFFSET(G1015,-计算结果!B$21,0,1,1)&lt;OFFSET(H1015,-计算结果!B$21,0,1,1)),"买",IF(AND(G1015&lt;0,H1015&lt;0,OFFSET(G1015,-计算结果!B$21,0,1,1)&gt;OFFSET(H1015,-计算结果!B$21,0,1,1)),"卖",J1014)),IF(计算结果!B$22=2,IF(AND(H1015&gt;OFFSET(H1015,-计算结果!B$21,0,1,1),B1015&lt;OFFSET(B1015,-计算结果!B$21,0,1,1)),"买",IF(AND(H1015&lt;OFFSET(H1015,-计算结果!B$21,0,1,1),B1015&gt;OFFSET(B1015,-计算结果!B$21,0,1,1)),"卖",J1014)),IF(计算结果!B$22=3,IF(AND(I1015&gt;0,OFFSET(I1015,-计算结果!B$21,0,1,1)&lt;0),"买",IF(AND(I1015&lt;0,OFFSET(I1015,-计算结果!B$21,0,1,1)&gt;0),"卖",J1014)),""))),"买")</f>
        <v>卖</v>
      </c>
      <c r="K1015" s="4" t="str">
        <f t="shared" ca="1" si="79"/>
        <v/>
      </c>
      <c r="L1015" s="3">
        <f ca="1">IF(J1014="买",B1015/B1014-1,0)-IF(K1015=1,计算结果!B$17,0)</f>
        <v>0</v>
      </c>
      <c r="M1015" s="2">
        <f t="shared" ca="1" si="78"/>
        <v>2.2332554886693954</v>
      </c>
      <c r="N1015" s="3">
        <f ca="1">1-M1015/MAX(M$2:M1015)</f>
        <v>0.42635649588915325</v>
      </c>
      <c r="P1015" s="2"/>
    </row>
    <row r="1016" spans="1:16" x14ac:dyDescent="0.15">
      <c r="A1016" s="1">
        <v>39884</v>
      </c>
      <c r="B1016" s="2">
        <v>2215.6999999999998</v>
      </c>
      <c r="C1016" s="3">
        <f t="shared" si="76"/>
        <v>-2.1077473225304955E-3</v>
      </c>
      <c r="D1016" s="3">
        <f>1-B1016/MAX(B$2:B1016)</f>
        <v>0.62300074865582244</v>
      </c>
      <c r="E1016" s="4">
        <f>E1015*(计算结果!B$18-1)/(计算结果!B$18+1)+B1016*2/(计算结果!B$18+1)</f>
        <v>2239.3422065911614</v>
      </c>
      <c r="F1016" s="4">
        <f>F1015*(计算结果!B$19-1)/(计算结果!B$19+1)+B1016*2/(计算结果!B$19+1)</f>
        <v>2222.7826360449844</v>
      </c>
      <c r="G1016" s="11">
        <f t="shared" si="75"/>
        <v>16.559570546176928</v>
      </c>
      <c r="H1016" s="11">
        <f>H1015*(计算结果!B$20-1)/(计算结果!B$20+1)+G1016*2/(计算结果!B$20+1)</f>
        <v>32.740740517740257</v>
      </c>
      <c r="I1016" s="11">
        <f t="shared" si="77"/>
        <v>-32.362339943126656</v>
      </c>
      <c r="J1016" s="20" t="str">
        <f ca="1">IFERROR(IF(计算结果!B$22=1,IF(AND(G1016&gt;0,H1016&gt;0,G1016&gt;H1016,OFFSET(G1016,-计算结果!B$21,0,1,1)&lt;OFFSET(H1016,-计算结果!B$21,0,1,1)),"买",IF(AND(G1016&lt;0,H1016&lt;0,OFFSET(G1016,-计算结果!B$21,0,1,1)&gt;OFFSET(H1016,-计算结果!B$21,0,1,1)),"卖",J1015)),IF(计算结果!B$22=2,IF(AND(H1016&gt;OFFSET(H1016,-计算结果!B$21,0,1,1),B1016&lt;OFFSET(B1016,-计算结果!B$21,0,1,1)),"买",IF(AND(H1016&lt;OFFSET(H1016,-计算结果!B$21,0,1,1),B1016&gt;OFFSET(B1016,-计算结果!B$21,0,1,1)),"卖",J1015)),IF(计算结果!B$22=3,IF(AND(I1016&gt;0,OFFSET(I1016,-计算结果!B$21,0,1,1)&lt;0),"买",IF(AND(I1016&lt;0,OFFSET(I1016,-计算结果!B$21,0,1,1)&gt;0),"卖",J1015)),""))),"买")</f>
        <v>卖</v>
      </c>
      <c r="K1016" s="4" t="str">
        <f t="shared" ca="1" si="79"/>
        <v/>
      </c>
      <c r="L1016" s="3">
        <f ca="1">IF(J1015="买",B1016/B1015-1,0)-IF(K1016=1,计算结果!B$17,0)</f>
        <v>0</v>
      </c>
      <c r="M1016" s="2">
        <f t="shared" ca="1" si="78"/>
        <v>2.2332554886693954</v>
      </c>
      <c r="N1016" s="3">
        <f ca="1">1-M1016/MAX(M$2:M1016)</f>
        <v>0.42635649588915325</v>
      </c>
      <c r="P1016" s="2"/>
    </row>
    <row r="1017" spans="1:16" x14ac:dyDescent="0.15">
      <c r="A1017" s="1">
        <v>39885</v>
      </c>
      <c r="B1017" s="2">
        <v>2205.42</v>
      </c>
      <c r="C1017" s="3">
        <f t="shared" si="76"/>
        <v>-4.6396172767070309E-3</v>
      </c>
      <c r="D1017" s="3">
        <f>1-B1017/MAX(B$2:B1017)</f>
        <v>0.62474988089566463</v>
      </c>
      <c r="E1017" s="4">
        <f>E1016*(计算结果!B$18-1)/(计算结果!B$18+1)+B1017*2/(计算结果!B$18+1)</f>
        <v>2234.1234055771365</v>
      </c>
      <c r="F1017" s="4">
        <f>F1016*(计算结果!B$19-1)/(计算结果!B$19+1)+B1017*2/(计算结果!B$19+1)</f>
        <v>2221.496514856467</v>
      </c>
      <c r="G1017" s="11">
        <f t="shared" si="75"/>
        <v>12.626890720669508</v>
      </c>
      <c r="H1017" s="11">
        <f>H1016*(计算结果!B$20-1)/(计算结果!B$20+1)+G1017*2/(计算结果!B$20+1)</f>
        <v>28.717970558326108</v>
      </c>
      <c r="I1017" s="11">
        <f t="shared" si="77"/>
        <v>-32.182159675313201</v>
      </c>
      <c r="J1017" s="20" t="str">
        <f ca="1">IFERROR(IF(计算结果!B$22=1,IF(AND(G1017&gt;0,H1017&gt;0,G1017&gt;H1017,OFFSET(G1017,-计算结果!B$21,0,1,1)&lt;OFFSET(H1017,-计算结果!B$21,0,1,1)),"买",IF(AND(G1017&lt;0,H1017&lt;0,OFFSET(G1017,-计算结果!B$21,0,1,1)&gt;OFFSET(H1017,-计算结果!B$21,0,1,1)),"卖",J1016)),IF(计算结果!B$22=2,IF(AND(H1017&gt;OFFSET(H1017,-计算结果!B$21,0,1,1),B1017&lt;OFFSET(B1017,-计算结果!B$21,0,1,1)),"买",IF(AND(H1017&lt;OFFSET(H1017,-计算结果!B$21,0,1,1),B1017&gt;OFFSET(B1017,-计算结果!B$21,0,1,1)),"卖",J1016)),IF(计算结果!B$22=3,IF(AND(I1017&gt;0,OFFSET(I1017,-计算结果!B$21,0,1,1)&lt;0),"买",IF(AND(I1017&lt;0,OFFSET(I1017,-计算结果!B$21,0,1,1)&gt;0),"卖",J1016)),""))),"买")</f>
        <v>卖</v>
      </c>
      <c r="K1017" s="4" t="str">
        <f t="shared" ca="1" si="79"/>
        <v/>
      </c>
      <c r="L1017" s="3">
        <f ca="1">IF(J1016="买",B1017/B1016-1,0)-IF(K1017=1,计算结果!B$17,0)</f>
        <v>0</v>
      </c>
      <c r="M1017" s="2">
        <f t="shared" ca="1" si="78"/>
        <v>2.2332554886693954</v>
      </c>
      <c r="N1017" s="3">
        <f ca="1">1-M1017/MAX(M$2:M1017)</f>
        <v>0.42635649588915325</v>
      </c>
      <c r="P1017" s="2"/>
    </row>
    <row r="1018" spans="1:16" x14ac:dyDescent="0.15">
      <c r="A1018" s="1">
        <v>39888</v>
      </c>
      <c r="B1018" s="2">
        <v>2241.61</v>
      </c>
      <c r="C1018" s="3">
        <f t="shared" si="76"/>
        <v>1.640957277978794E-2</v>
      </c>
      <c r="D1018" s="3">
        <f>1-B1018/MAX(B$2:B1018)</f>
        <v>0.61859218675559791</v>
      </c>
      <c r="E1018" s="4">
        <f>E1017*(计算结果!B$18-1)/(计算结果!B$18+1)+B1018*2/(计算结果!B$18+1)</f>
        <v>2235.2751893345003</v>
      </c>
      <c r="F1018" s="4">
        <f>F1017*(计算结果!B$19-1)/(计算结果!B$19+1)+B1018*2/(计算结果!B$19+1)</f>
        <v>2222.9864026448768</v>
      </c>
      <c r="G1018" s="11">
        <f t="shared" si="75"/>
        <v>12.288786689623521</v>
      </c>
      <c r="H1018" s="11">
        <f>H1017*(计算结果!B$20-1)/(计算结果!B$20+1)+G1018*2/(计算结果!B$20+1)</f>
        <v>25.432133784585591</v>
      </c>
      <c r="I1018" s="11">
        <f t="shared" si="77"/>
        <v>-26.286694189924141</v>
      </c>
      <c r="J1018" s="20" t="str">
        <f ca="1">IFERROR(IF(计算结果!B$22=1,IF(AND(G1018&gt;0,H1018&gt;0,G1018&gt;H1018,OFFSET(G1018,-计算结果!B$21,0,1,1)&lt;OFFSET(H1018,-计算结果!B$21,0,1,1)),"买",IF(AND(G1018&lt;0,H1018&lt;0,OFFSET(G1018,-计算结果!B$21,0,1,1)&gt;OFFSET(H1018,-计算结果!B$21,0,1,1)),"卖",J1017)),IF(计算结果!B$22=2,IF(AND(H1018&gt;OFFSET(H1018,-计算结果!B$21,0,1,1),B1018&lt;OFFSET(B1018,-计算结果!B$21,0,1,1)),"买",IF(AND(H1018&lt;OFFSET(H1018,-计算结果!B$21,0,1,1),B1018&gt;OFFSET(B1018,-计算结果!B$21,0,1,1)),"卖",J1017)),IF(计算结果!B$22=3,IF(AND(I1018&gt;0,OFFSET(I1018,-计算结果!B$21,0,1,1)&lt;0),"买",IF(AND(I1018&lt;0,OFFSET(I1018,-计算结果!B$21,0,1,1)&gt;0),"卖",J1017)),""))),"买")</f>
        <v>卖</v>
      </c>
      <c r="K1018" s="4" t="str">
        <f t="shared" ca="1" si="79"/>
        <v/>
      </c>
      <c r="L1018" s="3">
        <f ca="1">IF(J1017="买",B1018/B1017-1,0)-IF(K1018=1,计算结果!B$17,0)</f>
        <v>0</v>
      </c>
      <c r="M1018" s="2">
        <f t="shared" ca="1" si="78"/>
        <v>2.2332554886693954</v>
      </c>
      <c r="N1018" s="3">
        <f ca="1">1-M1018/MAX(M$2:M1018)</f>
        <v>0.42635649588915325</v>
      </c>
      <c r="P1018" s="2"/>
    </row>
    <row r="1019" spans="1:16" x14ac:dyDescent="0.15">
      <c r="A1019" s="1">
        <v>39889</v>
      </c>
      <c r="B1019" s="2">
        <v>2322.4</v>
      </c>
      <c r="C1019" s="3">
        <f t="shared" si="76"/>
        <v>3.6041059774001738E-2</v>
      </c>
      <c r="D1019" s="3">
        <f>1-B1019/MAX(B$2:B1019)</f>
        <v>0.60484584496018512</v>
      </c>
      <c r="E1019" s="4">
        <f>E1018*(计算结果!B$18-1)/(计算结果!B$18+1)+B1019*2/(计算结果!B$18+1)</f>
        <v>2248.6790063599615</v>
      </c>
      <c r="F1019" s="4">
        <f>F1018*(计算结果!B$19-1)/(计算结果!B$19+1)+B1019*2/(计算结果!B$19+1)</f>
        <v>2230.3503728193305</v>
      </c>
      <c r="G1019" s="11">
        <f t="shared" si="75"/>
        <v>18.328633540631017</v>
      </c>
      <c r="H1019" s="11">
        <f>H1018*(计算结果!B$20-1)/(计算结果!B$20+1)+G1019*2/(计算结果!B$20+1)</f>
        <v>24.011433735794679</v>
      </c>
      <c r="I1019" s="11">
        <f t="shared" si="77"/>
        <v>-11.365600390327323</v>
      </c>
      <c r="J1019" s="20" t="str">
        <f ca="1">IFERROR(IF(计算结果!B$22=1,IF(AND(G1019&gt;0,H1019&gt;0,G1019&gt;H1019,OFFSET(G1019,-计算结果!B$21,0,1,1)&lt;OFFSET(H1019,-计算结果!B$21,0,1,1)),"买",IF(AND(G1019&lt;0,H1019&lt;0,OFFSET(G1019,-计算结果!B$21,0,1,1)&gt;OFFSET(H1019,-计算结果!B$21,0,1,1)),"卖",J1018)),IF(计算结果!B$22=2,IF(AND(H1019&gt;OFFSET(H1019,-计算结果!B$21,0,1,1),B1019&lt;OFFSET(B1019,-计算结果!B$21,0,1,1)),"买",IF(AND(H1019&lt;OFFSET(H1019,-计算结果!B$21,0,1,1),B1019&gt;OFFSET(B1019,-计算结果!B$21,0,1,1)),"卖",J1018)),IF(计算结果!B$22=3,IF(AND(I1019&gt;0,OFFSET(I1019,-计算结果!B$21,0,1,1)&lt;0),"买",IF(AND(I1019&lt;0,OFFSET(I1019,-计算结果!B$21,0,1,1)&gt;0),"卖",J1018)),""))),"买")</f>
        <v>卖</v>
      </c>
      <c r="K1019" s="4" t="str">
        <f t="shared" ca="1" si="79"/>
        <v/>
      </c>
      <c r="L1019" s="3">
        <f ca="1">IF(J1018="买",B1019/B1018-1,0)-IF(K1019=1,计算结果!B$17,0)</f>
        <v>0</v>
      </c>
      <c r="M1019" s="2">
        <f t="shared" ca="1" si="78"/>
        <v>2.2332554886693954</v>
      </c>
      <c r="N1019" s="3">
        <f ca="1">1-M1019/MAX(M$2:M1019)</f>
        <v>0.42635649588915325</v>
      </c>
      <c r="P1019" s="2"/>
    </row>
    <row r="1020" spans="1:16" x14ac:dyDescent="0.15">
      <c r="A1020" s="1">
        <v>39890</v>
      </c>
      <c r="B1020" s="2">
        <v>2332.65</v>
      </c>
      <c r="C1020" s="3">
        <f t="shared" si="76"/>
        <v>4.4135377196004022E-3</v>
      </c>
      <c r="D1020" s="3">
        <f>1-B1020/MAX(B$2:B1020)</f>
        <v>0.60310181719186007</v>
      </c>
      <c r="E1020" s="4">
        <f>E1019*(计算结果!B$18-1)/(计算结果!B$18+1)+B1020*2/(计算结果!B$18+1)</f>
        <v>2261.5976207661215</v>
      </c>
      <c r="F1020" s="4">
        <f>F1019*(计算结果!B$19-1)/(计算结果!B$19+1)+B1020*2/(计算结果!B$19+1)</f>
        <v>2237.9281229808612</v>
      </c>
      <c r="G1020" s="11">
        <f t="shared" si="75"/>
        <v>23.669497785260319</v>
      </c>
      <c r="H1020" s="11">
        <f>H1019*(计算结果!B$20-1)/(计算结果!B$20+1)+G1020*2/(计算结果!B$20+1)</f>
        <v>23.943046545687807</v>
      </c>
      <c r="I1020" s="11">
        <f t="shared" si="77"/>
        <v>-0.54709752085497598</v>
      </c>
      <c r="J1020" s="20" t="str">
        <f ca="1">IFERROR(IF(计算结果!B$22=1,IF(AND(G1020&gt;0,H1020&gt;0,G1020&gt;H1020,OFFSET(G1020,-计算结果!B$21,0,1,1)&lt;OFFSET(H1020,-计算结果!B$21,0,1,1)),"买",IF(AND(G1020&lt;0,H1020&lt;0,OFFSET(G1020,-计算结果!B$21,0,1,1)&gt;OFFSET(H1020,-计算结果!B$21,0,1,1)),"卖",J1019)),IF(计算结果!B$22=2,IF(AND(H1020&gt;OFFSET(H1020,-计算结果!B$21,0,1,1),B1020&lt;OFFSET(B1020,-计算结果!B$21,0,1,1)),"买",IF(AND(H1020&lt;OFFSET(H1020,-计算结果!B$21,0,1,1),B1020&gt;OFFSET(B1020,-计算结果!B$21,0,1,1)),"卖",J1019)),IF(计算结果!B$22=3,IF(AND(I1020&gt;0,OFFSET(I1020,-计算结果!B$21,0,1,1)&lt;0),"买",IF(AND(I1020&lt;0,OFFSET(I1020,-计算结果!B$21,0,1,1)&gt;0),"卖",J1019)),""))),"买")</f>
        <v>卖</v>
      </c>
      <c r="K1020" s="4" t="str">
        <f t="shared" ca="1" si="79"/>
        <v/>
      </c>
      <c r="L1020" s="3">
        <f ca="1">IF(J1019="买",B1020/B1019-1,0)-IF(K1020=1,计算结果!B$17,0)</f>
        <v>0</v>
      </c>
      <c r="M1020" s="2">
        <f t="shared" ca="1" si="78"/>
        <v>2.2332554886693954</v>
      </c>
      <c r="N1020" s="3">
        <f ca="1">1-M1020/MAX(M$2:M1020)</f>
        <v>0.42635649588915325</v>
      </c>
      <c r="P1020" s="2"/>
    </row>
    <row r="1021" spans="1:16" x14ac:dyDescent="0.15">
      <c r="A1021" s="1">
        <v>39891</v>
      </c>
      <c r="B1021" s="2">
        <v>2382.56</v>
      </c>
      <c r="C1021" s="3">
        <f t="shared" si="76"/>
        <v>2.1396266049342971E-2</v>
      </c>
      <c r="D1021" s="3">
        <f>1-B1021/MAX(B$2:B1021)</f>
        <v>0.59460967807799636</v>
      </c>
      <c r="E1021" s="4">
        <f>E1020*(计算结果!B$18-1)/(计算结果!B$18+1)+B1021*2/(计算结果!B$18+1)</f>
        <v>2280.2072175713333</v>
      </c>
      <c r="F1021" s="4">
        <f>F1020*(计算结果!B$19-1)/(计算结果!B$19+1)+B1021*2/(计算结果!B$19+1)</f>
        <v>2248.6415953526493</v>
      </c>
      <c r="G1021" s="11">
        <f t="shared" si="75"/>
        <v>31.565622218683984</v>
      </c>
      <c r="H1021" s="11">
        <f>H1020*(计算结果!B$20-1)/(计算结果!B$20+1)+G1021*2/(计算结果!B$20+1)</f>
        <v>25.467561680287041</v>
      </c>
      <c r="I1021" s="11">
        <f t="shared" si="77"/>
        <v>12.196121076793887</v>
      </c>
      <c r="J1021" s="20" t="str">
        <f ca="1">IFERROR(IF(计算结果!B$22=1,IF(AND(G1021&gt;0,H1021&gt;0,G1021&gt;H1021,OFFSET(G1021,-计算结果!B$21,0,1,1)&lt;OFFSET(H1021,-计算结果!B$21,0,1,1)),"买",IF(AND(G1021&lt;0,H1021&lt;0,OFFSET(G1021,-计算结果!B$21,0,1,1)&gt;OFFSET(H1021,-计算结果!B$21,0,1,1)),"卖",J1020)),IF(计算结果!B$22=2,IF(AND(H1021&gt;OFFSET(H1021,-计算结果!B$21,0,1,1),B1021&lt;OFFSET(B1021,-计算结果!B$21,0,1,1)),"买",IF(AND(H1021&lt;OFFSET(H1021,-计算结果!B$21,0,1,1),B1021&gt;OFFSET(B1021,-计算结果!B$21,0,1,1)),"卖",J1020)),IF(计算结果!B$22=3,IF(AND(I1021&gt;0,OFFSET(I1021,-计算结果!B$21,0,1,1)&lt;0),"买",IF(AND(I1021&lt;0,OFFSET(I1021,-计算结果!B$21,0,1,1)&gt;0),"卖",J1020)),""))),"买")</f>
        <v>买</v>
      </c>
      <c r="K1021" s="4">
        <f t="shared" ca="1" si="79"/>
        <v>1</v>
      </c>
      <c r="L1021" s="3">
        <f ca="1">IF(J1020="买",B1021/B1020-1,0)-IF(K1021=1,计算结果!B$17,0)</f>
        <v>0</v>
      </c>
      <c r="M1021" s="2">
        <f t="shared" ca="1" si="78"/>
        <v>2.2332554886693954</v>
      </c>
      <c r="N1021" s="3">
        <f ca="1">1-M1021/MAX(M$2:M1021)</f>
        <v>0.42635649588915325</v>
      </c>
      <c r="P1021" s="2"/>
    </row>
    <row r="1022" spans="1:16" x14ac:dyDescent="0.15">
      <c r="A1022" s="1">
        <v>39892</v>
      </c>
      <c r="B1022" s="2">
        <v>2379.84</v>
      </c>
      <c r="C1022" s="3">
        <f t="shared" si="76"/>
        <v>-1.1416291719830163E-3</v>
      </c>
      <c r="D1022" s="3">
        <f>1-B1022/MAX(B$2:B1022)</f>
        <v>0.59507248349554209</v>
      </c>
      <c r="E1022" s="4">
        <f>E1021*(计算结果!B$18-1)/(计算结果!B$18+1)+B1022*2/(计算结果!B$18+1)</f>
        <v>2295.5353379449743</v>
      </c>
      <c r="F1022" s="4">
        <f>F1021*(计算结果!B$19-1)/(计算结果!B$19+1)+B1022*2/(计算结果!B$19+1)</f>
        <v>2258.3599956968978</v>
      </c>
      <c r="G1022" s="11">
        <f t="shared" si="75"/>
        <v>37.175342248076504</v>
      </c>
      <c r="H1022" s="11">
        <f>H1021*(计算结果!B$20-1)/(计算结果!B$20+1)+G1022*2/(计算结果!B$20+1)</f>
        <v>27.809117793844933</v>
      </c>
      <c r="I1022" s="11">
        <f t="shared" si="77"/>
        <v>18.732448908463141</v>
      </c>
      <c r="J1022" s="20" t="str">
        <f ca="1">IFERROR(IF(计算结果!B$22=1,IF(AND(G1022&gt;0,H1022&gt;0,G1022&gt;H1022,OFFSET(G1022,-计算结果!B$21,0,1,1)&lt;OFFSET(H1022,-计算结果!B$21,0,1,1)),"买",IF(AND(G1022&lt;0,H1022&lt;0,OFFSET(G1022,-计算结果!B$21,0,1,1)&gt;OFFSET(H1022,-计算结果!B$21,0,1,1)),"卖",J1021)),IF(计算结果!B$22=2,IF(AND(H1022&gt;OFFSET(H1022,-计算结果!B$21,0,1,1),B1022&lt;OFFSET(B1022,-计算结果!B$21,0,1,1)),"买",IF(AND(H1022&lt;OFFSET(H1022,-计算结果!B$21,0,1,1),B1022&gt;OFFSET(B1022,-计算结果!B$21,0,1,1)),"卖",J1021)),IF(计算结果!B$22=3,IF(AND(I1022&gt;0,OFFSET(I1022,-计算结果!B$21,0,1,1)&lt;0),"买",IF(AND(I1022&lt;0,OFFSET(I1022,-计算结果!B$21,0,1,1)&gt;0),"卖",J1021)),""))),"买")</f>
        <v>买</v>
      </c>
      <c r="K1022" s="4" t="str">
        <f t="shared" ca="1" si="79"/>
        <v/>
      </c>
      <c r="L1022" s="3">
        <f ca="1">IF(J1021="买",B1022/B1021-1,0)-IF(K1022=1,计算结果!B$17,0)</f>
        <v>-1.1416291719830163E-3</v>
      </c>
      <c r="M1022" s="2">
        <f t="shared" ca="1" si="78"/>
        <v>2.230705939055039</v>
      </c>
      <c r="N1022" s="3">
        <f ca="1">1-M1022/MAX(M$2:M1022)</f>
        <v>0.42701138404776484</v>
      </c>
      <c r="P1022" s="2"/>
    </row>
    <row r="1023" spans="1:16" x14ac:dyDescent="0.15">
      <c r="A1023" s="1">
        <v>39895</v>
      </c>
      <c r="B1023" s="2">
        <v>2439.4</v>
      </c>
      <c r="C1023" s="3">
        <f t="shared" si="76"/>
        <v>2.5026892564205871E-2</v>
      </c>
      <c r="D1023" s="3">
        <f>1-B1023/MAX(B$2:B1023)</f>
        <v>0.58493840604369418</v>
      </c>
      <c r="E1023" s="4">
        <f>E1022*(计算结果!B$18-1)/(计算结果!B$18+1)+B1023*2/(计算结果!B$18+1)</f>
        <v>2317.6683628765168</v>
      </c>
      <c r="F1023" s="4">
        <f>F1022*(计算结果!B$19-1)/(计算结果!B$19+1)+B1023*2/(计算结果!B$19+1)</f>
        <v>2271.7703663860166</v>
      </c>
      <c r="G1023" s="11">
        <f t="shared" si="75"/>
        <v>45.897996490500191</v>
      </c>
      <c r="H1023" s="11">
        <f>H1022*(计算结果!B$20-1)/(计算结果!B$20+1)+G1023*2/(计算结果!B$20+1)</f>
        <v>31.426893533175985</v>
      </c>
      <c r="I1023" s="11">
        <f t="shared" si="77"/>
        <v>28.942205914648412</v>
      </c>
      <c r="J1023" s="20" t="str">
        <f ca="1">IFERROR(IF(计算结果!B$22=1,IF(AND(G1023&gt;0,H1023&gt;0,G1023&gt;H1023,OFFSET(G1023,-计算结果!B$21,0,1,1)&lt;OFFSET(H1023,-计算结果!B$21,0,1,1)),"买",IF(AND(G1023&lt;0,H1023&lt;0,OFFSET(G1023,-计算结果!B$21,0,1,1)&gt;OFFSET(H1023,-计算结果!B$21,0,1,1)),"卖",J1022)),IF(计算结果!B$22=2,IF(AND(H1023&gt;OFFSET(H1023,-计算结果!B$21,0,1,1),B1023&lt;OFFSET(B1023,-计算结果!B$21,0,1,1)),"买",IF(AND(H1023&lt;OFFSET(H1023,-计算结果!B$21,0,1,1),B1023&gt;OFFSET(B1023,-计算结果!B$21,0,1,1)),"卖",J1022)),IF(计算结果!B$22=3,IF(AND(I1023&gt;0,OFFSET(I1023,-计算结果!B$21,0,1,1)&lt;0),"买",IF(AND(I1023&lt;0,OFFSET(I1023,-计算结果!B$21,0,1,1)&gt;0),"卖",J1022)),""))),"买")</f>
        <v>买</v>
      </c>
      <c r="K1023" s="4" t="str">
        <f t="shared" ca="1" si="79"/>
        <v/>
      </c>
      <c r="L1023" s="3">
        <f ca="1">IF(J1022="买",B1023/B1022-1,0)-IF(K1023=1,计算结果!B$17,0)</f>
        <v>2.5026892564205871E-2</v>
      </c>
      <c r="M1023" s="2">
        <f t="shared" ca="1" si="78"/>
        <v>2.2865335769341053</v>
      </c>
      <c r="N1023" s="3">
        <f ca="1">1-M1023/MAX(M$2:M1023)</f>
        <v>0.41267125951581529</v>
      </c>
      <c r="P1023" s="2"/>
    </row>
    <row r="1024" spans="1:16" x14ac:dyDescent="0.15">
      <c r="A1024" s="1">
        <v>39896</v>
      </c>
      <c r="B1024" s="2">
        <v>2451.7800000000002</v>
      </c>
      <c r="C1024" s="3">
        <f t="shared" si="76"/>
        <v>5.0750184471590742E-3</v>
      </c>
      <c r="D1024" s="3">
        <f>1-B1024/MAX(B$2:B1024)</f>
        <v>0.58283196079765864</v>
      </c>
      <c r="E1024" s="4">
        <f>E1023*(计算结果!B$18-1)/(计算结果!B$18+1)+B1024*2/(计算结果!B$18+1)</f>
        <v>2338.3009224339758</v>
      </c>
      <c r="F1024" s="4">
        <f>F1023*(计算结果!B$19-1)/(计算结果!B$19+1)+B1024*2/(计算结果!B$19+1)</f>
        <v>2285.1044133203854</v>
      </c>
      <c r="G1024" s="11">
        <f t="shared" si="75"/>
        <v>53.196509113590309</v>
      </c>
      <c r="H1024" s="11">
        <f>H1023*(计算结果!B$20-1)/(计算结果!B$20+1)+G1024*2/(计算结果!B$20+1)</f>
        <v>35.780816649258853</v>
      </c>
      <c r="I1024" s="11">
        <f t="shared" si="77"/>
        <v>34.831384928662914</v>
      </c>
      <c r="J1024" s="20" t="str">
        <f ca="1">IFERROR(IF(计算结果!B$22=1,IF(AND(G1024&gt;0,H1024&gt;0,G1024&gt;H1024,OFFSET(G1024,-计算结果!B$21,0,1,1)&lt;OFFSET(H1024,-计算结果!B$21,0,1,1)),"买",IF(AND(G1024&lt;0,H1024&lt;0,OFFSET(G1024,-计算结果!B$21,0,1,1)&gt;OFFSET(H1024,-计算结果!B$21,0,1,1)),"卖",J1023)),IF(计算结果!B$22=2,IF(AND(H1024&gt;OFFSET(H1024,-计算结果!B$21,0,1,1),B1024&lt;OFFSET(B1024,-计算结果!B$21,0,1,1)),"买",IF(AND(H1024&lt;OFFSET(H1024,-计算结果!B$21,0,1,1),B1024&gt;OFFSET(B1024,-计算结果!B$21,0,1,1)),"卖",J1023)),IF(计算结果!B$22=3,IF(AND(I1024&gt;0,OFFSET(I1024,-计算结果!B$21,0,1,1)&lt;0),"买",IF(AND(I1024&lt;0,OFFSET(I1024,-计算结果!B$21,0,1,1)&gt;0),"卖",J1023)),""))),"买")</f>
        <v>买</v>
      </c>
      <c r="K1024" s="4" t="str">
        <f t="shared" ca="1" si="79"/>
        <v/>
      </c>
      <c r="L1024" s="3">
        <f ca="1">IF(J1023="买",B1024/B1023-1,0)-IF(K1024=1,计算结果!B$17,0)</f>
        <v>5.0750184471590742E-3</v>
      </c>
      <c r="M1024" s="2">
        <f t="shared" ca="1" si="78"/>
        <v>2.2981377770170943</v>
      </c>
      <c r="N1024" s="3">
        <f ca="1">1-M1024/MAX(M$2:M1024)</f>
        <v>0.40969055532331133</v>
      </c>
      <c r="P1024" s="2"/>
    </row>
    <row r="1025" spans="1:16" x14ac:dyDescent="0.15">
      <c r="A1025" s="1">
        <v>39897</v>
      </c>
      <c r="B1025" s="2">
        <v>2401.33</v>
      </c>
      <c r="C1025" s="3">
        <f t="shared" si="76"/>
        <v>-2.0576886996386379E-2</v>
      </c>
      <c r="D1025" s="3">
        <f>1-B1025/MAX(B$2:B1025)</f>
        <v>0.59141598039882937</v>
      </c>
      <c r="E1025" s="4">
        <f>E1024*(计算结果!B$18-1)/(计算结果!B$18+1)+B1025*2/(计算结果!B$18+1)</f>
        <v>2347.9977035979796</v>
      </c>
      <c r="F1025" s="4">
        <f>F1024*(计算结果!B$19-1)/(计算结果!B$19+1)+B1025*2/(计算结果!B$19+1)</f>
        <v>2293.7137160373941</v>
      </c>
      <c r="G1025" s="11">
        <f t="shared" si="75"/>
        <v>54.283987560585501</v>
      </c>
      <c r="H1025" s="11">
        <f>H1024*(计算结果!B$20-1)/(计算结果!B$20+1)+G1025*2/(计算结果!B$20+1)</f>
        <v>39.481450831524185</v>
      </c>
      <c r="I1025" s="11">
        <f t="shared" si="77"/>
        <v>29.605073458122632</v>
      </c>
      <c r="J1025" s="20" t="str">
        <f ca="1">IFERROR(IF(计算结果!B$22=1,IF(AND(G1025&gt;0,H1025&gt;0,G1025&gt;H1025,OFFSET(G1025,-计算结果!B$21,0,1,1)&lt;OFFSET(H1025,-计算结果!B$21,0,1,1)),"买",IF(AND(G1025&lt;0,H1025&lt;0,OFFSET(G1025,-计算结果!B$21,0,1,1)&gt;OFFSET(H1025,-计算结果!B$21,0,1,1)),"卖",J1024)),IF(计算结果!B$22=2,IF(AND(H1025&gt;OFFSET(H1025,-计算结果!B$21,0,1,1),B1025&lt;OFFSET(B1025,-计算结果!B$21,0,1,1)),"买",IF(AND(H1025&lt;OFFSET(H1025,-计算结果!B$21,0,1,1),B1025&gt;OFFSET(B1025,-计算结果!B$21,0,1,1)),"卖",J1024)),IF(计算结果!B$22=3,IF(AND(I1025&gt;0,OFFSET(I1025,-计算结果!B$21,0,1,1)&lt;0),"买",IF(AND(I1025&lt;0,OFFSET(I1025,-计算结果!B$21,0,1,1)&gt;0),"卖",J1024)),""))),"买")</f>
        <v>买</v>
      </c>
      <c r="K1025" s="4" t="str">
        <f t="shared" ca="1" si="79"/>
        <v/>
      </c>
      <c r="L1025" s="3">
        <f ca="1">IF(J1024="买",B1025/B1024-1,0)-IF(K1025=1,计算结果!B$17,0)</f>
        <v>-2.0576886996386379E-2</v>
      </c>
      <c r="M1025" s="2">
        <f t="shared" ca="1" si="78"/>
        <v>2.250849255677287</v>
      </c>
      <c r="N1025" s="3">
        <f ca="1">1-M1025/MAX(M$2:M1025)</f>
        <v>0.42183728605932314</v>
      </c>
      <c r="P1025" s="2"/>
    </row>
    <row r="1026" spans="1:16" x14ac:dyDescent="0.15">
      <c r="A1026" s="1">
        <v>39898</v>
      </c>
      <c r="B1026" s="2">
        <v>2479.79</v>
      </c>
      <c r="C1026" s="3">
        <f t="shared" si="76"/>
        <v>3.2673560068795293E-2</v>
      </c>
      <c r="D1026" s="3">
        <f>1-B1026/MAX(B$2:B1026)</f>
        <v>0.57806608589124076</v>
      </c>
      <c r="E1026" s="4">
        <f>E1025*(计算结果!B$18-1)/(计算结果!B$18+1)+B1026*2/(计算结果!B$18+1)</f>
        <v>2368.2734415059826</v>
      </c>
      <c r="F1026" s="4">
        <f>F1025*(计算结果!B$19-1)/(计算结果!B$19+1)+B1026*2/(计算结果!B$19+1)</f>
        <v>2307.497144479069</v>
      </c>
      <c r="G1026" s="11">
        <f t="shared" si="75"/>
        <v>60.776297026913653</v>
      </c>
      <c r="H1026" s="11">
        <f>H1025*(计算结果!B$20-1)/(计算结果!B$20+1)+G1026*2/(计算结果!B$20+1)</f>
        <v>43.740420070602077</v>
      </c>
      <c r="I1026" s="11">
        <f t="shared" si="77"/>
        <v>34.071753912623151</v>
      </c>
      <c r="J1026" s="20" t="str">
        <f ca="1">IFERROR(IF(计算结果!B$22=1,IF(AND(G1026&gt;0,H1026&gt;0,G1026&gt;H1026,OFFSET(G1026,-计算结果!B$21,0,1,1)&lt;OFFSET(H1026,-计算结果!B$21,0,1,1)),"买",IF(AND(G1026&lt;0,H1026&lt;0,OFFSET(G1026,-计算结果!B$21,0,1,1)&gt;OFFSET(H1026,-计算结果!B$21,0,1,1)),"卖",J1025)),IF(计算结果!B$22=2,IF(AND(H1026&gt;OFFSET(H1026,-计算结果!B$21,0,1,1),B1026&lt;OFFSET(B1026,-计算结果!B$21,0,1,1)),"买",IF(AND(H1026&lt;OFFSET(H1026,-计算结果!B$21,0,1,1),B1026&gt;OFFSET(B1026,-计算结果!B$21,0,1,1)),"卖",J1025)),IF(计算结果!B$22=3,IF(AND(I1026&gt;0,OFFSET(I1026,-计算结果!B$21,0,1,1)&lt;0),"买",IF(AND(I1026&lt;0,OFFSET(I1026,-计算结果!B$21,0,1,1)&gt;0),"卖",J1025)),""))),"买")</f>
        <v>买</v>
      </c>
      <c r="K1026" s="4" t="str">
        <f t="shared" ca="1" si="79"/>
        <v/>
      </c>
      <c r="L1026" s="3">
        <f ca="1">IF(J1025="买",B1026/B1025-1,0)-IF(K1026=1,计算结果!B$17,0)</f>
        <v>3.2673560068795293E-2</v>
      </c>
      <c r="M1026" s="2">
        <f t="shared" ca="1" si="78"/>
        <v>2.324392514038462</v>
      </c>
      <c r="N1026" s="3">
        <f ca="1">1-M1026/MAX(M$2:M1026)</f>
        <v>0.40294665189584478</v>
      </c>
      <c r="P1026" s="2"/>
    </row>
    <row r="1027" spans="1:16" x14ac:dyDescent="0.15">
      <c r="A1027" s="1">
        <v>39899</v>
      </c>
      <c r="B1027" s="2">
        <v>2498.9299999999998</v>
      </c>
      <c r="C1027" s="3">
        <f t="shared" si="76"/>
        <v>7.7183955092972045E-3</v>
      </c>
      <c r="D1027" s="3">
        <f>1-B1027/MAX(B$2:B1027)</f>
        <v>0.57480943306336352</v>
      </c>
      <c r="E1027" s="4">
        <f>E1026*(计算结果!B$18-1)/(计算结果!B$18+1)+B1027*2/(计算结果!B$18+1)</f>
        <v>2388.3744505050622</v>
      </c>
      <c r="F1027" s="4">
        <f>F1026*(计算结果!B$19-1)/(计算结果!B$19+1)+B1027*2/(计算结果!B$19+1)</f>
        <v>2321.6773559991379</v>
      </c>
      <c r="G1027" s="11">
        <f t="shared" ref="G1027:G1090" si="80">E1027-F1027</f>
        <v>66.697094505924269</v>
      </c>
      <c r="H1027" s="11">
        <f>H1026*(计算结果!B$20-1)/(计算结果!B$20+1)+G1027*2/(计算结果!B$20+1)</f>
        <v>48.331754957666519</v>
      </c>
      <c r="I1027" s="11">
        <f t="shared" si="77"/>
        <v>36.730679096515502</v>
      </c>
      <c r="J1027" s="20" t="str">
        <f ca="1">IFERROR(IF(计算结果!B$22=1,IF(AND(G1027&gt;0,H1027&gt;0,G1027&gt;H1027,OFFSET(G1027,-计算结果!B$21,0,1,1)&lt;OFFSET(H1027,-计算结果!B$21,0,1,1)),"买",IF(AND(G1027&lt;0,H1027&lt;0,OFFSET(G1027,-计算结果!B$21,0,1,1)&gt;OFFSET(H1027,-计算结果!B$21,0,1,1)),"卖",J1026)),IF(计算结果!B$22=2,IF(AND(H1027&gt;OFFSET(H1027,-计算结果!B$21,0,1,1),B1027&lt;OFFSET(B1027,-计算结果!B$21,0,1,1)),"买",IF(AND(H1027&lt;OFFSET(H1027,-计算结果!B$21,0,1,1),B1027&gt;OFFSET(B1027,-计算结果!B$21,0,1,1)),"卖",J1026)),IF(计算结果!B$22=3,IF(AND(I1027&gt;0,OFFSET(I1027,-计算结果!B$21,0,1,1)&lt;0),"买",IF(AND(I1027&lt;0,OFFSET(I1027,-计算结果!B$21,0,1,1)&gt;0),"卖",J1026)),""))),"买")</f>
        <v>买</v>
      </c>
      <c r="K1027" s="4" t="str">
        <f t="shared" ca="1" si="79"/>
        <v/>
      </c>
      <c r="L1027" s="3">
        <f ca="1">IF(J1026="买",B1027/B1026-1,0)-IF(K1027=1,计算结果!B$17,0)</f>
        <v>7.7183955092972045E-3</v>
      </c>
      <c r="M1027" s="2">
        <f t="shared" ca="1" si="78"/>
        <v>2.3423330947806607</v>
      </c>
      <c r="N1027" s="3">
        <f ca="1">1-M1027/MAX(M$2:M1027)</f>
        <v>0.39833835801502682</v>
      </c>
      <c r="P1027" s="2"/>
    </row>
    <row r="1028" spans="1:16" x14ac:dyDescent="0.15">
      <c r="A1028" s="1">
        <v>39902</v>
      </c>
      <c r="B1028" s="2">
        <v>2484.4899999999998</v>
      </c>
      <c r="C1028" s="3">
        <f t="shared" ref="C1028:C1091" si="81">B1028/B1027-1</f>
        <v>-5.7784731865238026E-3</v>
      </c>
      <c r="D1028" s="3">
        <f>1-B1028/MAX(B$2:B1028)</f>
        <v>0.57726638535356978</v>
      </c>
      <c r="E1028" s="4">
        <f>E1027*(计算结果!B$18-1)/(计算结果!B$18+1)+B1028*2/(计算结果!B$18+1)</f>
        <v>2403.1614581196682</v>
      </c>
      <c r="F1028" s="4">
        <f>F1027*(计算结果!B$19-1)/(计算结果!B$19+1)+B1028*2/(计算结果!B$19+1)</f>
        <v>2333.7375518510539</v>
      </c>
      <c r="G1028" s="11">
        <f t="shared" si="80"/>
        <v>69.423906268614246</v>
      </c>
      <c r="H1028" s="11">
        <f>H1027*(计算结果!B$20-1)/(计算结果!B$20+1)+G1028*2/(计算结果!B$20+1)</f>
        <v>52.550185219856061</v>
      </c>
      <c r="I1028" s="11">
        <f t="shared" ref="I1028:I1091" si="82">2*(G1028-H1028)</f>
        <v>33.74744209751637</v>
      </c>
      <c r="J1028" s="20" t="str">
        <f ca="1">IFERROR(IF(计算结果!B$22=1,IF(AND(G1028&gt;0,H1028&gt;0,G1028&gt;H1028,OFFSET(G1028,-计算结果!B$21,0,1,1)&lt;OFFSET(H1028,-计算结果!B$21,0,1,1)),"买",IF(AND(G1028&lt;0,H1028&lt;0,OFFSET(G1028,-计算结果!B$21,0,1,1)&gt;OFFSET(H1028,-计算结果!B$21,0,1,1)),"卖",J1027)),IF(计算结果!B$22=2,IF(AND(H1028&gt;OFFSET(H1028,-计算结果!B$21,0,1,1),B1028&lt;OFFSET(B1028,-计算结果!B$21,0,1,1)),"买",IF(AND(H1028&lt;OFFSET(H1028,-计算结果!B$21,0,1,1),B1028&gt;OFFSET(B1028,-计算结果!B$21,0,1,1)),"卖",J1027)),IF(计算结果!B$22=3,IF(AND(I1028&gt;0,OFFSET(I1028,-计算结果!B$21,0,1,1)&lt;0),"买",IF(AND(I1028&lt;0,OFFSET(I1028,-计算结果!B$21,0,1,1)&gt;0),"卖",J1027)),""))),"买")</f>
        <v>买</v>
      </c>
      <c r="K1028" s="4" t="str">
        <f t="shared" ca="1" si="79"/>
        <v/>
      </c>
      <c r="L1028" s="3">
        <f ca="1">IF(J1027="买",B1028/B1027-1,0)-IF(K1028=1,计算结果!B$17,0)</f>
        <v>-5.7784731865238026E-3</v>
      </c>
      <c r="M1028" s="2">
        <f t="shared" ref="M1028:M1091" ca="1" si="83">IFERROR(M1027*(1+L1028),M1027)</f>
        <v>2.3287979857985635</v>
      </c>
      <c r="N1028" s="3">
        <f ca="1">1-M1028/MAX(M$2:M1028)</f>
        <v>0.40181504368059673</v>
      </c>
      <c r="P1028" s="2"/>
    </row>
    <row r="1029" spans="1:16" x14ac:dyDescent="0.15">
      <c r="A1029" s="1">
        <v>39903</v>
      </c>
      <c r="B1029" s="2">
        <v>2507.79</v>
      </c>
      <c r="C1029" s="3">
        <f t="shared" si="81"/>
        <v>9.378182242633315E-3</v>
      </c>
      <c r="D1029" s="3">
        <f>1-B1029/MAX(B$2:B1029)</f>
        <v>0.57330191247532836</v>
      </c>
      <c r="E1029" s="4">
        <f>E1028*(计算结果!B$18-1)/(计算结果!B$18+1)+B1029*2/(计算结果!B$18+1)</f>
        <v>2419.2581568704882</v>
      </c>
      <c r="F1029" s="4">
        <f>F1028*(计算结果!B$19-1)/(计算结果!B$19+1)+B1029*2/(计算结果!B$19+1)</f>
        <v>2346.6303257880127</v>
      </c>
      <c r="G1029" s="11">
        <f t="shared" si="80"/>
        <v>72.627831082475495</v>
      </c>
      <c r="H1029" s="11">
        <f>H1028*(计算结果!B$20-1)/(计算结果!B$20+1)+G1029*2/(计算结果!B$20+1)</f>
        <v>56.565714392379952</v>
      </c>
      <c r="I1029" s="11">
        <f t="shared" si="82"/>
        <v>32.124233380191086</v>
      </c>
      <c r="J1029" s="20" t="str">
        <f ca="1">IFERROR(IF(计算结果!B$22=1,IF(AND(G1029&gt;0,H1029&gt;0,G1029&gt;H1029,OFFSET(G1029,-计算结果!B$21,0,1,1)&lt;OFFSET(H1029,-计算结果!B$21,0,1,1)),"买",IF(AND(G1029&lt;0,H1029&lt;0,OFFSET(G1029,-计算结果!B$21,0,1,1)&gt;OFFSET(H1029,-计算结果!B$21,0,1,1)),"卖",J1028)),IF(计算结果!B$22=2,IF(AND(H1029&gt;OFFSET(H1029,-计算结果!B$21,0,1,1),B1029&lt;OFFSET(B1029,-计算结果!B$21,0,1,1)),"买",IF(AND(H1029&lt;OFFSET(H1029,-计算结果!B$21,0,1,1),B1029&gt;OFFSET(B1029,-计算结果!B$21,0,1,1)),"卖",J1028)),IF(计算结果!B$22=3,IF(AND(I1029&gt;0,OFFSET(I1029,-计算结果!B$21,0,1,1)&lt;0),"买",IF(AND(I1029&lt;0,OFFSET(I1029,-计算结果!B$21,0,1,1)&gt;0),"卖",J1028)),""))),"买")</f>
        <v>买</v>
      </c>
      <c r="K1029" s="4" t="str">
        <f t="shared" ref="K1029:K1092" ca="1" si="84">IF(J1028&lt;&gt;J1029,1,"")</f>
        <v/>
      </c>
      <c r="L1029" s="3">
        <f ca="1">IF(J1028="买",B1029/B1028-1,0)-IF(K1029=1,计算结果!B$17,0)</f>
        <v>9.378182242633315E-3</v>
      </c>
      <c r="M1029" s="2">
        <f t="shared" ca="1" si="83"/>
        <v>2.3506378777156596</v>
      </c>
      <c r="N1029" s="3">
        <f ca="1">1-M1029/MAX(M$2:M1029)</f>
        <v>0.39620515614543184</v>
      </c>
      <c r="P1029" s="2"/>
    </row>
    <row r="1030" spans="1:16" x14ac:dyDescent="0.15">
      <c r="A1030" s="1">
        <v>39904</v>
      </c>
      <c r="B1030" s="2">
        <v>2548.2199999999998</v>
      </c>
      <c r="C1030" s="3">
        <f t="shared" si="81"/>
        <v>1.6121764581563891E-2</v>
      </c>
      <c r="D1030" s="3">
        <f>1-B1030/MAX(B$2:B1030)</f>
        <v>0.56642278636085219</v>
      </c>
      <c r="E1030" s="4">
        <f>E1029*(计算结果!B$18-1)/(计算结果!B$18+1)+B1030*2/(计算结果!B$18+1)</f>
        <v>2439.0984404288747</v>
      </c>
      <c r="F1030" s="4">
        <f>F1029*(计算结果!B$19-1)/(计算结果!B$19+1)+B1030*2/(计算结果!B$19+1)</f>
        <v>2361.5628942481599</v>
      </c>
      <c r="G1030" s="11">
        <f t="shared" si="80"/>
        <v>77.535546180714846</v>
      </c>
      <c r="H1030" s="11">
        <f>H1029*(计算结果!B$20-1)/(计算结果!B$20+1)+G1030*2/(计算结果!B$20+1)</f>
        <v>60.759680750046925</v>
      </c>
      <c r="I1030" s="11">
        <f t="shared" si="82"/>
        <v>33.551730861335841</v>
      </c>
      <c r="J1030" s="20" t="str">
        <f ca="1">IFERROR(IF(计算结果!B$22=1,IF(AND(G1030&gt;0,H1030&gt;0,G1030&gt;H1030,OFFSET(G1030,-计算结果!B$21,0,1,1)&lt;OFFSET(H1030,-计算结果!B$21,0,1,1)),"买",IF(AND(G1030&lt;0,H1030&lt;0,OFFSET(G1030,-计算结果!B$21,0,1,1)&gt;OFFSET(H1030,-计算结果!B$21,0,1,1)),"卖",J1029)),IF(计算结果!B$22=2,IF(AND(H1030&gt;OFFSET(H1030,-计算结果!B$21,0,1,1),B1030&lt;OFFSET(B1030,-计算结果!B$21,0,1,1)),"买",IF(AND(H1030&lt;OFFSET(H1030,-计算结果!B$21,0,1,1),B1030&gt;OFFSET(B1030,-计算结果!B$21,0,1,1)),"卖",J1029)),IF(计算结果!B$22=3,IF(AND(I1030&gt;0,OFFSET(I1030,-计算结果!B$21,0,1,1)&lt;0),"买",IF(AND(I1030&lt;0,OFFSET(I1030,-计算结果!B$21,0,1,1)&gt;0),"卖",J1029)),""))),"买")</f>
        <v>买</v>
      </c>
      <c r="K1030" s="4" t="str">
        <f t="shared" ca="1" si="84"/>
        <v/>
      </c>
      <c r="L1030" s="3">
        <f ca="1">IF(J1029="买",B1030/B1029-1,0)-IF(K1030=1,计算结果!B$17,0)</f>
        <v>1.6121764581563891E-2</v>
      </c>
      <c r="M1030" s="2">
        <f t="shared" ca="1" si="83"/>
        <v>2.3885343081966983</v>
      </c>
      <c r="N1030" s="3">
        <f ca="1">1-M1030/MAX(M$2:M1030)</f>
        <v>0.38647091781724641</v>
      </c>
      <c r="P1030" s="2"/>
    </row>
    <row r="1031" spans="1:16" x14ac:dyDescent="0.15">
      <c r="A1031" s="1">
        <v>39905</v>
      </c>
      <c r="B1031" s="2">
        <v>2576.4</v>
      </c>
      <c r="C1031" s="3">
        <f t="shared" si="81"/>
        <v>1.1058699798290661E-2</v>
      </c>
      <c r="D1031" s="3">
        <f>1-B1031/MAX(B$2:B1031)</f>
        <v>0.56162798611583742</v>
      </c>
      <c r="E1031" s="4">
        <f>E1030*(计算结果!B$18-1)/(计算结果!B$18+1)+B1031*2/(计算结果!B$18+1)</f>
        <v>2460.2217572859709</v>
      </c>
      <c r="F1031" s="4">
        <f>F1030*(计算结果!B$19-1)/(计算结果!B$19+1)+B1031*2/(计算结果!B$19+1)</f>
        <v>2377.4767539334812</v>
      </c>
      <c r="G1031" s="11">
        <f t="shared" si="80"/>
        <v>82.745003352489675</v>
      </c>
      <c r="H1031" s="11">
        <f>H1030*(计算结果!B$20-1)/(计算结果!B$20+1)+G1031*2/(计算结果!B$20+1)</f>
        <v>65.156745270535481</v>
      </c>
      <c r="I1031" s="11">
        <f t="shared" si="82"/>
        <v>35.176516163908389</v>
      </c>
      <c r="J1031" s="20" t="str">
        <f ca="1">IFERROR(IF(计算结果!B$22=1,IF(AND(G1031&gt;0,H1031&gt;0,G1031&gt;H1031,OFFSET(G1031,-计算结果!B$21,0,1,1)&lt;OFFSET(H1031,-计算结果!B$21,0,1,1)),"买",IF(AND(G1031&lt;0,H1031&lt;0,OFFSET(G1031,-计算结果!B$21,0,1,1)&gt;OFFSET(H1031,-计算结果!B$21,0,1,1)),"卖",J1030)),IF(计算结果!B$22=2,IF(AND(H1031&gt;OFFSET(H1031,-计算结果!B$21,0,1,1),B1031&lt;OFFSET(B1031,-计算结果!B$21,0,1,1)),"买",IF(AND(H1031&lt;OFFSET(H1031,-计算结果!B$21,0,1,1),B1031&gt;OFFSET(B1031,-计算结果!B$21,0,1,1)),"卖",J1030)),IF(计算结果!B$22=3,IF(AND(I1031&gt;0,OFFSET(I1031,-计算结果!B$21,0,1,1)&lt;0),"买",IF(AND(I1031&lt;0,OFFSET(I1031,-计算结果!B$21,0,1,1)&gt;0),"卖",J1030)),""))),"买")</f>
        <v>买</v>
      </c>
      <c r="K1031" s="4" t="str">
        <f t="shared" ca="1" si="84"/>
        <v/>
      </c>
      <c r="L1031" s="3">
        <f ca="1">IF(J1030="买",B1031/B1030-1,0)-IF(K1031=1,计算结果!B$17,0)</f>
        <v>1.1058699798290661E-2</v>
      </c>
      <c r="M1031" s="2">
        <f t="shared" ca="1" si="83"/>
        <v>2.4149483920689634</v>
      </c>
      <c r="N1031" s="3">
        <f ca="1">1-M1031/MAX(M$2:M1031)</f>
        <v>0.37968608387986647</v>
      </c>
      <c r="P1031" s="2"/>
    </row>
    <row r="1032" spans="1:16" x14ac:dyDescent="0.15">
      <c r="A1032" s="1">
        <v>39906</v>
      </c>
      <c r="B1032" s="2">
        <v>2570.5</v>
      </c>
      <c r="C1032" s="3">
        <f t="shared" si="81"/>
        <v>-2.2900170780935092E-3</v>
      </c>
      <c r="D1032" s="3">
        <f>1-B1032/MAX(B$2:B1032)</f>
        <v>0.56263186551419042</v>
      </c>
      <c r="E1032" s="4">
        <f>E1031*(计算结果!B$18-1)/(计算结果!B$18+1)+B1032*2/(计算结果!B$18+1)</f>
        <v>2477.1876407804371</v>
      </c>
      <c r="F1032" s="4">
        <f>F1031*(计算结果!B$19-1)/(计算结果!B$19+1)+B1032*2/(计算结果!B$19+1)</f>
        <v>2391.7747721606306</v>
      </c>
      <c r="G1032" s="11">
        <f t="shared" si="80"/>
        <v>85.412868619806432</v>
      </c>
      <c r="H1032" s="11">
        <f>H1031*(计算结果!B$20-1)/(计算结果!B$20+1)+G1032*2/(计算结果!B$20+1)</f>
        <v>69.207969940389674</v>
      </c>
      <c r="I1032" s="11">
        <f t="shared" si="82"/>
        <v>32.409797358833515</v>
      </c>
      <c r="J1032" s="20" t="str">
        <f ca="1">IFERROR(IF(计算结果!B$22=1,IF(AND(G1032&gt;0,H1032&gt;0,G1032&gt;H1032,OFFSET(G1032,-计算结果!B$21,0,1,1)&lt;OFFSET(H1032,-计算结果!B$21,0,1,1)),"买",IF(AND(G1032&lt;0,H1032&lt;0,OFFSET(G1032,-计算结果!B$21,0,1,1)&gt;OFFSET(H1032,-计算结果!B$21,0,1,1)),"卖",J1031)),IF(计算结果!B$22=2,IF(AND(H1032&gt;OFFSET(H1032,-计算结果!B$21,0,1,1),B1032&lt;OFFSET(B1032,-计算结果!B$21,0,1,1)),"买",IF(AND(H1032&lt;OFFSET(H1032,-计算结果!B$21,0,1,1),B1032&gt;OFFSET(B1032,-计算结果!B$21,0,1,1)),"卖",J1031)),IF(计算结果!B$22=3,IF(AND(I1032&gt;0,OFFSET(I1032,-计算结果!B$21,0,1,1)&lt;0),"买",IF(AND(I1032&lt;0,OFFSET(I1032,-计算结果!B$21,0,1,1)&gt;0),"卖",J1031)),""))),"买")</f>
        <v>买</v>
      </c>
      <c r="K1032" s="4" t="str">
        <f t="shared" ca="1" si="84"/>
        <v/>
      </c>
      <c r="L1032" s="3">
        <f ca="1">IF(J1031="买",B1032/B1031-1,0)-IF(K1032=1,计算结果!B$17,0)</f>
        <v>-2.2900170780935092E-3</v>
      </c>
      <c r="M1032" s="2">
        <f t="shared" ca="1" si="83"/>
        <v>2.4094181190084112</v>
      </c>
      <c r="N1032" s="3">
        <f ca="1">1-M1032/MAX(M$2:M1032)</f>
        <v>0.3811066133415606</v>
      </c>
      <c r="P1032" s="2"/>
    </row>
    <row r="1033" spans="1:16" x14ac:dyDescent="0.15">
      <c r="A1033" s="1">
        <v>39910</v>
      </c>
      <c r="B1033" s="2">
        <v>2576.9499999999998</v>
      </c>
      <c r="C1033" s="3">
        <f t="shared" si="81"/>
        <v>2.5092394475783042E-3</v>
      </c>
      <c r="D1033" s="3">
        <f>1-B1033/MAX(B$2:B1033)</f>
        <v>0.56153440413802491</v>
      </c>
      <c r="E1033" s="4">
        <f>E1032*(计算结果!B$18-1)/(计算结果!B$18+1)+B1033*2/(计算结果!B$18+1)</f>
        <v>2492.5356960449853</v>
      </c>
      <c r="F1033" s="4">
        <f>F1032*(计算结果!B$19-1)/(计算结果!B$19+1)+B1033*2/(计算结果!B$19+1)</f>
        <v>2405.4914557042875</v>
      </c>
      <c r="G1033" s="11">
        <f t="shared" si="80"/>
        <v>87.044240340697797</v>
      </c>
      <c r="H1033" s="11">
        <f>H1032*(计算结果!B$20-1)/(计算结果!B$20+1)+G1033*2/(计算结果!B$20+1)</f>
        <v>72.775224020451304</v>
      </c>
      <c r="I1033" s="11">
        <f t="shared" si="82"/>
        <v>28.538032640492986</v>
      </c>
      <c r="J1033" s="20" t="str">
        <f ca="1">IFERROR(IF(计算结果!B$22=1,IF(AND(G1033&gt;0,H1033&gt;0,G1033&gt;H1033,OFFSET(G1033,-计算结果!B$21,0,1,1)&lt;OFFSET(H1033,-计算结果!B$21,0,1,1)),"买",IF(AND(G1033&lt;0,H1033&lt;0,OFFSET(G1033,-计算结果!B$21,0,1,1)&gt;OFFSET(H1033,-计算结果!B$21,0,1,1)),"卖",J1032)),IF(计算结果!B$22=2,IF(AND(H1033&gt;OFFSET(H1033,-计算结果!B$21,0,1,1),B1033&lt;OFFSET(B1033,-计算结果!B$21,0,1,1)),"买",IF(AND(H1033&lt;OFFSET(H1033,-计算结果!B$21,0,1,1),B1033&gt;OFFSET(B1033,-计算结果!B$21,0,1,1)),"卖",J1032)),IF(计算结果!B$22=3,IF(AND(I1033&gt;0,OFFSET(I1033,-计算结果!B$21,0,1,1)&lt;0),"买",IF(AND(I1033&lt;0,OFFSET(I1033,-计算结果!B$21,0,1,1)&gt;0),"卖",J1032)),""))),"买")</f>
        <v>买</v>
      </c>
      <c r="K1033" s="4" t="str">
        <f t="shared" ca="1" si="84"/>
        <v/>
      </c>
      <c r="L1033" s="3">
        <f ca="1">IF(J1032="买",B1033/B1032-1,0)-IF(K1033=1,计算结果!B$17,0)</f>
        <v>2.5092394475783042E-3</v>
      </c>
      <c r="M1033" s="2">
        <f t="shared" ca="1" si="83"/>
        <v>2.415463925998337</v>
      </c>
      <c r="N1033" s="3">
        <f ca="1">1-M1033/MAX(M$2:M1033)</f>
        <v>0.37955366164191195</v>
      </c>
      <c r="P1033" s="2"/>
    </row>
    <row r="1034" spans="1:16" x14ac:dyDescent="0.15">
      <c r="A1034" s="1">
        <v>39911</v>
      </c>
      <c r="B1034" s="2">
        <v>2479.35</v>
      </c>
      <c r="C1034" s="3">
        <f t="shared" si="81"/>
        <v>-3.7874231164748973E-2</v>
      </c>
      <c r="D1034" s="3">
        <f>1-B1034/MAX(B$2:B1034)</f>
        <v>0.57814095147349076</v>
      </c>
      <c r="E1034" s="4">
        <f>E1033*(计算结果!B$18-1)/(计算结果!B$18+1)+B1034*2/(计算结果!B$18+1)</f>
        <v>2490.5071274226798</v>
      </c>
      <c r="F1034" s="4">
        <f>F1033*(计算结果!B$19-1)/(计算结果!B$19+1)+B1034*2/(计算结果!B$19+1)</f>
        <v>2410.9624589854516</v>
      </c>
      <c r="G1034" s="11">
        <f t="shared" si="80"/>
        <v>79.544668437228211</v>
      </c>
      <c r="H1034" s="11">
        <f>H1033*(计算结果!B$20-1)/(计算结果!B$20+1)+G1034*2/(计算结果!B$20+1)</f>
        <v>74.129112903806686</v>
      </c>
      <c r="I1034" s="11">
        <f t="shared" si="82"/>
        <v>10.83111106684305</v>
      </c>
      <c r="J1034" s="20" t="str">
        <f ca="1">IFERROR(IF(计算结果!B$22=1,IF(AND(G1034&gt;0,H1034&gt;0,G1034&gt;H1034,OFFSET(G1034,-计算结果!B$21,0,1,1)&lt;OFFSET(H1034,-计算结果!B$21,0,1,1)),"买",IF(AND(G1034&lt;0,H1034&lt;0,OFFSET(G1034,-计算结果!B$21,0,1,1)&gt;OFFSET(H1034,-计算结果!B$21,0,1,1)),"卖",J1033)),IF(计算结果!B$22=2,IF(AND(H1034&gt;OFFSET(H1034,-计算结果!B$21,0,1,1),B1034&lt;OFFSET(B1034,-计算结果!B$21,0,1,1)),"买",IF(AND(H1034&lt;OFFSET(H1034,-计算结果!B$21,0,1,1),B1034&gt;OFFSET(B1034,-计算结果!B$21,0,1,1)),"卖",J1033)),IF(计算结果!B$22=3,IF(AND(I1034&gt;0,OFFSET(I1034,-计算结果!B$21,0,1,1)&lt;0),"买",IF(AND(I1034&lt;0,OFFSET(I1034,-计算结果!B$21,0,1,1)&gt;0),"卖",J1033)),""))),"买")</f>
        <v>买</v>
      </c>
      <c r="K1034" s="4" t="str">
        <f t="shared" ca="1" si="84"/>
        <v/>
      </c>
      <c r="L1034" s="3">
        <f ca="1">IF(J1033="买",B1034/B1033-1,0)-IF(K1034=1,计算结果!B$17,0)</f>
        <v>-3.7874231164748973E-2</v>
      </c>
      <c r="M1034" s="2">
        <f t="shared" ca="1" si="83"/>
        <v>2.3239800868949638</v>
      </c>
      <c r="N1034" s="3">
        <f ca="1">1-M1034/MAX(M$2:M1034)</f>
        <v>0.40305258968620827</v>
      </c>
      <c r="P1034" s="2"/>
    </row>
    <row r="1035" spans="1:16" x14ac:dyDescent="0.15">
      <c r="A1035" s="1">
        <v>39912</v>
      </c>
      <c r="B1035" s="2">
        <v>2517.67</v>
      </c>
      <c r="C1035" s="3">
        <f t="shared" si="81"/>
        <v>1.5455663782846463E-2</v>
      </c>
      <c r="D1035" s="3">
        <f>1-B1035/MAX(B$2:B1035)</f>
        <v>0.57162083985571366</v>
      </c>
      <c r="E1035" s="4">
        <f>E1034*(计算结果!B$18-1)/(计算结果!B$18+1)+B1035*2/(计算结果!B$18+1)</f>
        <v>2494.6860308961136</v>
      </c>
      <c r="F1035" s="4">
        <f>F1034*(计算结果!B$19-1)/(计算结果!B$19+1)+B1035*2/(计算结果!B$19+1)</f>
        <v>2418.8667212828254</v>
      </c>
      <c r="G1035" s="11">
        <f t="shared" si="80"/>
        <v>75.819309613288169</v>
      </c>
      <c r="H1035" s="11">
        <f>H1034*(计算结果!B$20-1)/(计算结果!B$20+1)+G1035*2/(计算结果!B$20+1)</f>
        <v>74.467152245702977</v>
      </c>
      <c r="I1035" s="11">
        <f t="shared" si="82"/>
        <v>2.7043147351703851</v>
      </c>
      <c r="J1035" s="20" t="str">
        <f ca="1">IFERROR(IF(计算结果!B$22=1,IF(AND(G1035&gt;0,H1035&gt;0,G1035&gt;H1035,OFFSET(G1035,-计算结果!B$21,0,1,1)&lt;OFFSET(H1035,-计算结果!B$21,0,1,1)),"买",IF(AND(G1035&lt;0,H1035&lt;0,OFFSET(G1035,-计算结果!B$21,0,1,1)&gt;OFFSET(H1035,-计算结果!B$21,0,1,1)),"卖",J1034)),IF(计算结果!B$22=2,IF(AND(H1035&gt;OFFSET(H1035,-计算结果!B$21,0,1,1),B1035&lt;OFFSET(B1035,-计算结果!B$21,0,1,1)),"买",IF(AND(H1035&lt;OFFSET(H1035,-计算结果!B$21,0,1,1),B1035&gt;OFFSET(B1035,-计算结果!B$21,0,1,1)),"卖",J1034)),IF(计算结果!B$22=3,IF(AND(I1035&gt;0,OFFSET(I1035,-计算结果!B$21,0,1,1)&lt;0),"买",IF(AND(I1035&lt;0,OFFSET(I1035,-计算结果!B$21,0,1,1)&gt;0),"卖",J1034)),""))),"买")</f>
        <v>买</v>
      </c>
      <c r="K1035" s="4" t="str">
        <f t="shared" ca="1" si="84"/>
        <v/>
      </c>
      <c r="L1035" s="3">
        <f ca="1">IF(J1034="买",B1035/B1034-1,0)-IF(K1035=1,计算结果!B$17,0)</f>
        <v>1.5455663782846463E-2</v>
      </c>
      <c r="M1035" s="2">
        <f t="shared" ca="1" si="83"/>
        <v>2.3598987417560426</v>
      </c>
      <c r="N1035" s="3">
        <f ca="1">1-M1035/MAX(M$2:M1035)</f>
        <v>0.39382637121635744</v>
      </c>
      <c r="P1035" s="2"/>
    </row>
    <row r="1036" spans="1:16" x14ac:dyDescent="0.15">
      <c r="A1036" s="1">
        <v>39913</v>
      </c>
      <c r="B1036" s="2">
        <v>2595.5300000000002</v>
      </c>
      <c r="C1036" s="3">
        <f t="shared" si="81"/>
        <v>3.0925419137535881E-2</v>
      </c>
      <c r="D1036" s="3">
        <f>1-B1036/MAX(B$2:B1036)</f>
        <v>0.55837303477846589</v>
      </c>
      <c r="E1036" s="4">
        <f>E1035*(计算结果!B$18-1)/(计算结果!B$18+1)+B1036*2/(计算结果!B$18+1)</f>
        <v>2510.2004876813271</v>
      </c>
      <c r="F1036" s="4">
        <f>F1035*(计算结果!B$19-1)/(计算结果!B$19+1)+B1036*2/(计算结果!B$19+1)</f>
        <v>2431.9528900766904</v>
      </c>
      <c r="G1036" s="11">
        <f t="shared" si="80"/>
        <v>78.247597604636667</v>
      </c>
      <c r="H1036" s="11">
        <f>H1035*(计算结果!B$20-1)/(计算结果!B$20+1)+G1036*2/(计算结果!B$20+1)</f>
        <v>75.223241317489709</v>
      </c>
      <c r="I1036" s="11">
        <f t="shared" si="82"/>
        <v>6.0487125742939156</v>
      </c>
      <c r="J1036" s="20" t="str">
        <f ca="1">IFERROR(IF(计算结果!B$22=1,IF(AND(G1036&gt;0,H1036&gt;0,G1036&gt;H1036,OFFSET(G1036,-计算结果!B$21,0,1,1)&lt;OFFSET(H1036,-计算结果!B$21,0,1,1)),"买",IF(AND(G1036&lt;0,H1036&lt;0,OFFSET(G1036,-计算结果!B$21,0,1,1)&gt;OFFSET(H1036,-计算结果!B$21,0,1,1)),"卖",J1035)),IF(计算结果!B$22=2,IF(AND(H1036&gt;OFFSET(H1036,-计算结果!B$21,0,1,1),B1036&lt;OFFSET(B1036,-计算结果!B$21,0,1,1)),"买",IF(AND(H1036&lt;OFFSET(H1036,-计算结果!B$21,0,1,1),B1036&gt;OFFSET(B1036,-计算结果!B$21,0,1,1)),"卖",J1035)),IF(计算结果!B$22=3,IF(AND(I1036&gt;0,OFFSET(I1036,-计算结果!B$21,0,1,1)&lt;0),"买",IF(AND(I1036&lt;0,OFFSET(I1036,-计算结果!B$21,0,1,1)&gt;0),"卖",J1035)),""))),"买")</f>
        <v>买</v>
      </c>
      <c r="K1036" s="4" t="str">
        <f t="shared" ca="1" si="84"/>
        <v/>
      </c>
      <c r="L1036" s="3">
        <f ca="1">IF(J1035="买",B1036/B1035-1,0)-IF(K1036=1,计算结果!B$17,0)</f>
        <v>3.0925419137535881E-2</v>
      </c>
      <c r="M1036" s="2">
        <f t="shared" ca="1" si="83"/>
        <v>2.4328795994669918</v>
      </c>
      <c r="N1036" s="3">
        <f ca="1">1-M1036/MAX(M$2:M1036)</f>
        <v>0.37508019767610212</v>
      </c>
      <c r="P1036" s="2"/>
    </row>
    <row r="1037" spans="1:16" x14ac:dyDescent="0.15">
      <c r="A1037" s="1">
        <v>39916</v>
      </c>
      <c r="B1037" s="2">
        <v>2656.52</v>
      </c>
      <c r="C1037" s="3">
        <f t="shared" si="81"/>
        <v>2.3498090948669281E-2</v>
      </c>
      <c r="D1037" s="3">
        <f>1-B1037/MAX(B$2:B1037)</f>
        <v>0.54799564418430546</v>
      </c>
      <c r="E1037" s="4">
        <f>E1036*(计算结果!B$18-1)/(计算结果!B$18+1)+B1037*2/(计算结果!B$18+1)</f>
        <v>2532.7111818842</v>
      </c>
      <c r="F1037" s="4">
        <f>F1036*(计算结果!B$19-1)/(计算结果!B$19+1)+B1037*2/(计算结果!B$19+1)</f>
        <v>2448.5874908117503</v>
      </c>
      <c r="G1037" s="11">
        <f t="shared" si="80"/>
        <v>84.123691072449674</v>
      </c>
      <c r="H1037" s="11">
        <f>H1036*(计算结果!B$20-1)/(计算结果!B$20+1)+G1037*2/(计算结果!B$20+1)</f>
        <v>77.003331268481702</v>
      </c>
      <c r="I1037" s="11">
        <f t="shared" si="82"/>
        <v>14.240719607935944</v>
      </c>
      <c r="J1037" s="20" t="str">
        <f ca="1">IFERROR(IF(计算结果!B$22=1,IF(AND(G1037&gt;0,H1037&gt;0,G1037&gt;H1037,OFFSET(G1037,-计算结果!B$21,0,1,1)&lt;OFFSET(H1037,-计算结果!B$21,0,1,1)),"买",IF(AND(G1037&lt;0,H1037&lt;0,OFFSET(G1037,-计算结果!B$21,0,1,1)&gt;OFFSET(H1037,-计算结果!B$21,0,1,1)),"卖",J1036)),IF(计算结果!B$22=2,IF(AND(H1037&gt;OFFSET(H1037,-计算结果!B$21,0,1,1),B1037&lt;OFFSET(B1037,-计算结果!B$21,0,1,1)),"买",IF(AND(H1037&lt;OFFSET(H1037,-计算结果!B$21,0,1,1),B1037&gt;OFFSET(B1037,-计算结果!B$21,0,1,1)),"卖",J1036)),IF(计算结果!B$22=3,IF(AND(I1037&gt;0,OFFSET(I1037,-计算结果!B$21,0,1,1)&lt;0),"买",IF(AND(I1037&lt;0,OFFSET(I1037,-计算结果!B$21,0,1,1)&gt;0),"卖",J1036)),""))),"买")</f>
        <v>买</v>
      </c>
      <c r="K1037" s="4" t="str">
        <f t="shared" ca="1" si="84"/>
        <v/>
      </c>
      <c r="L1037" s="3">
        <f ca="1">IF(J1036="买",B1037/B1036-1,0)-IF(K1037=1,计算结果!B$17,0)</f>
        <v>2.3498090948669281E-2</v>
      </c>
      <c r="M1037" s="2">
        <f t="shared" ca="1" si="83"/>
        <v>2.4900476255624291</v>
      </c>
      <c r="N1037" s="3">
        <f ca="1">1-M1037/MAX(M$2:M1037)</f>
        <v>0.36039577532547085</v>
      </c>
      <c r="P1037" s="2"/>
    </row>
    <row r="1038" spans="1:16" x14ac:dyDescent="0.15">
      <c r="A1038" s="1">
        <v>39917</v>
      </c>
      <c r="B1038" s="2">
        <v>2676.87</v>
      </c>
      <c r="C1038" s="3">
        <f t="shared" si="81"/>
        <v>7.6603978136811079E-3</v>
      </c>
      <c r="D1038" s="3">
        <f>1-B1038/MAX(B$2:B1038)</f>
        <v>0.5445331110052406</v>
      </c>
      <c r="E1038" s="4">
        <f>E1037*(计算结果!B$18-1)/(计算结果!B$18+1)+B1038*2/(计算结果!B$18+1)</f>
        <v>2554.8894615943232</v>
      </c>
      <c r="F1038" s="4">
        <f>F1037*(计算结果!B$19-1)/(计算结果!B$19+1)+B1038*2/(计算结果!B$19+1)</f>
        <v>2465.4973063071761</v>
      </c>
      <c r="G1038" s="11">
        <f t="shared" si="80"/>
        <v>89.392155287147034</v>
      </c>
      <c r="H1038" s="11">
        <f>H1037*(计算结果!B$20-1)/(计算结果!B$20+1)+G1038*2/(计算结果!B$20+1)</f>
        <v>79.481096072214768</v>
      </c>
      <c r="I1038" s="11">
        <f t="shared" si="82"/>
        <v>19.822118429864531</v>
      </c>
      <c r="J1038" s="20" t="str">
        <f ca="1">IFERROR(IF(计算结果!B$22=1,IF(AND(G1038&gt;0,H1038&gt;0,G1038&gt;H1038,OFFSET(G1038,-计算结果!B$21,0,1,1)&lt;OFFSET(H1038,-计算结果!B$21,0,1,1)),"买",IF(AND(G1038&lt;0,H1038&lt;0,OFFSET(G1038,-计算结果!B$21,0,1,1)&gt;OFFSET(H1038,-计算结果!B$21,0,1,1)),"卖",J1037)),IF(计算结果!B$22=2,IF(AND(H1038&gt;OFFSET(H1038,-计算结果!B$21,0,1,1),B1038&lt;OFFSET(B1038,-计算结果!B$21,0,1,1)),"买",IF(AND(H1038&lt;OFFSET(H1038,-计算结果!B$21,0,1,1),B1038&gt;OFFSET(B1038,-计算结果!B$21,0,1,1)),"卖",J1037)),IF(计算结果!B$22=3,IF(AND(I1038&gt;0,OFFSET(I1038,-计算结果!B$21,0,1,1)&lt;0),"买",IF(AND(I1038&lt;0,OFFSET(I1038,-计算结果!B$21,0,1,1)&gt;0),"卖",J1037)),""))),"买")</f>
        <v>买</v>
      </c>
      <c r="K1038" s="4" t="str">
        <f t="shared" ca="1" si="84"/>
        <v/>
      </c>
      <c r="L1038" s="3">
        <f ca="1">IF(J1037="买",B1038/B1037-1,0)-IF(K1038=1,计算结果!B$17,0)</f>
        <v>7.6603978136811079E-3</v>
      </c>
      <c r="M1038" s="2">
        <f t="shared" ca="1" si="83"/>
        <v>2.5091223809492496</v>
      </c>
      <c r="N1038" s="3">
        <f ca="1">1-M1038/MAX(M$2:M1038)</f>
        <v>0.35549615252115285</v>
      </c>
      <c r="P1038" s="2"/>
    </row>
    <row r="1039" spans="1:16" x14ac:dyDescent="0.15">
      <c r="A1039" s="1">
        <v>39918</v>
      </c>
      <c r="B1039" s="2">
        <v>2686.99</v>
      </c>
      <c r="C1039" s="3">
        <f t="shared" si="81"/>
        <v>3.7805347289932012E-3</v>
      </c>
      <c r="D1039" s="3">
        <f>1-B1039/MAX(B$2:B1039)</f>
        <v>0.54281120261348947</v>
      </c>
      <c r="E1039" s="4">
        <f>E1038*(计算结果!B$18-1)/(计算结果!B$18+1)+B1039*2/(计算结果!B$18+1)</f>
        <v>2575.2126213490424</v>
      </c>
      <c r="F1039" s="4">
        <f>F1038*(计算结果!B$19-1)/(计算结果!B$19+1)+B1039*2/(计算结果!B$19+1)</f>
        <v>2481.9041725066445</v>
      </c>
      <c r="G1039" s="11">
        <f t="shared" si="80"/>
        <v>93.308448842397866</v>
      </c>
      <c r="H1039" s="11">
        <f>H1038*(计算结果!B$20-1)/(计算结果!B$20+1)+G1039*2/(计算结果!B$20+1)</f>
        <v>82.246566626251393</v>
      </c>
      <c r="I1039" s="11">
        <f t="shared" si="82"/>
        <v>22.123764432292944</v>
      </c>
      <c r="J1039" s="20" t="str">
        <f ca="1">IFERROR(IF(计算结果!B$22=1,IF(AND(G1039&gt;0,H1039&gt;0,G1039&gt;H1039,OFFSET(G1039,-计算结果!B$21,0,1,1)&lt;OFFSET(H1039,-计算结果!B$21,0,1,1)),"买",IF(AND(G1039&lt;0,H1039&lt;0,OFFSET(G1039,-计算结果!B$21,0,1,1)&gt;OFFSET(H1039,-计算结果!B$21,0,1,1)),"卖",J1038)),IF(计算结果!B$22=2,IF(AND(H1039&gt;OFFSET(H1039,-计算结果!B$21,0,1,1),B1039&lt;OFFSET(B1039,-计算结果!B$21,0,1,1)),"买",IF(AND(H1039&lt;OFFSET(H1039,-计算结果!B$21,0,1,1),B1039&gt;OFFSET(B1039,-计算结果!B$21,0,1,1)),"卖",J1038)),IF(计算结果!B$22=3,IF(AND(I1039&gt;0,OFFSET(I1039,-计算结果!B$21,0,1,1)&lt;0),"买",IF(AND(I1039&lt;0,OFFSET(I1039,-计算结果!B$21,0,1,1)&gt;0),"卖",J1038)),""))),"买")</f>
        <v>买</v>
      </c>
      <c r="K1039" s="4" t="str">
        <f t="shared" ca="1" si="84"/>
        <v/>
      </c>
      <c r="L1039" s="3">
        <f ca="1">IF(J1038="买",B1039/B1038-1,0)-IF(K1039=1,计算结果!B$17,0)</f>
        <v>3.7805347289932012E-3</v>
      </c>
      <c r="M1039" s="2">
        <f t="shared" ca="1" si="83"/>
        <v>2.5186082052497225</v>
      </c>
      <c r="N1039" s="3">
        <f ca="1">1-M1039/MAX(M$2:M1039)</f>
        <v>0.3530595833427892</v>
      </c>
      <c r="P1039" s="2"/>
    </row>
    <row r="1040" spans="1:16" x14ac:dyDescent="0.15">
      <c r="A1040" s="1">
        <v>39919</v>
      </c>
      <c r="B1040" s="2">
        <v>2687.11</v>
      </c>
      <c r="C1040" s="3">
        <f t="shared" si="81"/>
        <v>4.465963773614412E-5</v>
      </c>
      <c r="D1040" s="3">
        <f>1-B1040/MAX(B$2:B1040)</f>
        <v>0.54279078472742115</v>
      </c>
      <c r="E1040" s="4">
        <f>E1039*(计算结果!B$18-1)/(计算结果!B$18+1)+B1040*2/(计算结果!B$18+1)</f>
        <v>2592.4276026799589</v>
      </c>
      <c r="F1040" s="4">
        <f>F1039*(计算结果!B$19-1)/(计算结果!B$19+1)+B1040*2/(计算结果!B$19+1)</f>
        <v>2497.1046041728191</v>
      </c>
      <c r="G1040" s="11">
        <f t="shared" si="80"/>
        <v>95.3229985071398</v>
      </c>
      <c r="H1040" s="11">
        <f>H1039*(计算结果!B$20-1)/(计算结果!B$20+1)+G1040*2/(计算结果!B$20+1)</f>
        <v>84.861853002429086</v>
      </c>
      <c r="I1040" s="11">
        <f t="shared" si="82"/>
        <v>20.922291009421428</v>
      </c>
      <c r="J1040" s="20" t="str">
        <f ca="1">IFERROR(IF(计算结果!B$22=1,IF(AND(G1040&gt;0,H1040&gt;0,G1040&gt;H1040,OFFSET(G1040,-计算结果!B$21,0,1,1)&lt;OFFSET(H1040,-计算结果!B$21,0,1,1)),"买",IF(AND(G1040&lt;0,H1040&lt;0,OFFSET(G1040,-计算结果!B$21,0,1,1)&gt;OFFSET(H1040,-计算结果!B$21,0,1,1)),"卖",J1039)),IF(计算结果!B$22=2,IF(AND(H1040&gt;OFFSET(H1040,-计算结果!B$21,0,1,1),B1040&lt;OFFSET(B1040,-计算结果!B$21,0,1,1)),"买",IF(AND(H1040&lt;OFFSET(H1040,-计算结果!B$21,0,1,1),B1040&gt;OFFSET(B1040,-计算结果!B$21,0,1,1)),"卖",J1039)),IF(计算结果!B$22=3,IF(AND(I1040&gt;0,OFFSET(I1040,-计算结果!B$21,0,1,1)&lt;0),"买",IF(AND(I1040&lt;0,OFFSET(I1040,-计算结果!B$21,0,1,1)&gt;0),"卖",J1039)),""))),"买")</f>
        <v>买</v>
      </c>
      <c r="K1040" s="4" t="str">
        <f t="shared" ca="1" si="84"/>
        <v/>
      </c>
      <c r="L1040" s="3">
        <f ca="1">IF(J1039="买",B1040/B1039-1,0)-IF(K1040=1,计算结果!B$17,0)</f>
        <v>4.465963773614412E-5</v>
      </c>
      <c r="M1040" s="2">
        <f t="shared" ca="1" si="83"/>
        <v>2.5187206853797681</v>
      </c>
      <c r="N1040" s="3">
        <f ca="1">1-M1040/MAX(M$2:M1040)</f>
        <v>0.35303069121814445</v>
      </c>
      <c r="P1040" s="2"/>
    </row>
    <row r="1041" spans="1:16" x14ac:dyDescent="0.15">
      <c r="A1041" s="1">
        <v>39920</v>
      </c>
      <c r="B1041" s="2">
        <v>2650.69</v>
      </c>
      <c r="C1041" s="3">
        <f t="shared" si="81"/>
        <v>-1.355359475421547E-2</v>
      </c>
      <c r="D1041" s="3">
        <f>1-B1041/MAX(B$2:B1041)</f>
        <v>0.54898761314911859</v>
      </c>
      <c r="E1041" s="4">
        <f>E1040*(计算结果!B$18-1)/(计算结果!B$18+1)+B1041*2/(计算结果!B$18+1)</f>
        <v>2601.3910484215039</v>
      </c>
      <c r="F1041" s="4">
        <f>F1040*(计算结果!B$19-1)/(计算结果!B$19+1)+B1041*2/(计算结果!B$19+1)</f>
        <v>2508.4813001600178</v>
      </c>
      <c r="G1041" s="11">
        <f t="shared" si="80"/>
        <v>92.909748261486129</v>
      </c>
      <c r="H1041" s="11">
        <f>H1040*(计算结果!B$20-1)/(计算结果!B$20+1)+G1041*2/(计算结果!B$20+1)</f>
        <v>86.471432054240495</v>
      </c>
      <c r="I1041" s="11">
        <f t="shared" si="82"/>
        <v>12.876632414491269</v>
      </c>
      <c r="J1041" s="20" t="str">
        <f ca="1">IFERROR(IF(计算结果!B$22=1,IF(AND(G1041&gt;0,H1041&gt;0,G1041&gt;H1041,OFFSET(G1041,-计算结果!B$21,0,1,1)&lt;OFFSET(H1041,-计算结果!B$21,0,1,1)),"买",IF(AND(G1041&lt;0,H1041&lt;0,OFFSET(G1041,-计算结果!B$21,0,1,1)&gt;OFFSET(H1041,-计算结果!B$21,0,1,1)),"卖",J1040)),IF(计算结果!B$22=2,IF(AND(H1041&gt;OFFSET(H1041,-计算结果!B$21,0,1,1),B1041&lt;OFFSET(B1041,-计算结果!B$21,0,1,1)),"买",IF(AND(H1041&lt;OFFSET(H1041,-计算结果!B$21,0,1,1),B1041&gt;OFFSET(B1041,-计算结果!B$21,0,1,1)),"卖",J1040)),IF(计算结果!B$22=3,IF(AND(I1041&gt;0,OFFSET(I1041,-计算结果!B$21,0,1,1)&lt;0),"买",IF(AND(I1041&lt;0,OFFSET(I1041,-计算结果!B$21,0,1,1)&gt;0),"卖",J1040)),""))),"买")</f>
        <v>买</v>
      </c>
      <c r="K1041" s="4" t="str">
        <f t="shared" ca="1" si="84"/>
        <v/>
      </c>
      <c r="L1041" s="3">
        <f ca="1">IF(J1040="买",B1041/B1040-1,0)-IF(K1041=1,计算结果!B$17,0)</f>
        <v>-1.355359475421547E-2</v>
      </c>
      <c r="M1041" s="2">
        <f t="shared" ca="1" si="83"/>
        <v>2.4845829659110708</v>
      </c>
      <c r="N1041" s="3">
        <f ca="1">1-M1041/MAX(M$2:M1041)</f>
        <v>0.36179945104778866</v>
      </c>
      <c r="P1041" s="2"/>
    </row>
    <row r="1042" spans="1:16" x14ac:dyDescent="0.15">
      <c r="A1042" s="1">
        <v>39923</v>
      </c>
      <c r="B1042" s="2">
        <v>2707.67</v>
      </c>
      <c r="C1042" s="3">
        <f t="shared" si="81"/>
        <v>2.1496289645337674E-2</v>
      </c>
      <c r="D1042" s="3">
        <f>1-B1042/MAX(B$2:B1042)</f>
        <v>0.539292520247737</v>
      </c>
      <c r="E1042" s="4">
        <f>E1041*(计算结果!B$18-1)/(计算结果!B$18+1)+B1042*2/(计算结果!B$18+1)</f>
        <v>2617.7416563566571</v>
      </c>
      <c r="F1042" s="4">
        <f>F1041*(计算结果!B$19-1)/(计算结果!B$19+1)+B1042*2/(计算结果!B$19+1)</f>
        <v>2523.2360186666833</v>
      </c>
      <c r="G1042" s="11">
        <f t="shared" si="80"/>
        <v>94.50563768997381</v>
      </c>
      <c r="H1042" s="11">
        <f>H1041*(计算结果!B$20-1)/(计算结果!B$20+1)+G1042*2/(计算结果!B$20+1)</f>
        <v>88.078273181387146</v>
      </c>
      <c r="I1042" s="11">
        <f t="shared" si="82"/>
        <v>12.854729017173327</v>
      </c>
      <c r="J1042" s="20" t="str">
        <f ca="1">IFERROR(IF(计算结果!B$22=1,IF(AND(G1042&gt;0,H1042&gt;0,G1042&gt;H1042,OFFSET(G1042,-计算结果!B$21,0,1,1)&lt;OFFSET(H1042,-计算结果!B$21,0,1,1)),"买",IF(AND(G1042&lt;0,H1042&lt;0,OFFSET(G1042,-计算结果!B$21,0,1,1)&gt;OFFSET(H1042,-计算结果!B$21,0,1,1)),"卖",J1041)),IF(计算结果!B$22=2,IF(AND(H1042&gt;OFFSET(H1042,-计算结果!B$21,0,1,1),B1042&lt;OFFSET(B1042,-计算结果!B$21,0,1,1)),"买",IF(AND(H1042&lt;OFFSET(H1042,-计算结果!B$21,0,1,1),B1042&gt;OFFSET(B1042,-计算结果!B$21,0,1,1)),"卖",J1041)),IF(计算结果!B$22=3,IF(AND(I1042&gt;0,OFFSET(I1042,-计算结果!B$21,0,1,1)&lt;0),"买",IF(AND(I1042&lt;0,OFFSET(I1042,-计算结果!B$21,0,1,1)&gt;0),"卖",J1041)),""))),"买")</f>
        <v>买</v>
      </c>
      <c r="K1042" s="4" t="str">
        <f t="shared" ca="1" si="84"/>
        <v/>
      </c>
      <c r="L1042" s="3">
        <f ca="1">IF(J1041="买",B1042/B1041-1,0)-IF(K1042=1,计算结果!B$17,0)</f>
        <v>2.1496289645337674E-2</v>
      </c>
      <c r="M1042" s="2">
        <f t="shared" ca="1" si="83"/>
        <v>2.5379922809941671</v>
      </c>
      <c r="N1042" s="3">
        <f ca="1">1-M1042/MAX(M$2:M1042)</f>
        <v>0.3480805071956985</v>
      </c>
      <c r="P1042" s="2"/>
    </row>
    <row r="1043" spans="1:16" x14ac:dyDescent="0.15">
      <c r="A1043" s="1">
        <v>39924</v>
      </c>
      <c r="B1043" s="2">
        <v>2675.44</v>
      </c>
      <c r="C1043" s="3">
        <f t="shared" si="81"/>
        <v>-1.1903223066326407E-2</v>
      </c>
      <c r="D1043" s="3">
        <f>1-B1043/MAX(B$2:B1043)</f>
        <v>0.54477642414755323</v>
      </c>
      <c r="E1043" s="4">
        <f>E1042*(计算结果!B$18-1)/(计算结果!B$18+1)+B1043*2/(计算结果!B$18+1)</f>
        <v>2626.6183246094793</v>
      </c>
      <c r="F1043" s="4">
        <f>F1042*(计算结果!B$19-1)/(计算结果!B$19+1)+B1043*2/(计算结果!B$19+1)</f>
        <v>2534.5103876543367</v>
      </c>
      <c r="G1043" s="11">
        <f t="shared" si="80"/>
        <v>92.107936955142577</v>
      </c>
      <c r="H1043" s="11">
        <f>H1042*(计算结果!B$20-1)/(计算结果!B$20+1)+G1043*2/(计算结果!B$20+1)</f>
        <v>88.884205936138244</v>
      </c>
      <c r="I1043" s="11">
        <f t="shared" si="82"/>
        <v>6.4474620380086662</v>
      </c>
      <c r="J1043" s="20" t="str">
        <f ca="1">IFERROR(IF(计算结果!B$22=1,IF(AND(G1043&gt;0,H1043&gt;0,G1043&gt;H1043,OFFSET(G1043,-计算结果!B$21,0,1,1)&lt;OFFSET(H1043,-计算结果!B$21,0,1,1)),"买",IF(AND(G1043&lt;0,H1043&lt;0,OFFSET(G1043,-计算结果!B$21,0,1,1)&gt;OFFSET(H1043,-计算结果!B$21,0,1,1)),"卖",J1042)),IF(计算结果!B$22=2,IF(AND(H1043&gt;OFFSET(H1043,-计算结果!B$21,0,1,1),B1043&lt;OFFSET(B1043,-计算结果!B$21,0,1,1)),"买",IF(AND(H1043&lt;OFFSET(H1043,-计算结果!B$21,0,1,1),B1043&gt;OFFSET(B1043,-计算结果!B$21,0,1,1)),"卖",J1042)),IF(计算结果!B$22=3,IF(AND(I1043&gt;0,OFFSET(I1043,-计算结果!B$21,0,1,1)&lt;0),"买",IF(AND(I1043&lt;0,OFFSET(I1043,-计算结果!B$21,0,1,1)&gt;0),"卖",J1042)),""))),"买")</f>
        <v>买</v>
      </c>
      <c r="K1043" s="4" t="str">
        <f t="shared" ca="1" si="84"/>
        <v/>
      </c>
      <c r="L1043" s="3">
        <f ca="1">IF(J1042="买",B1043/B1042-1,0)-IF(K1043=1,计算结果!B$17,0)</f>
        <v>-1.1903223066326407E-2</v>
      </c>
      <c r="M1043" s="2">
        <f t="shared" ca="1" si="83"/>
        <v>2.5077819927328791</v>
      </c>
      <c r="N1043" s="3">
        <f ca="1">1-M1043/MAX(M$2:M1043)</f>
        <v>0.35584045033983447</v>
      </c>
      <c r="P1043" s="2"/>
    </row>
    <row r="1044" spans="1:16" x14ac:dyDescent="0.15">
      <c r="A1044" s="1">
        <v>39925</v>
      </c>
      <c r="B1044" s="2">
        <v>2576.2800000000002</v>
      </c>
      <c r="C1044" s="3">
        <f t="shared" si="81"/>
        <v>-3.7063062524295032E-2</v>
      </c>
      <c r="D1044" s="3">
        <f>1-B1044/MAX(B$2:B1044)</f>
        <v>0.56164840400190563</v>
      </c>
      <c r="E1044" s="4">
        <f>E1043*(计算结果!B$18-1)/(计算结果!B$18+1)+B1044*2/(计算结果!B$18+1)</f>
        <v>2618.8739669772517</v>
      </c>
      <c r="F1044" s="4">
        <f>F1043*(计算结果!B$19-1)/(计算结果!B$19+1)+B1044*2/(计算结果!B$19+1)</f>
        <v>2537.6044330132745</v>
      </c>
      <c r="G1044" s="11">
        <f t="shared" si="80"/>
        <v>81.26953396397721</v>
      </c>
      <c r="H1044" s="11">
        <f>H1043*(计算结果!B$20-1)/(计算结果!B$20+1)+G1044*2/(计算结果!B$20+1)</f>
        <v>87.361271541706031</v>
      </c>
      <c r="I1044" s="11">
        <f t="shared" si="82"/>
        <v>-12.183475155457643</v>
      </c>
      <c r="J1044" s="20" t="str">
        <f ca="1">IFERROR(IF(计算结果!B$22=1,IF(AND(G1044&gt;0,H1044&gt;0,G1044&gt;H1044,OFFSET(G1044,-计算结果!B$21,0,1,1)&lt;OFFSET(H1044,-计算结果!B$21,0,1,1)),"买",IF(AND(G1044&lt;0,H1044&lt;0,OFFSET(G1044,-计算结果!B$21,0,1,1)&gt;OFFSET(H1044,-计算结果!B$21,0,1,1)),"卖",J1043)),IF(计算结果!B$22=2,IF(AND(H1044&gt;OFFSET(H1044,-计算结果!B$21,0,1,1),B1044&lt;OFFSET(B1044,-计算结果!B$21,0,1,1)),"买",IF(AND(H1044&lt;OFFSET(H1044,-计算结果!B$21,0,1,1),B1044&gt;OFFSET(B1044,-计算结果!B$21,0,1,1)),"卖",J1043)),IF(计算结果!B$22=3,IF(AND(I1044&gt;0,OFFSET(I1044,-计算结果!B$21,0,1,1)&lt;0),"买",IF(AND(I1044&lt;0,OFFSET(I1044,-计算结果!B$21,0,1,1)&gt;0),"卖",J1043)),""))),"买")</f>
        <v>卖</v>
      </c>
      <c r="K1044" s="4">
        <f t="shared" ca="1" si="84"/>
        <v>1</v>
      </c>
      <c r="L1044" s="3">
        <f ca="1">IF(J1043="买",B1044/B1043-1,0)-IF(K1044=1,计算结果!B$17,0)</f>
        <v>-3.7063062524295032E-2</v>
      </c>
      <c r="M1044" s="2">
        <f t="shared" ca="1" si="83"/>
        <v>2.4148359119389191</v>
      </c>
      <c r="N1044" s="3">
        <f ca="1">1-M1044/MAX(M$2:M1044)</f>
        <v>0.37971497600451087</v>
      </c>
      <c r="P1044" s="2"/>
    </row>
    <row r="1045" spans="1:16" x14ac:dyDescent="0.15">
      <c r="A1045" s="1">
        <v>39926</v>
      </c>
      <c r="B1045" s="2">
        <v>2593.56</v>
      </c>
      <c r="C1045" s="3">
        <f t="shared" si="81"/>
        <v>6.7073454748707295E-3</v>
      </c>
      <c r="D1045" s="3">
        <f>1-B1045/MAX(B$2:B1045)</f>
        <v>0.55870822840808554</v>
      </c>
      <c r="E1045" s="4">
        <f>E1044*(计算结果!B$18-1)/(计算结果!B$18+1)+B1045*2/(计算结果!B$18+1)</f>
        <v>2614.9795105192129</v>
      </c>
      <c r="F1045" s="4">
        <f>F1044*(计算结果!B$19-1)/(计算结果!B$19+1)+B1045*2/(计算结果!B$19+1)</f>
        <v>2541.7492898271062</v>
      </c>
      <c r="G1045" s="11">
        <f t="shared" si="80"/>
        <v>73.230220692106741</v>
      </c>
      <c r="H1045" s="11">
        <f>H1044*(计算结果!B$20-1)/(计算结果!B$20+1)+G1045*2/(计算结果!B$20+1)</f>
        <v>84.535061371786171</v>
      </c>
      <c r="I1045" s="11">
        <f t="shared" si="82"/>
        <v>-22.609681359358859</v>
      </c>
      <c r="J1045" s="20" t="str">
        <f ca="1">IFERROR(IF(计算结果!B$22=1,IF(AND(G1045&gt;0,H1045&gt;0,G1045&gt;H1045,OFFSET(G1045,-计算结果!B$21,0,1,1)&lt;OFFSET(H1045,-计算结果!B$21,0,1,1)),"买",IF(AND(G1045&lt;0,H1045&lt;0,OFFSET(G1045,-计算结果!B$21,0,1,1)&gt;OFFSET(H1045,-计算结果!B$21,0,1,1)),"卖",J1044)),IF(计算结果!B$22=2,IF(AND(H1045&gt;OFFSET(H1045,-计算结果!B$21,0,1,1),B1045&lt;OFFSET(B1045,-计算结果!B$21,0,1,1)),"买",IF(AND(H1045&lt;OFFSET(H1045,-计算结果!B$21,0,1,1),B1045&gt;OFFSET(B1045,-计算结果!B$21,0,1,1)),"卖",J1044)),IF(计算结果!B$22=3,IF(AND(I1045&gt;0,OFFSET(I1045,-计算结果!B$21,0,1,1)&lt;0),"买",IF(AND(I1045&lt;0,OFFSET(I1045,-计算结果!B$21,0,1,1)&gt;0),"卖",J1044)),""))),"买")</f>
        <v>卖</v>
      </c>
      <c r="K1045" s="4" t="str">
        <f t="shared" ca="1" si="84"/>
        <v/>
      </c>
      <c r="L1045" s="3">
        <f ca="1">IF(J1044="买",B1045/B1044-1,0)-IF(K1045=1,计算结果!B$17,0)</f>
        <v>0</v>
      </c>
      <c r="M1045" s="2">
        <f t="shared" ca="1" si="83"/>
        <v>2.4148359119389191</v>
      </c>
      <c r="N1045" s="3">
        <f ca="1">1-M1045/MAX(M$2:M1045)</f>
        <v>0.37971497600451087</v>
      </c>
      <c r="P1045" s="2"/>
    </row>
    <row r="1046" spans="1:16" x14ac:dyDescent="0.15">
      <c r="A1046" s="1">
        <v>39927</v>
      </c>
      <c r="B1046" s="2">
        <v>2572.89</v>
      </c>
      <c r="C1046" s="3">
        <f t="shared" si="81"/>
        <v>-7.9697404339981182E-3</v>
      </c>
      <c r="D1046" s="3">
        <f>1-B1046/MAX(B$2:B1046)</f>
        <v>0.56222520928333219</v>
      </c>
      <c r="E1046" s="4">
        <f>E1045*(计算结果!B$18-1)/(计算结果!B$18+1)+B1046*2/(计算结果!B$18+1)</f>
        <v>2608.5042012085651</v>
      </c>
      <c r="F1046" s="4">
        <f>F1045*(计算结果!B$19-1)/(计算结果!B$19+1)+B1046*2/(计算结果!B$19+1)</f>
        <v>2544.0560090991721</v>
      </c>
      <c r="G1046" s="11">
        <f t="shared" si="80"/>
        <v>64.448192109392949</v>
      </c>
      <c r="H1046" s="11">
        <f>H1045*(计算结果!B$20-1)/(计算结果!B$20+1)+G1046*2/(计算结果!B$20+1)</f>
        <v>80.517687519307529</v>
      </c>
      <c r="I1046" s="11">
        <f t="shared" si="82"/>
        <v>-32.138990819829161</v>
      </c>
      <c r="J1046" s="20" t="str">
        <f ca="1">IFERROR(IF(计算结果!B$22=1,IF(AND(G1046&gt;0,H1046&gt;0,G1046&gt;H1046,OFFSET(G1046,-计算结果!B$21,0,1,1)&lt;OFFSET(H1046,-计算结果!B$21,0,1,1)),"买",IF(AND(G1046&lt;0,H1046&lt;0,OFFSET(G1046,-计算结果!B$21,0,1,1)&gt;OFFSET(H1046,-计算结果!B$21,0,1,1)),"卖",J1045)),IF(计算结果!B$22=2,IF(AND(H1046&gt;OFFSET(H1046,-计算结果!B$21,0,1,1),B1046&lt;OFFSET(B1046,-计算结果!B$21,0,1,1)),"买",IF(AND(H1046&lt;OFFSET(H1046,-计算结果!B$21,0,1,1),B1046&gt;OFFSET(B1046,-计算结果!B$21,0,1,1)),"卖",J1045)),IF(计算结果!B$22=3,IF(AND(I1046&gt;0,OFFSET(I1046,-计算结果!B$21,0,1,1)&lt;0),"买",IF(AND(I1046&lt;0,OFFSET(I1046,-计算结果!B$21,0,1,1)&gt;0),"卖",J1045)),""))),"买")</f>
        <v>卖</v>
      </c>
      <c r="K1046" s="4" t="str">
        <f t="shared" ca="1" si="84"/>
        <v/>
      </c>
      <c r="L1046" s="3">
        <f ca="1">IF(J1045="买",B1046/B1045-1,0)-IF(K1046=1,计算结果!B$17,0)</f>
        <v>0</v>
      </c>
      <c r="M1046" s="2">
        <f t="shared" ca="1" si="83"/>
        <v>2.4148359119389191</v>
      </c>
      <c r="N1046" s="3">
        <f ca="1">1-M1046/MAX(M$2:M1046)</f>
        <v>0.37971497600451087</v>
      </c>
      <c r="P1046" s="2"/>
    </row>
    <row r="1047" spans="1:16" x14ac:dyDescent="0.15">
      <c r="A1047" s="1">
        <v>39930</v>
      </c>
      <c r="B1047" s="2">
        <v>2513.29</v>
      </c>
      <c r="C1047" s="3">
        <f t="shared" si="81"/>
        <v>-2.3164612556308195E-2</v>
      </c>
      <c r="D1047" s="3">
        <f>1-B1047/MAX(B$2:B1047)</f>
        <v>0.57236609269720273</v>
      </c>
      <c r="E1047" s="4">
        <f>E1046*(计算结果!B$18-1)/(计算结果!B$18+1)+B1047*2/(计算结果!B$18+1)</f>
        <v>2593.8558625610935</v>
      </c>
      <c r="F1047" s="4">
        <f>F1046*(计算结果!B$19-1)/(计算结果!B$19+1)+B1047*2/(计算结果!B$19+1)</f>
        <v>2541.7770454621964</v>
      </c>
      <c r="G1047" s="11">
        <f t="shared" si="80"/>
        <v>52.078817098897161</v>
      </c>
      <c r="H1047" s="11">
        <f>H1046*(计算结果!B$20-1)/(计算结果!B$20+1)+G1047*2/(计算结果!B$20+1)</f>
        <v>74.829913435225464</v>
      </c>
      <c r="I1047" s="11">
        <f t="shared" si="82"/>
        <v>-45.502192672656605</v>
      </c>
      <c r="J1047" s="20" t="str">
        <f ca="1">IFERROR(IF(计算结果!B$22=1,IF(AND(G1047&gt;0,H1047&gt;0,G1047&gt;H1047,OFFSET(G1047,-计算结果!B$21,0,1,1)&lt;OFFSET(H1047,-计算结果!B$21,0,1,1)),"买",IF(AND(G1047&lt;0,H1047&lt;0,OFFSET(G1047,-计算结果!B$21,0,1,1)&gt;OFFSET(H1047,-计算结果!B$21,0,1,1)),"卖",J1046)),IF(计算结果!B$22=2,IF(AND(H1047&gt;OFFSET(H1047,-计算结果!B$21,0,1,1),B1047&lt;OFFSET(B1047,-计算结果!B$21,0,1,1)),"买",IF(AND(H1047&lt;OFFSET(H1047,-计算结果!B$21,0,1,1),B1047&gt;OFFSET(B1047,-计算结果!B$21,0,1,1)),"卖",J1046)),IF(计算结果!B$22=3,IF(AND(I1047&gt;0,OFFSET(I1047,-计算结果!B$21,0,1,1)&lt;0),"买",IF(AND(I1047&lt;0,OFFSET(I1047,-计算结果!B$21,0,1,1)&gt;0),"卖",J1046)),""))),"买")</f>
        <v>卖</v>
      </c>
      <c r="K1047" s="4" t="str">
        <f t="shared" ca="1" si="84"/>
        <v/>
      </c>
      <c r="L1047" s="3">
        <f ca="1">IF(J1046="买",B1047/B1046-1,0)-IF(K1047=1,计算结果!B$17,0)</f>
        <v>0</v>
      </c>
      <c r="M1047" s="2">
        <f t="shared" ca="1" si="83"/>
        <v>2.4148359119389191</v>
      </c>
      <c r="N1047" s="3">
        <f ca="1">1-M1047/MAX(M$2:M1047)</f>
        <v>0.37971497600451087</v>
      </c>
      <c r="P1047" s="2"/>
    </row>
    <row r="1048" spans="1:16" x14ac:dyDescent="0.15">
      <c r="A1048" s="1">
        <v>39931</v>
      </c>
      <c r="B1048" s="2">
        <v>2518.5300000000002</v>
      </c>
      <c r="C1048" s="3">
        <f t="shared" si="81"/>
        <v>2.0849165834424532E-3</v>
      </c>
      <c r="D1048" s="3">
        <f>1-B1048/MAX(B$2:B1048)</f>
        <v>0.57147451167222485</v>
      </c>
      <c r="E1048" s="4">
        <f>E1047*(计算结果!B$18-1)/(计算结果!B$18+1)+B1048*2/(计算结果!B$18+1)</f>
        <v>2582.2672683209253</v>
      </c>
      <c r="F1048" s="4">
        <f>F1047*(计算结果!B$19-1)/(计算结果!B$19+1)+B1048*2/(计算结果!B$19+1)</f>
        <v>2540.0550420946265</v>
      </c>
      <c r="G1048" s="11">
        <f t="shared" si="80"/>
        <v>42.212226226298753</v>
      </c>
      <c r="H1048" s="11">
        <f>H1047*(计算结果!B$20-1)/(计算结果!B$20+1)+G1048*2/(计算结果!B$20+1)</f>
        <v>68.306375993440128</v>
      </c>
      <c r="I1048" s="11">
        <f t="shared" si="82"/>
        <v>-52.188299534282748</v>
      </c>
      <c r="J1048" s="20" t="str">
        <f ca="1">IFERROR(IF(计算结果!B$22=1,IF(AND(G1048&gt;0,H1048&gt;0,G1048&gt;H1048,OFFSET(G1048,-计算结果!B$21,0,1,1)&lt;OFFSET(H1048,-计算结果!B$21,0,1,1)),"买",IF(AND(G1048&lt;0,H1048&lt;0,OFFSET(G1048,-计算结果!B$21,0,1,1)&gt;OFFSET(H1048,-计算结果!B$21,0,1,1)),"卖",J1047)),IF(计算结果!B$22=2,IF(AND(H1048&gt;OFFSET(H1048,-计算结果!B$21,0,1,1),B1048&lt;OFFSET(B1048,-计算结果!B$21,0,1,1)),"买",IF(AND(H1048&lt;OFFSET(H1048,-计算结果!B$21,0,1,1),B1048&gt;OFFSET(B1048,-计算结果!B$21,0,1,1)),"卖",J1047)),IF(计算结果!B$22=3,IF(AND(I1048&gt;0,OFFSET(I1048,-计算结果!B$21,0,1,1)&lt;0),"买",IF(AND(I1048&lt;0,OFFSET(I1048,-计算结果!B$21,0,1,1)&gt;0),"卖",J1047)),""))),"买")</f>
        <v>卖</v>
      </c>
      <c r="K1048" s="4" t="str">
        <f t="shared" ca="1" si="84"/>
        <v/>
      </c>
      <c r="L1048" s="3">
        <f ca="1">IF(J1047="买",B1048/B1047-1,0)-IF(K1048=1,计算结果!B$17,0)</f>
        <v>0</v>
      </c>
      <c r="M1048" s="2">
        <f t="shared" ca="1" si="83"/>
        <v>2.4148359119389191</v>
      </c>
      <c r="N1048" s="3">
        <f ca="1">1-M1048/MAX(M$2:M1048)</f>
        <v>0.37971497600451087</v>
      </c>
      <c r="P1048" s="2"/>
    </row>
    <row r="1049" spans="1:16" x14ac:dyDescent="0.15">
      <c r="A1049" s="1">
        <v>39932</v>
      </c>
      <c r="B1049" s="2">
        <v>2605.37</v>
      </c>
      <c r="C1049" s="3">
        <f t="shared" si="81"/>
        <v>3.4480431045093685E-2</v>
      </c>
      <c r="D1049" s="3">
        <f>1-B1049/MAX(B$2:B1049)</f>
        <v>0.55669876812087393</v>
      </c>
      <c r="E1049" s="4">
        <f>E1048*(计算结果!B$18-1)/(计算结果!B$18+1)+B1049*2/(计算结果!B$18+1)</f>
        <v>2585.8215347330906</v>
      </c>
      <c r="F1049" s="4">
        <f>F1048*(计算结果!B$19-1)/(计算结果!B$19+1)+B1049*2/(计算结果!B$19+1)</f>
        <v>2544.8931871246541</v>
      </c>
      <c r="G1049" s="11">
        <f t="shared" si="80"/>
        <v>40.928347608436525</v>
      </c>
      <c r="H1049" s="11">
        <f>H1048*(计算结果!B$20-1)/(计算结果!B$20+1)+G1049*2/(计算结果!B$20+1)</f>
        <v>62.830770316439413</v>
      </c>
      <c r="I1049" s="11">
        <f t="shared" si="82"/>
        <v>-43.804845416005776</v>
      </c>
      <c r="J1049" s="20" t="str">
        <f ca="1">IFERROR(IF(计算结果!B$22=1,IF(AND(G1049&gt;0,H1049&gt;0,G1049&gt;H1049,OFFSET(G1049,-计算结果!B$21,0,1,1)&lt;OFFSET(H1049,-计算结果!B$21,0,1,1)),"买",IF(AND(G1049&lt;0,H1049&lt;0,OFFSET(G1049,-计算结果!B$21,0,1,1)&gt;OFFSET(H1049,-计算结果!B$21,0,1,1)),"卖",J1048)),IF(计算结果!B$22=2,IF(AND(H1049&gt;OFFSET(H1049,-计算结果!B$21,0,1,1),B1049&lt;OFFSET(B1049,-计算结果!B$21,0,1,1)),"买",IF(AND(H1049&lt;OFFSET(H1049,-计算结果!B$21,0,1,1),B1049&gt;OFFSET(B1049,-计算结果!B$21,0,1,1)),"卖",J1048)),IF(计算结果!B$22=3,IF(AND(I1049&gt;0,OFFSET(I1049,-计算结果!B$21,0,1,1)&lt;0),"买",IF(AND(I1049&lt;0,OFFSET(I1049,-计算结果!B$21,0,1,1)&gt;0),"卖",J1048)),""))),"买")</f>
        <v>卖</v>
      </c>
      <c r="K1049" s="4" t="str">
        <f t="shared" ca="1" si="84"/>
        <v/>
      </c>
      <c r="L1049" s="3">
        <f ca="1">IF(J1048="买",B1049/B1048-1,0)-IF(K1049=1,计算结果!B$17,0)</f>
        <v>0</v>
      </c>
      <c r="M1049" s="2">
        <f t="shared" ca="1" si="83"/>
        <v>2.4148359119389191</v>
      </c>
      <c r="N1049" s="3">
        <f ca="1">1-M1049/MAX(M$2:M1049)</f>
        <v>0.37971497600451087</v>
      </c>
      <c r="P1049" s="2"/>
    </row>
    <row r="1050" spans="1:16" x14ac:dyDescent="0.15">
      <c r="A1050" s="1">
        <v>39933</v>
      </c>
      <c r="B1050" s="2">
        <v>2622.93</v>
      </c>
      <c r="C1050" s="3">
        <f t="shared" si="81"/>
        <v>6.7399256151716713E-3</v>
      </c>
      <c r="D1050" s="3">
        <f>1-B1050/MAX(B$2:B1050)</f>
        <v>0.55371095079289456</v>
      </c>
      <c r="E1050" s="4">
        <f>E1049*(计算结果!B$18-1)/(计算结果!B$18+1)+B1050*2/(计算结果!B$18+1)</f>
        <v>2591.5305293895381</v>
      </c>
      <c r="F1050" s="4">
        <f>F1049*(计算结果!B$19-1)/(计算结果!B$19+1)+B1050*2/(计算结果!B$19+1)</f>
        <v>2550.6736917820872</v>
      </c>
      <c r="G1050" s="11">
        <f t="shared" si="80"/>
        <v>40.856837607450871</v>
      </c>
      <c r="H1050" s="11">
        <f>H1049*(计算结果!B$20-1)/(计算结果!B$20+1)+G1050*2/(计算结果!B$20+1)</f>
        <v>58.435983774641706</v>
      </c>
      <c r="I1050" s="11">
        <f t="shared" si="82"/>
        <v>-35.15829233438167</v>
      </c>
      <c r="J1050" s="20" t="str">
        <f ca="1">IFERROR(IF(计算结果!B$22=1,IF(AND(G1050&gt;0,H1050&gt;0,G1050&gt;H1050,OFFSET(G1050,-计算结果!B$21,0,1,1)&lt;OFFSET(H1050,-计算结果!B$21,0,1,1)),"买",IF(AND(G1050&lt;0,H1050&lt;0,OFFSET(G1050,-计算结果!B$21,0,1,1)&gt;OFFSET(H1050,-计算结果!B$21,0,1,1)),"卖",J1049)),IF(计算结果!B$22=2,IF(AND(H1050&gt;OFFSET(H1050,-计算结果!B$21,0,1,1),B1050&lt;OFFSET(B1050,-计算结果!B$21,0,1,1)),"买",IF(AND(H1050&lt;OFFSET(H1050,-计算结果!B$21,0,1,1),B1050&gt;OFFSET(B1050,-计算结果!B$21,0,1,1)),"卖",J1049)),IF(计算结果!B$22=3,IF(AND(I1050&gt;0,OFFSET(I1050,-计算结果!B$21,0,1,1)&lt;0),"买",IF(AND(I1050&lt;0,OFFSET(I1050,-计算结果!B$21,0,1,1)&gt;0),"卖",J1049)),""))),"买")</f>
        <v>卖</v>
      </c>
      <c r="K1050" s="4" t="str">
        <f t="shared" ca="1" si="84"/>
        <v/>
      </c>
      <c r="L1050" s="3">
        <f ca="1">IF(J1049="买",B1050/B1049-1,0)-IF(K1050=1,计算结果!B$17,0)</f>
        <v>0</v>
      </c>
      <c r="M1050" s="2">
        <f t="shared" ca="1" si="83"/>
        <v>2.4148359119389191</v>
      </c>
      <c r="N1050" s="3">
        <f ca="1">1-M1050/MAX(M$2:M1050)</f>
        <v>0.37971497600451087</v>
      </c>
      <c r="P1050" s="2"/>
    </row>
    <row r="1051" spans="1:16" x14ac:dyDescent="0.15">
      <c r="A1051" s="1">
        <v>39937</v>
      </c>
      <c r="B1051" s="2">
        <v>2714.3</v>
      </c>
      <c r="C1051" s="3">
        <f t="shared" si="81"/>
        <v>3.4835089003519171E-2</v>
      </c>
      <c r="D1051" s="3">
        <f>1-B1051/MAX(B$2:B1051)</f>
        <v>0.53816443204246922</v>
      </c>
      <c r="E1051" s="4">
        <f>E1050*(计算结果!B$18-1)/(计算结果!B$18+1)+B1051*2/(计算结果!B$18+1)</f>
        <v>2610.4181402526865</v>
      </c>
      <c r="F1051" s="4">
        <f>F1050*(计算结果!B$19-1)/(计算结果!B$19+1)+B1051*2/(计算结果!B$19+1)</f>
        <v>2562.7941590574883</v>
      </c>
      <c r="G1051" s="11">
        <f t="shared" si="80"/>
        <v>47.623981195198212</v>
      </c>
      <c r="H1051" s="11">
        <f>H1050*(计算结果!B$20-1)/(计算结果!B$20+1)+G1051*2/(计算结果!B$20+1)</f>
        <v>56.273583258753007</v>
      </c>
      <c r="I1051" s="11">
        <f t="shared" si="82"/>
        <v>-17.29920412710959</v>
      </c>
      <c r="J1051" s="20" t="str">
        <f ca="1">IFERROR(IF(计算结果!B$22=1,IF(AND(G1051&gt;0,H1051&gt;0,G1051&gt;H1051,OFFSET(G1051,-计算结果!B$21,0,1,1)&lt;OFFSET(H1051,-计算结果!B$21,0,1,1)),"买",IF(AND(G1051&lt;0,H1051&lt;0,OFFSET(G1051,-计算结果!B$21,0,1,1)&gt;OFFSET(H1051,-计算结果!B$21,0,1,1)),"卖",J1050)),IF(计算结果!B$22=2,IF(AND(H1051&gt;OFFSET(H1051,-计算结果!B$21,0,1,1),B1051&lt;OFFSET(B1051,-计算结果!B$21,0,1,1)),"买",IF(AND(H1051&lt;OFFSET(H1051,-计算结果!B$21,0,1,1),B1051&gt;OFFSET(B1051,-计算结果!B$21,0,1,1)),"卖",J1050)),IF(计算结果!B$22=3,IF(AND(I1051&gt;0,OFFSET(I1051,-计算结果!B$21,0,1,1)&lt;0),"买",IF(AND(I1051&lt;0,OFFSET(I1051,-计算结果!B$21,0,1,1)&gt;0),"卖",J1050)),""))),"买")</f>
        <v>卖</v>
      </c>
      <c r="K1051" s="4" t="str">
        <f t="shared" ca="1" si="84"/>
        <v/>
      </c>
      <c r="L1051" s="3">
        <f ca="1">IF(J1050="买",B1051/B1050-1,0)-IF(K1051=1,计算结果!B$17,0)</f>
        <v>0</v>
      </c>
      <c r="M1051" s="2">
        <f t="shared" ca="1" si="83"/>
        <v>2.4148359119389191</v>
      </c>
      <c r="N1051" s="3">
        <f ca="1">1-M1051/MAX(M$2:M1051)</f>
        <v>0.37971497600451087</v>
      </c>
      <c r="P1051" s="2"/>
    </row>
    <row r="1052" spans="1:16" x14ac:dyDescent="0.15">
      <c r="A1052" s="1">
        <v>39938</v>
      </c>
      <c r="B1052" s="2">
        <v>2727.01</v>
      </c>
      <c r="C1052" s="3">
        <f t="shared" si="81"/>
        <v>4.6826069336476372E-3</v>
      </c>
      <c r="D1052" s="3">
        <f>1-B1052/MAX(B$2:B1052)</f>
        <v>0.53600183760974607</v>
      </c>
      <c r="E1052" s="4">
        <f>E1051*(计算结果!B$18-1)/(计算结果!B$18+1)+B1052*2/(计算结果!B$18+1)</f>
        <v>2628.3553494445805</v>
      </c>
      <c r="F1052" s="4">
        <f>F1051*(计算结果!B$19-1)/(计算结果!B$19+1)+B1052*2/(计算结果!B$19+1)</f>
        <v>2574.9582954236002</v>
      </c>
      <c r="G1052" s="11">
        <f t="shared" si="80"/>
        <v>53.397054020980249</v>
      </c>
      <c r="H1052" s="11">
        <f>H1051*(计算结果!B$20-1)/(计算结果!B$20+1)+G1052*2/(计算结果!B$20+1)</f>
        <v>55.698277411198461</v>
      </c>
      <c r="I1052" s="11">
        <f t="shared" si="82"/>
        <v>-4.6024467804364235</v>
      </c>
      <c r="J1052" s="20" t="str">
        <f ca="1">IFERROR(IF(计算结果!B$22=1,IF(AND(G1052&gt;0,H1052&gt;0,G1052&gt;H1052,OFFSET(G1052,-计算结果!B$21,0,1,1)&lt;OFFSET(H1052,-计算结果!B$21,0,1,1)),"买",IF(AND(G1052&lt;0,H1052&lt;0,OFFSET(G1052,-计算结果!B$21,0,1,1)&gt;OFFSET(H1052,-计算结果!B$21,0,1,1)),"卖",J1051)),IF(计算结果!B$22=2,IF(AND(H1052&gt;OFFSET(H1052,-计算结果!B$21,0,1,1),B1052&lt;OFFSET(B1052,-计算结果!B$21,0,1,1)),"买",IF(AND(H1052&lt;OFFSET(H1052,-计算结果!B$21,0,1,1),B1052&gt;OFFSET(B1052,-计算结果!B$21,0,1,1)),"卖",J1051)),IF(计算结果!B$22=3,IF(AND(I1052&gt;0,OFFSET(I1052,-计算结果!B$21,0,1,1)&lt;0),"买",IF(AND(I1052&lt;0,OFFSET(I1052,-计算结果!B$21,0,1,1)&gt;0),"卖",J1051)),""))),"买")</f>
        <v>卖</v>
      </c>
      <c r="K1052" s="4" t="str">
        <f t="shared" ca="1" si="84"/>
        <v/>
      </c>
      <c r="L1052" s="3">
        <f ca="1">IF(J1051="买",B1052/B1051-1,0)-IF(K1052=1,计算结果!B$17,0)</f>
        <v>0</v>
      </c>
      <c r="M1052" s="2">
        <f t="shared" ca="1" si="83"/>
        <v>2.4148359119389191</v>
      </c>
      <c r="N1052" s="3">
        <f ca="1">1-M1052/MAX(M$2:M1052)</f>
        <v>0.37971497600451087</v>
      </c>
      <c r="P1052" s="2"/>
    </row>
    <row r="1053" spans="1:16" x14ac:dyDescent="0.15">
      <c r="A1053" s="1">
        <v>39939</v>
      </c>
      <c r="B1053" s="2">
        <v>2764.98</v>
      </c>
      <c r="C1053" s="3">
        <f t="shared" si="81"/>
        <v>1.3923674647324358E-2</v>
      </c>
      <c r="D1053" s="3">
        <f>1-B1053/MAX(B$2:B1053)</f>
        <v>0.52954127815966778</v>
      </c>
      <c r="E1053" s="4">
        <f>E1052*(计算结果!B$18-1)/(计算结果!B$18+1)+B1053*2/(计算结果!B$18+1)</f>
        <v>2649.3745264531067</v>
      </c>
      <c r="F1053" s="4">
        <f>F1052*(计算结果!B$19-1)/(计算结果!B$19+1)+B1053*2/(计算结果!B$19+1)</f>
        <v>2589.0339772440748</v>
      </c>
      <c r="G1053" s="11">
        <f t="shared" si="80"/>
        <v>60.340549209031906</v>
      </c>
      <c r="H1053" s="11">
        <f>H1052*(计算结果!B$20-1)/(计算结果!B$20+1)+G1053*2/(计算结果!B$20+1)</f>
        <v>56.626731770765154</v>
      </c>
      <c r="I1053" s="11">
        <f t="shared" si="82"/>
        <v>7.427634876533503</v>
      </c>
      <c r="J1053" s="20" t="str">
        <f ca="1">IFERROR(IF(计算结果!B$22=1,IF(AND(G1053&gt;0,H1053&gt;0,G1053&gt;H1053,OFFSET(G1053,-计算结果!B$21,0,1,1)&lt;OFFSET(H1053,-计算结果!B$21,0,1,1)),"买",IF(AND(G1053&lt;0,H1053&lt;0,OFFSET(G1053,-计算结果!B$21,0,1,1)&gt;OFFSET(H1053,-计算结果!B$21,0,1,1)),"卖",J1052)),IF(计算结果!B$22=2,IF(AND(H1053&gt;OFFSET(H1053,-计算结果!B$21,0,1,1),B1053&lt;OFFSET(B1053,-计算结果!B$21,0,1,1)),"买",IF(AND(H1053&lt;OFFSET(H1053,-计算结果!B$21,0,1,1),B1053&gt;OFFSET(B1053,-计算结果!B$21,0,1,1)),"卖",J1052)),IF(计算结果!B$22=3,IF(AND(I1053&gt;0,OFFSET(I1053,-计算结果!B$21,0,1,1)&lt;0),"买",IF(AND(I1053&lt;0,OFFSET(I1053,-计算结果!B$21,0,1,1)&gt;0),"卖",J1052)),""))),"买")</f>
        <v>卖</v>
      </c>
      <c r="K1053" s="4" t="str">
        <f t="shared" ca="1" si="84"/>
        <v/>
      </c>
      <c r="L1053" s="3">
        <f ca="1">IF(J1052="买",B1053/B1052-1,0)-IF(K1053=1,计算结果!B$17,0)</f>
        <v>0</v>
      </c>
      <c r="M1053" s="2">
        <f t="shared" ca="1" si="83"/>
        <v>2.4148359119389191</v>
      </c>
      <c r="N1053" s="3">
        <f ca="1">1-M1053/MAX(M$2:M1053)</f>
        <v>0.37971497600451087</v>
      </c>
      <c r="P1053" s="2"/>
    </row>
    <row r="1054" spans="1:16" x14ac:dyDescent="0.15">
      <c r="A1054" s="1">
        <v>39940</v>
      </c>
      <c r="B1054" s="2">
        <v>2767.08</v>
      </c>
      <c r="C1054" s="3">
        <f t="shared" si="81"/>
        <v>7.5949916455098077E-4</v>
      </c>
      <c r="D1054" s="3">
        <f>1-B1054/MAX(B$2:B1054)</f>
        <v>0.52918396515347443</v>
      </c>
      <c r="E1054" s="4">
        <f>E1053*(计算结果!B$18-1)/(计算结果!B$18+1)+B1054*2/(计算结果!B$18+1)</f>
        <v>2667.4830608449365</v>
      </c>
      <c r="F1054" s="4">
        <f>F1053*(计算结果!B$19-1)/(计算结果!B$19+1)+B1054*2/(计算结果!B$19+1)</f>
        <v>2602.2225715222917</v>
      </c>
      <c r="G1054" s="11">
        <f t="shared" si="80"/>
        <v>65.260489322644844</v>
      </c>
      <c r="H1054" s="11">
        <f>H1053*(计算结果!B$20-1)/(计算结果!B$20+1)+G1054*2/(计算结果!B$20+1)</f>
        <v>58.353483281141088</v>
      </c>
      <c r="I1054" s="11">
        <f t="shared" si="82"/>
        <v>13.814012083007512</v>
      </c>
      <c r="J1054" s="20" t="str">
        <f ca="1">IFERROR(IF(计算结果!B$22=1,IF(AND(G1054&gt;0,H1054&gt;0,G1054&gt;H1054,OFFSET(G1054,-计算结果!B$21,0,1,1)&lt;OFFSET(H1054,-计算结果!B$21,0,1,1)),"买",IF(AND(G1054&lt;0,H1054&lt;0,OFFSET(G1054,-计算结果!B$21,0,1,1)&gt;OFFSET(H1054,-计算结果!B$21,0,1,1)),"卖",J1053)),IF(计算结果!B$22=2,IF(AND(H1054&gt;OFFSET(H1054,-计算结果!B$21,0,1,1),B1054&lt;OFFSET(B1054,-计算结果!B$21,0,1,1)),"买",IF(AND(H1054&lt;OFFSET(H1054,-计算结果!B$21,0,1,1),B1054&gt;OFFSET(B1054,-计算结果!B$21,0,1,1)),"卖",J1053)),IF(计算结果!B$22=3,IF(AND(I1054&gt;0,OFFSET(I1054,-计算结果!B$21,0,1,1)&lt;0),"买",IF(AND(I1054&lt;0,OFFSET(I1054,-计算结果!B$21,0,1,1)&gt;0),"卖",J1053)),""))),"买")</f>
        <v>买</v>
      </c>
      <c r="K1054" s="4">
        <f t="shared" ca="1" si="84"/>
        <v>1</v>
      </c>
      <c r="L1054" s="3">
        <f ca="1">IF(J1053="买",B1054/B1053-1,0)-IF(K1054=1,计算结果!B$17,0)</f>
        <v>0</v>
      </c>
      <c r="M1054" s="2">
        <f t="shared" ca="1" si="83"/>
        <v>2.4148359119389191</v>
      </c>
      <c r="N1054" s="3">
        <f ca="1">1-M1054/MAX(M$2:M1054)</f>
        <v>0.37971497600451087</v>
      </c>
      <c r="P1054" s="2"/>
    </row>
    <row r="1055" spans="1:16" x14ac:dyDescent="0.15">
      <c r="A1055" s="1">
        <v>39941</v>
      </c>
      <c r="B1055" s="2">
        <v>2789.22</v>
      </c>
      <c r="C1055" s="3">
        <f t="shared" si="81"/>
        <v>8.001214276421198E-3</v>
      </c>
      <c r="D1055" s="3">
        <f>1-B1055/MAX(B$2:B1055)</f>
        <v>0.52541686517389241</v>
      </c>
      <c r="E1055" s="4">
        <f>E1054*(计算结果!B$18-1)/(计算结果!B$18+1)+B1055*2/(计算结果!B$18+1)</f>
        <v>2686.211820714946</v>
      </c>
      <c r="F1055" s="4">
        <f>F1054*(计算结果!B$19-1)/(计算结果!B$19+1)+B1055*2/(计算结果!B$19+1)</f>
        <v>2616.074232891011</v>
      </c>
      <c r="G1055" s="11">
        <f t="shared" si="80"/>
        <v>70.137587823935064</v>
      </c>
      <c r="H1055" s="11">
        <f>H1054*(计算结果!B$20-1)/(计算结果!B$20+1)+G1055*2/(计算结果!B$20+1)</f>
        <v>60.710304189699883</v>
      </c>
      <c r="I1055" s="11">
        <f t="shared" si="82"/>
        <v>18.854567268470362</v>
      </c>
      <c r="J1055" s="20" t="str">
        <f ca="1">IFERROR(IF(计算结果!B$22=1,IF(AND(G1055&gt;0,H1055&gt;0,G1055&gt;H1055,OFFSET(G1055,-计算结果!B$21,0,1,1)&lt;OFFSET(H1055,-计算结果!B$21,0,1,1)),"买",IF(AND(G1055&lt;0,H1055&lt;0,OFFSET(G1055,-计算结果!B$21,0,1,1)&gt;OFFSET(H1055,-计算结果!B$21,0,1,1)),"卖",J1054)),IF(计算结果!B$22=2,IF(AND(H1055&gt;OFFSET(H1055,-计算结果!B$21,0,1,1),B1055&lt;OFFSET(B1055,-计算结果!B$21,0,1,1)),"买",IF(AND(H1055&lt;OFFSET(H1055,-计算结果!B$21,0,1,1),B1055&gt;OFFSET(B1055,-计算结果!B$21,0,1,1)),"卖",J1054)),IF(计算结果!B$22=3,IF(AND(I1055&gt;0,OFFSET(I1055,-计算结果!B$21,0,1,1)&lt;0),"买",IF(AND(I1055&lt;0,OFFSET(I1055,-计算结果!B$21,0,1,1)&gt;0),"卖",J1054)),""))),"买")</f>
        <v>买</v>
      </c>
      <c r="K1055" s="4" t="str">
        <f t="shared" ca="1" si="84"/>
        <v/>
      </c>
      <c r="L1055" s="3">
        <f ca="1">IF(J1054="买",B1055/B1054-1,0)-IF(K1055=1,计算结果!B$17,0)</f>
        <v>8.001214276421198E-3</v>
      </c>
      <c r="M1055" s="2">
        <f t="shared" ca="1" si="83"/>
        <v>2.4341575315127395</v>
      </c>
      <c r="N1055" s="3">
        <f ca="1">1-M1055/MAX(M$2:M1055)</f>
        <v>0.37475194261506795</v>
      </c>
      <c r="P1055" s="2"/>
    </row>
    <row r="1056" spans="1:16" x14ac:dyDescent="0.15">
      <c r="A1056" s="1">
        <v>39944</v>
      </c>
      <c r="B1056" s="2">
        <v>2725.32</v>
      </c>
      <c r="C1056" s="3">
        <f t="shared" si="81"/>
        <v>-2.2909630649428747E-2</v>
      </c>
      <c r="D1056" s="3">
        <f>1-B1056/MAX(B$2:B1056)</f>
        <v>0.53628938950520655</v>
      </c>
      <c r="E1056" s="4">
        <f>E1055*(计算结果!B$18-1)/(计算结果!B$18+1)+B1056*2/(计算结果!B$18+1)</f>
        <v>2692.2284636818777</v>
      </c>
      <c r="F1056" s="4">
        <f>F1055*(计算结果!B$19-1)/(计算结果!B$19+1)+B1056*2/(计算结果!B$19+1)</f>
        <v>2624.166511936121</v>
      </c>
      <c r="G1056" s="11">
        <f t="shared" si="80"/>
        <v>68.061951745756687</v>
      </c>
      <c r="H1056" s="11">
        <f>H1055*(计算结果!B$20-1)/(计算结果!B$20+1)+G1056*2/(计算结果!B$20+1)</f>
        <v>62.180633700911244</v>
      </c>
      <c r="I1056" s="11">
        <f t="shared" si="82"/>
        <v>11.762636089690886</v>
      </c>
      <c r="J1056" s="20" t="str">
        <f ca="1">IFERROR(IF(计算结果!B$22=1,IF(AND(G1056&gt;0,H1056&gt;0,G1056&gt;H1056,OFFSET(G1056,-计算结果!B$21,0,1,1)&lt;OFFSET(H1056,-计算结果!B$21,0,1,1)),"买",IF(AND(G1056&lt;0,H1056&lt;0,OFFSET(G1056,-计算结果!B$21,0,1,1)&gt;OFFSET(H1056,-计算结果!B$21,0,1,1)),"卖",J1055)),IF(计算结果!B$22=2,IF(AND(H1056&gt;OFFSET(H1056,-计算结果!B$21,0,1,1),B1056&lt;OFFSET(B1056,-计算结果!B$21,0,1,1)),"买",IF(AND(H1056&lt;OFFSET(H1056,-计算结果!B$21,0,1,1),B1056&gt;OFFSET(B1056,-计算结果!B$21,0,1,1)),"卖",J1055)),IF(计算结果!B$22=3,IF(AND(I1056&gt;0,OFFSET(I1056,-计算结果!B$21,0,1,1)&lt;0),"买",IF(AND(I1056&lt;0,OFFSET(I1056,-计算结果!B$21,0,1,1)&gt;0),"卖",J1055)),""))),"买")</f>
        <v>买</v>
      </c>
      <c r="K1056" s="4" t="str">
        <f t="shared" ca="1" si="84"/>
        <v/>
      </c>
      <c r="L1056" s="3">
        <f ca="1">IF(J1055="买",B1056/B1055-1,0)-IF(K1056=1,计算结果!B$17,0)</f>
        <v>-2.2909630649428747E-2</v>
      </c>
      <c r="M1056" s="2">
        <f t="shared" ca="1" si="83"/>
        <v>2.3783918815232576</v>
      </c>
      <c r="N1056" s="3">
        <f ca="1">1-M1056/MAX(M$2:M1056)</f>
        <v>0.38907614467402951</v>
      </c>
      <c r="P1056" s="2"/>
    </row>
    <row r="1057" spans="1:16" x14ac:dyDescent="0.15">
      <c r="A1057" s="1">
        <v>39945</v>
      </c>
      <c r="B1057" s="2">
        <v>2788.56</v>
      </c>
      <c r="C1057" s="3">
        <f t="shared" si="81"/>
        <v>2.3204614503984811E-2</v>
      </c>
      <c r="D1057" s="3">
        <f>1-B1057/MAX(B$2:B1057)</f>
        <v>0.52552916354726742</v>
      </c>
      <c r="E1057" s="4">
        <f>E1056*(计算结果!B$18-1)/(计算结果!B$18+1)+B1057*2/(计算结果!B$18+1)</f>
        <v>2707.0487000385119</v>
      </c>
      <c r="F1057" s="4">
        <f>F1056*(计算结果!B$19-1)/(计算结果!B$19+1)+B1057*2/(计算结果!B$19+1)</f>
        <v>2636.3438073482598</v>
      </c>
      <c r="G1057" s="11">
        <f t="shared" si="80"/>
        <v>70.704892690252109</v>
      </c>
      <c r="H1057" s="11">
        <f>H1056*(计算结果!B$20-1)/(计算结果!B$20+1)+G1057*2/(计算结果!B$20+1)</f>
        <v>63.885485498779417</v>
      </c>
      <c r="I1057" s="11">
        <f t="shared" si="82"/>
        <v>13.638814382945384</v>
      </c>
      <c r="J1057" s="20" t="str">
        <f ca="1">IFERROR(IF(计算结果!B$22=1,IF(AND(G1057&gt;0,H1057&gt;0,G1057&gt;H1057,OFFSET(G1057,-计算结果!B$21,0,1,1)&lt;OFFSET(H1057,-计算结果!B$21,0,1,1)),"买",IF(AND(G1057&lt;0,H1057&lt;0,OFFSET(G1057,-计算结果!B$21,0,1,1)&gt;OFFSET(H1057,-计算结果!B$21,0,1,1)),"卖",J1056)),IF(计算结果!B$22=2,IF(AND(H1057&gt;OFFSET(H1057,-计算结果!B$21,0,1,1),B1057&lt;OFFSET(B1057,-计算结果!B$21,0,1,1)),"买",IF(AND(H1057&lt;OFFSET(H1057,-计算结果!B$21,0,1,1),B1057&gt;OFFSET(B1057,-计算结果!B$21,0,1,1)),"卖",J1056)),IF(计算结果!B$22=3,IF(AND(I1057&gt;0,OFFSET(I1057,-计算结果!B$21,0,1,1)&lt;0),"买",IF(AND(I1057&lt;0,OFFSET(I1057,-计算结果!B$21,0,1,1)&gt;0),"卖",J1056)),""))),"买")</f>
        <v>买</v>
      </c>
      <c r="K1057" s="4" t="str">
        <f t="shared" ca="1" si="84"/>
        <v/>
      </c>
      <c r="L1057" s="3">
        <f ca="1">IF(J1056="买",B1057/B1056-1,0)-IF(K1057=1,计算结果!B$17,0)</f>
        <v>2.3204614503984811E-2</v>
      </c>
      <c r="M1057" s="2">
        <f t="shared" ca="1" si="83"/>
        <v>2.4335815482734118</v>
      </c>
      <c r="N1057" s="3">
        <f ca="1">1-M1057/MAX(M$2:M1057)</f>
        <v>0.37489989211990216</v>
      </c>
      <c r="P1057" s="2"/>
    </row>
    <row r="1058" spans="1:16" x14ac:dyDescent="0.15">
      <c r="A1058" s="1">
        <v>39946</v>
      </c>
      <c r="B1058" s="2">
        <v>2814</v>
      </c>
      <c r="C1058" s="3">
        <f t="shared" si="81"/>
        <v>9.1229882089680636E-3</v>
      </c>
      <c r="D1058" s="3">
        <f>1-B1058/MAX(B$2:B1058)</f>
        <v>0.52120057170080991</v>
      </c>
      <c r="E1058" s="4">
        <f>E1057*(计算结果!B$18-1)/(计算结果!B$18+1)+B1058*2/(计算结果!B$18+1)</f>
        <v>2723.5027461864329</v>
      </c>
      <c r="F1058" s="4">
        <f>F1057*(计算结果!B$19-1)/(计算结果!B$19+1)+B1058*2/(计算结果!B$19+1)</f>
        <v>2649.5035253224628</v>
      </c>
      <c r="G1058" s="11">
        <f t="shared" si="80"/>
        <v>73.999220863970095</v>
      </c>
      <c r="H1058" s="11">
        <f>H1057*(计算结果!B$20-1)/(计算结果!B$20+1)+G1058*2/(计算结果!B$20+1)</f>
        <v>65.90823257181755</v>
      </c>
      <c r="I1058" s="11">
        <f t="shared" si="82"/>
        <v>16.18197658430509</v>
      </c>
      <c r="J1058" s="20" t="str">
        <f ca="1">IFERROR(IF(计算结果!B$22=1,IF(AND(G1058&gt;0,H1058&gt;0,G1058&gt;H1058,OFFSET(G1058,-计算结果!B$21,0,1,1)&lt;OFFSET(H1058,-计算结果!B$21,0,1,1)),"买",IF(AND(G1058&lt;0,H1058&lt;0,OFFSET(G1058,-计算结果!B$21,0,1,1)&gt;OFFSET(H1058,-计算结果!B$21,0,1,1)),"卖",J1057)),IF(计算结果!B$22=2,IF(AND(H1058&gt;OFFSET(H1058,-计算结果!B$21,0,1,1),B1058&lt;OFFSET(B1058,-计算结果!B$21,0,1,1)),"买",IF(AND(H1058&lt;OFFSET(H1058,-计算结果!B$21,0,1,1),B1058&gt;OFFSET(B1058,-计算结果!B$21,0,1,1)),"卖",J1057)),IF(计算结果!B$22=3,IF(AND(I1058&gt;0,OFFSET(I1058,-计算结果!B$21,0,1,1)&lt;0),"买",IF(AND(I1058&lt;0,OFFSET(I1058,-计算结果!B$21,0,1,1)&gt;0),"卖",J1057)),""))),"买")</f>
        <v>买</v>
      </c>
      <c r="K1058" s="4" t="str">
        <f t="shared" ca="1" si="84"/>
        <v/>
      </c>
      <c r="L1058" s="3">
        <f ca="1">IF(J1057="买",B1058/B1057-1,0)-IF(K1058=1,计算结果!B$17,0)</f>
        <v>9.1229882089680636E-3</v>
      </c>
      <c r="M1058" s="2">
        <f t="shared" ca="1" si="83"/>
        <v>2.4557830840438726</v>
      </c>
      <c r="N1058" s="3">
        <f ca="1">1-M1058/MAX(M$2:M1058)</f>
        <v>0.36919711120628729</v>
      </c>
      <c r="P1058" s="2"/>
    </row>
    <row r="1059" spans="1:16" x14ac:dyDescent="0.15">
      <c r="A1059" s="1">
        <v>39947</v>
      </c>
      <c r="B1059" s="2">
        <v>2792.6</v>
      </c>
      <c r="C1059" s="3">
        <f t="shared" si="81"/>
        <v>-7.604832977967324E-3</v>
      </c>
      <c r="D1059" s="3">
        <f>1-B1059/MAX(B$2:B1059)</f>
        <v>0.52484176138297145</v>
      </c>
      <c r="E1059" s="4">
        <f>E1058*(计算结果!B$18-1)/(计算结果!B$18+1)+B1059*2/(计算结果!B$18+1)</f>
        <v>2734.1330929269816</v>
      </c>
      <c r="F1059" s="4">
        <f>F1058*(计算结果!B$19-1)/(计算结果!B$19+1)+B1059*2/(计算结果!B$19+1)</f>
        <v>2660.1032641874654</v>
      </c>
      <c r="G1059" s="11">
        <f t="shared" si="80"/>
        <v>74.029828739516233</v>
      </c>
      <c r="H1059" s="11">
        <f>H1058*(计算结果!B$20-1)/(计算结果!B$20+1)+G1059*2/(计算结果!B$20+1)</f>
        <v>67.532551805357286</v>
      </c>
      <c r="I1059" s="11">
        <f t="shared" si="82"/>
        <v>12.994553868317894</v>
      </c>
      <c r="J1059" s="20" t="str">
        <f ca="1">IFERROR(IF(计算结果!B$22=1,IF(AND(G1059&gt;0,H1059&gt;0,G1059&gt;H1059,OFFSET(G1059,-计算结果!B$21,0,1,1)&lt;OFFSET(H1059,-计算结果!B$21,0,1,1)),"买",IF(AND(G1059&lt;0,H1059&lt;0,OFFSET(G1059,-计算结果!B$21,0,1,1)&gt;OFFSET(H1059,-计算结果!B$21,0,1,1)),"卖",J1058)),IF(计算结果!B$22=2,IF(AND(H1059&gt;OFFSET(H1059,-计算结果!B$21,0,1,1),B1059&lt;OFFSET(B1059,-计算结果!B$21,0,1,1)),"买",IF(AND(H1059&lt;OFFSET(H1059,-计算结果!B$21,0,1,1),B1059&gt;OFFSET(B1059,-计算结果!B$21,0,1,1)),"卖",J1058)),IF(计算结果!B$22=3,IF(AND(I1059&gt;0,OFFSET(I1059,-计算结果!B$21,0,1,1)&lt;0),"买",IF(AND(I1059&lt;0,OFFSET(I1059,-计算结果!B$21,0,1,1)&gt;0),"卖",J1058)),""))),"买")</f>
        <v>买</v>
      </c>
      <c r="K1059" s="4" t="str">
        <f t="shared" ca="1" si="84"/>
        <v/>
      </c>
      <c r="L1059" s="3">
        <f ca="1">IF(J1058="买",B1059/B1058-1,0)-IF(K1059=1,计算结果!B$17,0)</f>
        <v>-7.604832977967324E-3</v>
      </c>
      <c r="M1059" s="2">
        <f t="shared" ca="1" si="83"/>
        <v>2.4371072638596014</v>
      </c>
      <c r="N1059" s="3">
        <f ca="1">1-M1059/MAX(M$2:M1059)</f>
        <v>0.37399426181758277</v>
      </c>
      <c r="P1059" s="2"/>
    </row>
    <row r="1060" spans="1:16" x14ac:dyDescent="0.15">
      <c r="A1060" s="1">
        <v>39948</v>
      </c>
      <c r="B1060" s="2">
        <v>2796.12</v>
      </c>
      <c r="C1060" s="3">
        <f t="shared" si="81"/>
        <v>1.2604741101482908E-3</v>
      </c>
      <c r="D1060" s="3">
        <f>1-B1060/MAX(B$2:B1060)</f>
        <v>0.52424283672497107</v>
      </c>
      <c r="E1060" s="4">
        <f>E1059*(计算结果!B$18-1)/(计算结果!B$18+1)+B1060*2/(计算结果!B$18+1)</f>
        <v>2743.6695401689844</v>
      </c>
      <c r="F1060" s="4">
        <f>F1059*(计算结果!B$19-1)/(计算结果!B$19+1)+B1060*2/(计算结果!B$19+1)</f>
        <v>2670.1785779513571</v>
      </c>
      <c r="G1060" s="11">
        <f t="shared" si="80"/>
        <v>73.490962217627384</v>
      </c>
      <c r="H1060" s="11">
        <f>H1059*(计算结果!B$20-1)/(计算结果!B$20+1)+G1060*2/(计算结果!B$20+1)</f>
        <v>68.724233887811309</v>
      </c>
      <c r="I1060" s="11">
        <f t="shared" si="82"/>
        <v>9.5334566596321508</v>
      </c>
      <c r="J1060" s="20" t="str">
        <f ca="1">IFERROR(IF(计算结果!B$22=1,IF(AND(G1060&gt;0,H1060&gt;0,G1060&gt;H1060,OFFSET(G1060,-计算结果!B$21,0,1,1)&lt;OFFSET(H1060,-计算结果!B$21,0,1,1)),"买",IF(AND(G1060&lt;0,H1060&lt;0,OFFSET(G1060,-计算结果!B$21,0,1,1)&gt;OFFSET(H1060,-计算结果!B$21,0,1,1)),"卖",J1059)),IF(计算结果!B$22=2,IF(AND(H1060&gt;OFFSET(H1060,-计算结果!B$21,0,1,1),B1060&lt;OFFSET(B1060,-计算结果!B$21,0,1,1)),"买",IF(AND(H1060&lt;OFFSET(H1060,-计算结果!B$21,0,1,1),B1060&gt;OFFSET(B1060,-计算结果!B$21,0,1,1)),"卖",J1059)),IF(计算结果!B$22=3,IF(AND(I1060&gt;0,OFFSET(I1060,-计算结果!B$21,0,1,1)&lt;0),"买",IF(AND(I1060&lt;0,OFFSET(I1060,-计算结果!B$21,0,1,1)&gt;0),"卖",J1059)),""))),"买")</f>
        <v>买</v>
      </c>
      <c r="K1060" s="4" t="str">
        <f t="shared" ca="1" si="84"/>
        <v/>
      </c>
      <c r="L1060" s="3">
        <f ca="1">IF(J1059="买",B1060/B1059-1,0)-IF(K1060=1,计算结果!B$17,0)</f>
        <v>1.2604741101482908E-3</v>
      </c>
      <c r="M1060" s="2">
        <f t="shared" ca="1" si="83"/>
        <v>2.4401791744693506</v>
      </c>
      <c r="N1060" s="3">
        <f ca="1">1-M1060/MAX(M$2:M1060)</f>
        <v>0.37320519779179961</v>
      </c>
      <c r="P1060" s="2"/>
    </row>
    <row r="1061" spans="1:16" x14ac:dyDescent="0.15">
      <c r="A1061" s="1">
        <v>39951</v>
      </c>
      <c r="B1061" s="2">
        <v>2810.57</v>
      </c>
      <c r="C1061" s="3">
        <f t="shared" si="81"/>
        <v>5.1678754846002928E-3</v>
      </c>
      <c r="D1061" s="3">
        <f>1-B1061/MAX(B$2:B1061)</f>
        <v>0.5217841829442591</v>
      </c>
      <c r="E1061" s="4">
        <f>E1060*(计算结果!B$18-1)/(计算结果!B$18+1)+B1061*2/(计算结果!B$18+1)</f>
        <v>2753.9619186045252</v>
      </c>
      <c r="F1061" s="4">
        <f>F1060*(计算结果!B$19-1)/(计算结果!B$19+1)+B1061*2/(计算结果!B$19+1)</f>
        <v>2680.577942547553</v>
      </c>
      <c r="G1061" s="11">
        <f t="shared" si="80"/>
        <v>73.383976056972188</v>
      </c>
      <c r="H1061" s="11">
        <f>H1060*(计算结果!B$20-1)/(计算结果!B$20+1)+G1061*2/(计算结果!B$20+1)</f>
        <v>69.656182321643485</v>
      </c>
      <c r="I1061" s="11">
        <f t="shared" si="82"/>
        <v>7.4555874706574059</v>
      </c>
      <c r="J1061" s="20" t="str">
        <f ca="1">IFERROR(IF(计算结果!B$22=1,IF(AND(G1061&gt;0,H1061&gt;0,G1061&gt;H1061,OFFSET(G1061,-计算结果!B$21,0,1,1)&lt;OFFSET(H1061,-计算结果!B$21,0,1,1)),"买",IF(AND(G1061&lt;0,H1061&lt;0,OFFSET(G1061,-计算结果!B$21,0,1,1)&gt;OFFSET(H1061,-计算结果!B$21,0,1,1)),"卖",J1060)),IF(计算结果!B$22=2,IF(AND(H1061&gt;OFFSET(H1061,-计算结果!B$21,0,1,1),B1061&lt;OFFSET(B1061,-计算结果!B$21,0,1,1)),"买",IF(AND(H1061&lt;OFFSET(H1061,-计算结果!B$21,0,1,1),B1061&gt;OFFSET(B1061,-计算结果!B$21,0,1,1)),"卖",J1060)),IF(计算结果!B$22=3,IF(AND(I1061&gt;0,OFFSET(I1061,-计算结果!B$21,0,1,1)&lt;0),"买",IF(AND(I1061&lt;0,OFFSET(I1061,-计算结果!B$21,0,1,1)&gt;0),"卖",J1060)),""))),"买")</f>
        <v>买</v>
      </c>
      <c r="K1061" s="4" t="str">
        <f t="shared" ca="1" si="84"/>
        <v/>
      </c>
      <c r="L1061" s="3">
        <f ca="1">IF(J1060="买",B1061/B1060-1,0)-IF(K1061=1,计算结果!B$17,0)</f>
        <v>5.1678754846002928E-3</v>
      </c>
      <c r="M1061" s="2">
        <f t="shared" ca="1" si="83"/>
        <v>2.4527897166031232</v>
      </c>
      <c r="N1061" s="3">
        <f ca="1">1-M1061/MAX(M$2:M1061)</f>
        <v>0.36996600029959292</v>
      </c>
      <c r="P1061" s="2"/>
    </row>
    <row r="1062" spans="1:16" x14ac:dyDescent="0.15">
      <c r="A1062" s="1">
        <v>39952</v>
      </c>
      <c r="B1062" s="2">
        <v>2840.08</v>
      </c>
      <c r="C1062" s="3">
        <f t="shared" si="81"/>
        <v>1.0499649537282441E-2</v>
      </c>
      <c r="D1062" s="3">
        <f>1-B1062/MAX(B$2:B1062)</f>
        <v>0.51676308446198871</v>
      </c>
      <c r="E1062" s="4">
        <f>E1061*(计算结果!B$18-1)/(计算结果!B$18+1)+B1062*2/(计算结果!B$18+1)</f>
        <v>2767.2108542038286</v>
      </c>
      <c r="F1062" s="4">
        <f>F1061*(计算结果!B$19-1)/(计算结果!B$19+1)+B1062*2/(计算结果!B$19+1)</f>
        <v>2692.3929097662531</v>
      </c>
      <c r="G1062" s="11">
        <f t="shared" si="80"/>
        <v>74.817944437575534</v>
      </c>
      <c r="H1062" s="11">
        <f>H1061*(计算结果!B$20-1)/(计算结果!B$20+1)+G1062*2/(计算结果!B$20+1)</f>
        <v>70.688534744829894</v>
      </c>
      <c r="I1062" s="11">
        <f t="shared" si="82"/>
        <v>8.2588193854912788</v>
      </c>
      <c r="J1062" s="20" t="str">
        <f ca="1">IFERROR(IF(计算结果!B$22=1,IF(AND(G1062&gt;0,H1062&gt;0,G1062&gt;H1062,OFFSET(G1062,-计算结果!B$21,0,1,1)&lt;OFFSET(H1062,-计算结果!B$21,0,1,1)),"买",IF(AND(G1062&lt;0,H1062&lt;0,OFFSET(G1062,-计算结果!B$21,0,1,1)&gt;OFFSET(H1062,-计算结果!B$21,0,1,1)),"卖",J1061)),IF(计算结果!B$22=2,IF(AND(H1062&gt;OFFSET(H1062,-计算结果!B$21,0,1,1),B1062&lt;OFFSET(B1062,-计算结果!B$21,0,1,1)),"买",IF(AND(H1062&lt;OFFSET(H1062,-计算结果!B$21,0,1,1),B1062&gt;OFFSET(B1062,-计算结果!B$21,0,1,1)),"卖",J1061)),IF(计算结果!B$22=3,IF(AND(I1062&gt;0,OFFSET(I1062,-计算结果!B$21,0,1,1)&lt;0),"买",IF(AND(I1062&lt;0,OFFSET(I1062,-计算结果!B$21,0,1,1)&gt;0),"卖",J1061)),""))),"买")</f>
        <v>买</v>
      </c>
      <c r="K1062" s="4" t="str">
        <f t="shared" ca="1" si="84"/>
        <v/>
      </c>
      <c r="L1062" s="3">
        <f ca="1">IF(J1061="买",B1062/B1061-1,0)-IF(K1062=1,计算结果!B$17,0)</f>
        <v>1.0499649537282441E-2</v>
      </c>
      <c r="M1062" s="2">
        <f t="shared" ca="1" si="83"/>
        <v>2.4785431490161063</v>
      </c>
      <c r="N1062" s="3">
        <f ca="1">1-M1062/MAX(M$2:M1062)</f>
        <v>0.36335086410616635</v>
      </c>
      <c r="P1062" s="2"/>
    </row>
    <row r="1063" spans="1:16" x14ac:dyDescent="0.15">
      <c r="A1063" s="1">
        <v>39953</v>
      </c>
      <c r="B1063" s="2">
        <v>2812.86</v>
      </c>
      <c r="C1063" s="3">
        <f t="shared" si="81"/>
        <v>-9.5842370637445606E-3</v>
      </c>
      <c r="D1063" s="3">
        <f>1-B1063/MAX(B$2:B1063)</f>
        <v>0.52139454161845777</v>
      </c>
      <c r="E1063" s="4">
        <f>E1062*(计算结果!B$18-1)/(计算结果!B$18+1)+B1063*2/(计算结果!B$18+1)</f>
        <v>2774.2337997109321</v>
      </c>
      <c r="F1063" s="4">
        <f>F1062*(计算结果!B$19-1)/(计算结果!B$19+1)+B1063*2/(计算结果!B$19+1)</f>
        <v>2701.3163979317155</v>
      </c>
      <c r="G1063" s="11">
        <f t="shared" si="80"/>
        <v>72.917401779216561</v>
      </c>
      <c r="H1063" s="11">
        <f>H1062*(计算结果!B$20-1)/(计算结果!B$20+1)+G1063*2/(计算结果!B$20+1)</f>
        <v>71.134308151707231</v>
      </c>
      <c r="I1063" s="11">
        <f t="shared" si="82"/>
        <v>3.5661872550186615</v>
      </c>
      <c r="J1063" s="20" t="str">
        <f ca="1">IFERROR(IF(计算结果!B$22=1,IF(AND(G1063&gt;0,H1063&gt;0,G1063&gt;H1063,OFFSET(G1063,-计算结果!B$21,0,1,1)&lt;OFFSET(H1063,-计算结果!B$21,0,1,1)),"买",IF(AND(G1063&lt;0,H1063&lt;0,OFFSET(G1063,-计算结果!B$21,0,1,1)&gt;OFFSET(H1063,-计算结果!B$21,0,1,1)),"卖",J1062)),IF(计算结果!B$22=2,IF(AND(H1063&gt;OFFSET(H1063,-计算结果!B$21,0,1,1),B1063&lt;OFFSET(B1063,-计算结果!B$21,0,1,1)),"买",IF(AND(H1063&lt;OFFSET(H1063,-计算结果!B$21,0,1,1),B1063&gt;OFFSET(B1063,-计算结果!B$21,0,1,1)),"卖",J1062)),IF(计算结果!B$22=3,IF(AND(I1063&gt;0,OFFSET(I1063,-计算结果!B$21,0,1,1)&lt;0),"买",IF(AND(I1063&lt;0,OFFSET(I1063,-计算结果!B$21,0,1,1)&gt;0),"卖",J1062)),""))),"买")</f>
        <v>买</v>
      </c>
      <c r="K1063" s="4" t="str">
        <f t="shared" ca="1" si="84"/>
        <v/>
      </c>
      <c r="L1063" s="3">
        <f ca="1">IF(J1062="买",B1063/B1062-1,0)-IF(K1063=1,计算结果!B$17,0)</f>
        <v>-9.5842370637445606E-3</v>
      </c>
      <c r="M1063" s="2">
        <f t="shared" ca="1" si="83"/>
        <v>2.4547882039032158</v>
      </c>
      <c r="N1063" s="3">
        <f ca="1">1-M1063/MAX(M$2:M1063)</f>
        <v>0.36945266035100099</v>
      </c>
      <c r="P1063" s="2"/>
    </row>
    <row r="1064" spans="1:16" x14ac:dyDescent="0.15">
      <c r="A1064" s="1">
        <v>39954</v>
      </c>
      <c r="B1064" s="2">
        <v>2750.01</v>
      </c>
      <c r="C1064" s="3">
        <f t="shared" si="81"/>
        <v>-2.2343806659414267E-2</v>
      </c>
      <c r="D1064" s="3">
        <f>1-B1064/MAX(B$2:B1064)</f>
        <v>0.53208840944667524</v>
      </c>
      <c r="E1064" s="4">
        <f>E1063*(计算结果!B$18-1)/(计算结果!B$18+1)+B1064*2/(计算结果!B$18+1)</f>
        <v>2770.5070612938653</v>
      </c>
      <c r="F1064" s="4">
        <f>F1063*(计算结果!B$19-1)/(计算结果!B$19+1)+B1064*2/(计算结果!B$19+1)</f>
        <v>2704.9233314182552</v>
      </c>
      <c r="G1064" s="11">
        <f t="shared" si="80"/>
        <v>65.583729875610061</v>
      </c>
      <c r="H1064" s="11">
        <f>H1063*(计算结果!B$20-1)/(计算结果!B$20+1)+G1064*2/(计算结果!B$20+1)</f>
        <v>70.0241924964878</v>
      </c>
      <c r="I1064" s="11">
        <f t="shared" si="82"/>
        <v>-8.8809252417554774</v>
      </c>
      <c r="J1064" s="20" t="str">
        <f ca="1">IFERROR(IF(计算结果!B$22=1,IF(AND(G1064&gt;0,H1064&gt;0,G1064&gt;H1064,OFFSET(G1064,-计算结果!B$21,0,1,1)&lt;OFFSET(H1064,-计算结果!B$21,0,1,1)),"买",IF(AND(G1064&lt;0,H1064&lt;0,OFFSET(G1064,-计算结果!B$21,0,1,1)&gt;OFFSET(H1064,-计算结果!B$21,0,1,1)),"卖",J1063)),IF(计算结果!B$22=2,IF(AND(H1064&gt;OFFSET(H1064,-计算结果!B$21,0,1,1),B1064&lt;OFFSET(B1064,-计算结果!B$21,0,1,1)),"买",IF(AND(H1064&lt;OFFSET(H1064,-计算结果!B$21,0,1,1),B1064&gt;OFFSET(B1064,-计算结果!B$21,0,1,1)),"卖",J1063)),IF(计算结果!B$22=3,IF(AND(I1064&gt;0,OFFSET(I1064,-计算结果!B$21,0,1,1)&lt;0),"买",IF(AND(I1064&lt;0,OFFSET(I1064,-计算结果!B$21,0,1,1)&gt;0),"卖",J1063)),""))),"买")</f>
        <v>卖</v>
      </c>
      <c r="K1064" s="4">
        <f t="shared" ca="1" si="84"/>
        <v>1</v>
      </c>
      <c r="L1064" s="3">
        <f ca="1">IF(J1063="买",B1064/B1063-1,0)-IF(K1064=1,计算结果!B$17,0)</f>
        <v>-2.2343806659414267E-2</v>
      </c>
      <c r="M1064" s="2">
        <f t="shared" ca="1" si="83"/>
        <v>2.3999388908853914</v>
      </c>
      <c r="N1064" s="3">
        <f ca="1">1-M1064/MAX(M$2:M1064)</f>
        <v>0.38354148819772638</v>
      </c>
      <c r="P1064" s="2"/>
    </row>
    <row r="1065" spans="1:16" x14ac:dyDescent="0.15">
      <c r="A1065" s="1">
        <v>39955</v>
      </c>
      <c r="B1065" s="2">
        <v>2740.68</v>
      </c>
      <c r="C1065" s="3">
        <f t="shared" si="81"/>
        <v>-3.3927149355822417E-3</v>
      </c>
      <c r="D1065" s="3">
        <f>1-B1065/MAX(B$2:B1065)</f>
        <v>0.53367590008847754</v>
      </c>
      <c r="E1065" s="4">
        <f>E1064*(计算结果!B$18-1)/(计算结果!B$18+1)+B1065*2/(计算结果!B$18+1)</f>
        <v>2765.9182826332708</v>
      </c>
      <c r="F1065" s="4">
        <f>F1064*(计算结果!B$19-1)/(计算结果!B$19+1)+B1065*2/(计算结果!B$19+1)</f>
        <v>2707.5719735354214</v>
      </c>
      <c r="G1065" s="11">
        <f t="shared" si="80"/>
        <v>58.346309097849371</v>
      </c>
      <c r="H1065" s="11">
        <f>H1064*(计算结果!B$20-1)/(计算结果!B$20+1)+G1065*2/(计算结果!B$20+1)</f>
        <v>67.688615816760105</v>
      </c>
      <c r="I1065" s="11">
        <f t="shared" si="82"/>
        <v>-18.684613437821469</v>
      </c>
      <c r="J1065" s="20" t="str">
        <f ca="1">IFERROR(IF(计算结果!B$22=1,IF(AND(G1065&gt;0,H1065&gt;0,G1065&gt;H1065,OFFSET(G1065,-计算结果!B$21,0,1,1)&lt;OFFSET(H1065,-计算结果!B$21,0,1,1)),"买",IF(AND(G1065&lt;0,H1065&lt;0,OFFSET(G1065,-计算结果!B$21,0,1,1)&gt;OFFSET(H1065,-计算结果!B$21,0,1,1)),"卖",J1064)),IF(计算结果!B$22=2,IF(AND(H1065&gt;OFFSET(H1065,-计算结果!B$21,0,1,1),B1065&lt;OFFSET(B1065,-计算结果!B$21,0,1,1)),"买",IF(AND(H1065&lt;OFFSET(H1065,-计算结果!B$21,0,1,1),B1065&gt;OFFSET(B1065,-计算结果!B$21,0,1,1)),"卖",J1064)),IF(计算结果!B$22=3,IF(AND(I1065&gt;0,OFFSET(I1065,-计算结果!B$21,0,1,1)&lt;0),"买",IF(AND(I1065&lt;0,OFFSET(I1065,-计算结果!B$21,0,1,1)&gt;0),"卖",J1064)),""))),"买")</f>
        <v>卖</v>
      </c>
      <c r="K1065" s="4" t="str">
        <f t="shared" ca="1" si="84"/>
        <v/>
      </c>
      <c r="L1065" s="3">
        <f ca="1">IF(J1064="买",B1065/B1064-1,0)-IF(K1065=1,计算结果!B$17,0)</f>
        <v>0</v>
      </c>
      <c r="M1065" s="2">
        <f t="shared" ca="1" si="83"/>
        <v>2.3999388908853914</v>
      </c>
      <c r="N1065" s="3">
        <f ca="1">1-M1065/MAX(M$2:M1065)</f>
        <v>0.38354148819772638</v>
      </c>
      <c r="P1065" s="2"/>
    </row>
    <row r="1066" spans="1:16" x14ac:dyDescent="0.15">
      <c r="A1066" s="1">
        <v>39958</v>
      </c>
      <c r="B1066" s="2">
        <v>2752.72</v>
      </c>
      <c r="C1066" s="3">
        <f t="shared" si="81"/>
        <v>4.3930703329100318E-3</v>
      </c>
      <c r="D1066" s="3">
        <f>1-B1066/MAX(B$2:B1066)</f>
        <v>0.53162730551963522</v>
      </c>
      <c r="E1066" s="4">
        <f>E1065*(计算结果!B$18-1)/(计算结果!B$18+1)+B1066*2/(计算结果!B$18+1)</f>
        <v>2763.8877776127674</v>
      </c>
      <c r="F1066" s="4">
        <f>F1065*(计算结果!B$19-1)/(计算结果!B$19+1)+B1066*2/(计算结果!B$19+1)</f>
        <v>2710.9162717920567</v>
      </c>
      <c r="G1066" s="11">
        <f t="shared" si="80"/>
        <v>52.971505820710718</v>
      </c>
      <c r="H1066" s="11">
        <f>H1065*(计算结果!B$20-1)/(计算结果!B$20+1)+G1066*2/(计算结果!B$20+1)</f>
        <v>64.745193817550231</v>
      </c>
      <c r="I1066" s="11">
        <f t="shared" si="82"/>
        <v>-23.547375993679026</v>
      </c>
      <c r="J1066" s="20" t="str">
        <f ca="1">IFERROR(IF(计算结果!B$22=1,IF(AND(G1066&gt;0,H1066&gt;0,G1066&gt;H1066,OFFSET(G1066,-计算结果!B$21,0,1,1)&lt;OFFSET(H1066,-计算结果!B$21,0,1,1)),"买",IF(AND(G1066&lt;0,H1066&lt;0,OFFSET(G1066,-计算结果!B$21,0,1,1)&gt;OFFSET(H1066,-计算结果!B$21,0,1,1)),"卖",J1065)),IF(计算结果!B$22=2,IF(AND(H1066&gt;OFFSET(H1066,-计算结果!B$21,0,1,1),B1066&lt;OFFSET(B1066,-计算结果!B$21,0,1,1)),"买",IF(AND(H1066&lt;OFFSET(H1066,-计算结果!B$21,0,1,1),B1066&gt;OFFSET(B1066,-计算结果!B$21,0,1,1)),"卖",J1065)),IF(计算结果!B$22=3,IF(AND(I1066&gt;0,OFFSET(I1066,-计算结果!B$21,0,1,1)&lt;0),"买",IF(AND(I1066&lt;0,OFFSET(I1066,-计算结果!B$21,0,1,1)&gt;0),"卖",J1065)),""))),"买")</f>
        <v>卖</v>
      </c>
      <c r="K1066" s="4" t="str">
        <f t="shared" ca="1" si="84"/>
        <v/>
      </c>
      <c r="L1066" s="3">
        <f ca="1">IF(J1065="买",B1066/B1065-1,0)-IF(K1066=1,计算结果!B$17,0)</f>
        <v>0</v>
      </c>
      <c r="M1066" s="2">
        <f t="shared" ca="1" si="83"/>
        <v>2.3999388908853914</v>
      </c>
      <c r="N1066" s="3">
        <f ca="1">1-M1066/MAX(M$2:M1066)</f>
        <v>0.38354148819772638</v>
      </c>
      <c r="P1066" s="2"/>
    </row>
    <row r="1067" spans="1:16" x14ac:dyDescent="0.15">
      <c r="A1067" s="1">
        <v>39959</v>
      </c>
      <c r="B1067" s="2">
        <v>2719.76</v>
      </c>
      <c r="C1067" s="3">
        <f t="shared" si="81"/>
        <v>-1.1973611555116226E-2</v>
      </c>
      <c r="D1067" s="3">
        <f>1-B1067/MAX(B$2:B1067)</f>
        <v>0.53723541822636622</v>
      </c>
      <c r="E1067" s="4">
        <f>E1066*(计算结果!B$18-1)/(计算结果!B$18+1)+B1067*2/(计算结果!B$18+1)</f>
        <v>2757.0988887492649</v>
      </c>
      <c r="F1067" s="4">
        <f>F1066*(计算结果!B$19-1)/(计算结果!B$19+1)+B1067*2/(计算结果!B$19+1)</f>
        <v>2711.5713627704226</v>
      </c>
      <c r="G1067" s="11">
        <f t="shared" si="80"/>
        <v>45.527525978842277</v>
      </c>
      <c r="H1067" s="11">
        <f>H1066*(计算结果!B$20-1)/(计算结果!B$20+1)+G1067*2/(计算结果!B$20+1)</f>
        <v>60.901660249808643</v>
      </c>
      <c r="I1067" s="11">
        <f t="shared" si="82"/>
        <v>-30.748268541932731</v>
      </c>
      <c r="J1067" s="20" t="str">
        <f ca="1">IFERROR(IF(计算结果!B$22=1,IF(AND(G1067&gt;0,H1067&gt;0,G1067&gt;H1067,OFFSET(G1067,-计算结果!B$21,0,1,1)&lt;OFFSET(H1067,-计算结果!B$21,0,1,1)),"买",IF(AND(G1067&lt;0,H1067&lt;0,OFFSET(G1067,-计算结果!B$21,0,1,1)&gt;OFFSET(H1067,-计算结果!B$21,0,1,1)),"卖",J1066)),IF(计算结果!B$22=2,IF(AND(H1067&gt;OFFSET(H1067,-计算结果!B$21,0,1,1),B1067&lt;OFFSET(B1067,-计算结果!B$21,0,1,1)),"买",IF(AND(H1067&lt;OFFSET(H1067,-计算结果!B$21,0,1,1),B1067&gt;OFFSET(B1067,-计算结果!B$21,0,1,1)),"卖",J1066)),IF(计算结果!B$22=3,IF(AND(I1067&gt;0,OFFSET(I1067,-计算结果!B$21,0,1,1)&lt;0),"买",IF(AND(I1067&lt;0,OFFSET(I1067,-计算结果!B$21,0,1,1)&gt;0),"卖",J1066)),""))),"买")</f>
        <v>卖</v>
      </c>
      <c r="K1067" s="4" t="str">
        <f t="shared" ca="1" si="84"/>
        <v/>
      </c>
      <c r="L1067" s="3">
        <f ca="1">IF(J1066="买",B1067/B1066-1,0)-IF(K1067=1,计算结果!B$17,0)</f>
        <v>0</v>
      </c>
      <c r="M1067" s="2">
        <f t="shared" ca="1" si="83"/>
        <v>2.3999388908853914</v>
      </c>
      <c r="N1067" s="3">
        <f ca="1">1-M1067/MAX(M$2:M1067)</f>
        <v>0.38354148819772638</v>
      </c>
      <c r="P1067" s="2"/>
    </row>
    <row r="1068" spans="1:16" x14ac:dyDescent="0.15">
      <c r="A1068" s="1">
        <v>39960</v>
      </c>
      <c r="B1068" s="2">
        <v>2759.71</v>
      </c>
      <c r="C1068" s="3">
        <f t="shared" si="81"/>
        <v>1.4688796070241317E-2</v>
      </c>
      <c r="D1068" s="3">
        <f>1-B1068/MAX(B$2:B1068)</f>
        <v>0.5304379636561628</v>
      </c>
      <c r="E1068" s="4">
        <f>E1067*(计算结果!B$18-1)/(计算结果!B$18+1)+B1068*2/(计算结果!B$18+1)</f>
        <v>2757.5005981724548</v>
      </c>
      <c r="F1068" s="4">
        <f>F1067*(计算结果!B$19-1)/(计算结果!B$19+1)+B1068*2/(计算结果!B$19+1)</f>
        <v>2715.1371877503916</v>
      </c>
      <c r="G1068" s="11">
        <f t="shared" si="80"/>
        <v>42.363410422063225</v>
      </c>
      <c r="H1068" s="11">
        <f>H1067*(计算结果!B$20-1)/(计算结果!B$20+1)+G1068*2/(计算结果!B$20+1)</f>
        <v>57.194010284259562</v>
      </c>
      <c r="I1068" s="11">
        <f t="shared" si="82"/>
        <v>-29.661199724392674</v>
      </c>
      <c r="J1068" s="20" t="str">
        <f ca="1">IFERROR(IF(计算结果!B$22=1,IF(AND(G1068&gt;0,H1068&gt;0,G1068&gt;H1068,OFFSET(G1068,-计算结果!B$21,0,1,1)&lt;OFFSET(H1068,-计算结果!B$21,0,1,1)),"买",IF(AND(G1068&lt;0,H1068&lt;0,OFFSET(G1068,-计算结果!B$21,0,1,1)&gt;OFFSET(H1068,-计算结果!B$21,0,1,1)),"卖",J1067)),IF(计算结果!B$22=2,IF(AND(H1068&gt;OFFSET(H1068,-计算结果!B$21,0,1,1),B1068&lt;OFFSET(B1068,-计算结果!B$21,0,1,1)),"买",IF(AND(H1068&lt;OFFSET(H1068,-计算结果!B$21,0,1,1),B1068&gt;OFFSET(B1068,-计算结果!B$21,0,1,1)),"卖",J1067)),IF(计算结果!B$22=3,IF(AND(I1068&gt;0,OFFSET(I1068,-计算结果!B$21,0,1,1)&lt;0),"买",IF(AND(I1068&lt;0,OFFSET(I1068,-计算结果!B$21,0,1,1)&gt;0),"卖",J1067)),""))),"买")</f>
        <v>卖</v>
      </c>
      <c r="K1068" s="4" t="str">
        <f t="shared" ca="1" si="84"/>
        <v/>
      </c>
      <c r="L1068" s="3">
        <f ca="1">IF(J1067="买",B1068/B1067-1,0)-IF(K1068=1,计算结果!B$17,0)</f>
        <v>0</v>
      </c>
      <c r="M1068" s="2">
        <f t="shared" ca="1" si="83"/>
        <v>2.3999388908853914</v>
      </c>
      <c r="N1068" s="3">
        <f ca="1">1-M1068/MAX(M$2:M1068)</f>
        <v>0.38354148819772638</v>
      </c>
      <c r="P1068" s="2"/>
    </row>
    <row r="1069" spans="1:16" x14ac:dyDescent="0.15">
      <c r="A1069" s="1">
        <v>39965</v>
      </c>
      <c r="B1069" s="2">
        <v>2858.34</v>
      </c>
      <c r="C1069" s="3">
        <f t="shared" si="81"/>
        <v>3.5739262458736709E-2</v>
      </c>
      <c r="D1069" s="3">
        <f>1-B1069/MAX(B$2:B1069)</f>
        <v>0.51365616279861159</v>
      </c>
      <c r="E1069" s="4">
        <f>E1068*(计算结果!B$18-1)/(计算结果!B$18+1)+B1069*2/(计算结果!B$18+1)</f>
        <v>2773.0143522997696</v>
      </c>
      <c r="F1069" s="4">
        <f>F1068*(计算结果!B$19-1)/(计算结果!B$19+1)+B1069*2/(计算结果!B$19+1)</f>
        <v>2725.7448034725849</v>
      </c>
      <c r="G1069" s="11">
        <f t="shared" si="80"/>
        <v>47.269548827184735</v>
      </c>
      <c r="H1069" s="11">
        <f>H1068*(计算结果!B$20-1)/(计算结果!B$20+1)+G1069*2/(计算结果!B$20+1)</f>
        <v>55.209117992844597</v>
      </c>
      <c r="I1069" s="11">
        <f t="shared" si="82"/>
        <v>-15.879138331319723</v>
      </c>
      <c r="J1069" s="20" t="str">
        <f ca="1">IFERROR(IF(计算结果!B$22=1,IF(AND(G1069&gt;0,H1069&gt;0,G1069&gt;H1069,OFFSET(G1069,-计算结果!B$21,0,1,1)&lt;OFFSET(H1069,-计算结果!B$21,0,1,1)),"买",IF(AND(G1069&lt;0,H1069&lt;0,OFFSET(G1069,-计算结果!B$21,0,1,1)&gt;OFFSET(H1069,-计算结果!B$21,0,1,1)),"卖",J1068)),IF(计算结果!B$22=2,IF(AND(H1069&gt;OFFSET(H1069,-计算结果!B$21,0,1,1),B1069&lt;OFFSET(B1069,-计算结果!B$21,0,1,1)),"买",IF(AND(H1069&lt;OFFSET(H1069,-计算结果!B$21,0,1,1),B1069&gt;OFFSET(B1069,-计算结果!B$21,0,1,1)),"卖",J1068)),IF(计算结果!B$22=3,IF(AND(I1069&gt;0,OFFSET(I1069,-计算结果!B$21,0,1,1)&lt;0),"买",IF(AND(I1069&lt;0,OFFSET(I1069,-计算结果!B$21,0,1,1)&gt;0),"卖",J1068)),""))),"买")</f>
        <v>卖</v>
      </c>
      <c r="K1069" s="4" t="str">
        <f t="shared" ca="1" si="84"/>
        <v/>
      </c>
      <c r="L1069" s="3">
        <f ca="1">IF(J1068="买",B1069/B1068-1,0)-IF(K1069=1,计算结果!B$17,0)</f>
        <v>0</v>
      </c>
      <c r="M1069" s="2">
        <f t="shared" ca="1" si="83"/>
        <v>2.3999388908853914</v>
      </c>
      <c r="N1069" s="3">
        <f ca="1">1-M1069/MAX(M$2:M1069)</f>
        <v>0.38354148819772638</v>
      </c>
      <c r="P1069" s="2"/>
    </row>
    <row r="1070" spans="1:16" x14ac:dyDescent="0.15">
      <c r="A1070" s="1">
        <v>39966</v>
      </c>
      <c r="B1070" s="2">
        <v>2865.1</v>
      </c>
      <c r="C1070" s="3">
        <f t="shared" si="81"/>
        <v>2.3650090612032937E-3</v>
      </c>
      <c r="D1070" s="3">
        <f>1-B1070/MAX(B$2:B1070)</f>
        <v>0.51250595521676989</v>
      </c>
      <c r="E1070" s="4">
        <f>E1069*(计算结果!B$18-1)/(计算结果!B$18+1)+B1070*2/(计算结果!B$18+1)</f>
        <v>2787.1813750228821</v>
      </c>
      <c r="F1070" s="4">
        <f>F1069*(计算结果!B$19-1)/(计算结果!B$19+1)+B1070*2/(计算结果!B$19+1)</f>
        <v>2736.0674106227639</v>
      </c>
      <c r="G1070" s="11">
        <f t="shared" si="80"/>
        <v>51.113964400118221</v>
      </c>
      <c r="H1070" s="11">
        <f>H1069*(计算结果!B$20-1)/(计算结果!B$20+1)+G1070*2/(计算结果!B$20+1)</f>
        <v>54.390087274299319</v>
      </c>
      <c r="I1070" s="11">
        <f t="shared" si="82"/>
        <v>-6.5522457483621963</v>
      </c>
      <c r="J1070" s="20" t="str">
        <f ca="1">IFERROR(IF(计算结果!B$22=1,IF(AND(G1070&gt;0,H1070&gt;0,G1070&gt;H1070,OFFSET(G1070,-计算结果!B$21,0,1,1)&lt;OFFSET(H1070,-计算结果!B$21,0,1,1)),"买",IF(AND(G1070&lt;0,H1070&lt;0,OFFSET(G1070,-计算结果!B$21,0,1,1)&gt;OFFSET(H1070,-计算结果!B$21,0,1,1)),"卖",J1069)),IF(计算结果!B$22=2,IF(AND(H1070&gt;OFFSET(H1070,-计算结果!B$21,0,1,1),B1070&lt;OFFSET(B1070,-计算结果!B$21,0,1,1)),"买",IF(AND(H1070&lt;OFFSET(H1070,-计算结果!B$21,0,1,1),B1070&gt;OFFSET(B1070,-计算结果!B$21,0,1,1)),"卖",J1069)),IF(计算结果!B$22=3,IF(AND(I1070&gt;0,OFFSET(I1070,-计算结果!B$21,0,1,1)&lt;0),"买",IF(AND(I1070&lt;0,OFFSET(I1070,-计算结果!B$21,0,1,1)&gt;0),"卖",J1069)),""))),"买")</f>
        <v>卖</v>
      </c>
      <c r="K1070" s="4" t="str">
        <f t="shared" ca="1" si="84"/>
        <v/>
      </c>
      <c r="L1070" s="3">
        <f ca="1">IF(J1069="买",B1070/B1069-1,0)-IF(K1070=1,计算结果!B$17,0)</f>
        <v>0</v>
      </c>
      <c r="M1070" s="2">
        <f t="shared" ca="1" si="83"/>
        <v>2.3999388908853914</v>
      </c>
      <c r="N1070" s="3">
        <f ca="1">1-M1070/MAX(M$2:M1070)</f>
        <v>0.38354148819772638</v>
      </c>
      <c r="P1070" s="2"/>
    </row>
    <row r="1071" spans="1:16" x14ac:dyDescent="0.15">
      <c r="A1071" s="1">
        <v>39967</v>
      </c>
      <c r="B1071" s="2">
        <v>2939.39</v>
      </c>
      <c r="C1071" s="3">
        <f t="shared" si="81"/>
        <v>2.5929286935883589E-2</v>
      </c>
      <c r="D1071" s="3">
        <f>1-B1071/MAX(B$2:B1071)</f>
        <v>0.49986558225005107</v>
      </c>
      <c r="E1071" s="4">
        <f>E1070*(计算结果!B$18-1)/(计算结果!B$18+1)+B1071*2/(计算结果!B$18+1)</f>
        <v>2810.5980865578231</v>
      </c>
      <c r="F1071" s="4">
        <f>F1070*(计算结果!B$19-1)/(计算结果!B$19+1)+B1071*2/(计算结果!B$19+1)</f>
        <v>2751.1283431692259</v>
      </c>
      <c r="G1071" s="11">
        <f t="shared" si="80"/>
        <v>59.46974338859718</v>
      </c>
      <c r="H1071" s="11">
        <f>H1070*(计算结果!B$20-1)/(计算结果!B$20+1)+G1071*2/(计算结果!B$20+1)</f>
        <v>55.40601849715889</v>
      </c>
      <c r="I1071" s="11">
        <f t="shared" si="82"/>
        <v>8.1274497828765817</v>
      </c>
      <c r="J1071" s="20" t="str">
        <f ca="1">IFERROR(IF(计算结果!B$22=1,IF(AND(G1071&gt;0,H1071&gt;0,G1071&gt;H1071,OFFSET(G1071,-计算结果!B$21,0,1,1)&lt;OFFSET(H1071,-计算结果!B$21,0,1,1)),"买",IF(AND(G1071&lt;0,H1071&lt;0,OFFSET(G1071,-计算结果!B$21,0,1,1)&gt;OFFSET(H1071,-计算结果!B$21,0,1,1)),"卖",J1070)),IF(计算结果!B$22=2,IF(AND(H1071&gt;OFFSET(H1071,-计算结果!B$21,0,1,1),B1071&lt;OFFSET(B1071,-计算结果!B$21,0,1,1)),"买",IF(AND(H1071&lt;OFFSET(H1071,-计算结果!B$21,0,1,1),B1071&gt;OFFSET(B1071,-计算结果!B$21,0,1,1)),"卖",J1070)),IF(计算结果!B$22=3,IF(AND(I1071&gt;0,OFFSET(I1071,-计算结果!B$21,0,1,1)&lt;0),"买",IF(AND(I1071&lt;0,OFFSET(I1071,-计算结果!B$21,0,1,1)&gt;0),"卖",J1070)),""))),"买")</f>
        <v>卖</v>
      </c>
      <c r="K1071" s="4" t="str">
        <f t="shared" ca="1" si="84"/>
        <v/>
      </c>
      <c r="L1071" s="3">
        <f ca="1">IF(J1070="买",B1071/B1070-1,0)-IF(K1071=1,计算结果!B$17,0)</f>
        <v>0</v>
      </c>
      <c r="M1071" s="2">
        <f t="shared" ca="1" si="83"/>
        <v>2.3999388908853914</v>
      </c>
      <c r="N1071" s="3">
        <f ca="1">1-M1071/MAX(M$2:M1071)</f>
        <v>0.38354148819772638</v>
      </c>
      <c r="P1071" s="2"/>
    </row>
    <row r="1072" spans="1:16" x14ac:dyDescent="0.15">
      <c r="A1072" s="1">
        <v>39968</v>
      </c>
      <c r="B1072" s="2">
        <v>2953.75</v>
      </c>
      <c r="C1072" s="3">
        <f t="shared" si="81"/>
        <v>4.8853673721418467E-3</v>
      </c>
      <c r="D1072" s="3">
        <f>1-B1072/MAX(B$2:B1072)</f>
        <v>0.49742224188389028</v>
      </c>
      <c r="E1072" s="4">
        <f>E1071*(计算结果!B$18-1)/(计算结果!B$18+1)+B1072*2/(计算结果!B$18+1)</f>
        <v>2832.6214578566196</v>
      </c>
      <c r="F1072" s="4">
        <f>F1071*(计算结果!B$19-1)/(计算结果!B$19+1)+B1072*2/(计算结果!B$19+1)</f>
        <v>2766.1373547863204</v>
      </c>
      <c r="G1072" s="11">
        <f t="shared" si="80"/>
        <v>66.48410307029917</v>
      </c>
      <c r="H1072" s="11">
        <f>H1071*(计算结果!B$20-1)/(计算结果!B$20+1)+G1072*2/(计算结果!B$20+1)</f>
        <v>57.621635411786947</v>
      </c>
      <c r="I1072" s="11">
        <f t="shared" si="82"/>
        <v>17.724935317024446</v>
      </c>
      <c r="J1072" s="20" t="str">
        <f ca="1">IFERROR(IF(计算结果!B$22=1,IF(AND(G1072&gt;0,H1072&gt;0,G1072&gt;H1072,OFFSET(G1072,-计算结果!B$21,0,1,1)&lt;OFFSET(H1072,-计算结果!B$21,0,1,1)),"买",IF(AND(G1072&lt;0,H1072&lt;0,OFFSET(G1072,-计算结果!B$21,0,1,1)&gt;OFFSET(H1072,-计算结果!B$21,0,1,1)),"卖",J1071)),IF(计算结果!B$22=2,IF(AND(H1072&gt;OFFSET(H1072,-计算结果!B$21,0,1,1),B1072&lt;OFFSET(B1072,-计算结果!B$21,0,1,1)),"买",IF(AND(H1072&lt;OFFSET(H1072,-计算结果!B$21,0,1,1),B1072&gt;OFFSET(B1072,-计算结果!B$21,0,1,1)),"卖",J1071)),IF(计算结果!B$22=3,IF(AND(I1072&gt;0,OFFSET(I1072,-计算结果!B$21,0,1,1)&lt;0),"买",IF(AND(I1072&lt;0,OFFSET(I1072,-计算结果!B$21,0,1,1)&gt;0),"卖",J1071)),""))),"买")</f>
        <v>卖</v>
      </c>
      <c r="K1072" s="4" t="str">
        <f t="shared" ca="1" si="84"/>
        <v/>
      </c>
      <c r="L1072" s="3">
        <f ca="1">IF(J1071="买",B1072/B1071-1,0)-IF(K1072=1,计算结果!B$17,0)</f>
        <v>0</v>
      </c>
      <c r="M1072" s="2">
        <f t="shared" ca="1" si="83"/>
        <v>2.3999388908853914</v>
      </c>
      <c r="N1072" s="3">
        <f ca="1">1-M1072/MAX(M$2:M1072)</f>
        <v>0.38354148819772638</v>
      </c>
      <c r="P1072" s="2"/>
    </row>
    <row r="1073" spans="1:16" x14ac:dyDescent="0.15">
      <c r="A1073" s="1">
        <v>39969</v>
      </c>
      <c r="B1073" s="2">
        <v>2939.31</v>
      </c>
      <c r="C1073" s="3">
        <f t="shared" si="81"/>
        <v>-4.8887008040626734E-3</v>
      </c>
      <c r="D1073" s="3">
        <f>1-B1073/MAX(B$2:B1073)</f>
        <v>0.49987919417409654</v>
      </c>
      <c r="E1073" s="4">
        <f>E1072*(计算结果!B$18-1)/(计算结果!B$18+1)+B1073*2/(计算结果!B$18+1)</f>
        <v>2849.0350797248316</v>
      </c>
      <c r="F1073" s="4">
        <f>F1072*(计算结果!B$19-1)/(计算结果!B$19+1)+B1073*2/(计算结果!B$19+1)</f>
        <v>2778.9649581354815</v>
      </c>
      <c r="G1073" s="11">
        <f t="shared" si="80"/>
        <v>70.070121589350038</v>
      </c>
      <c r="H1073" s="11">
        <f>H1072*(计算结果!B$20-1)/(计算结果!B$20+1)+G1073*2/(计算结果!B$20+1)</f>
        <v>60.111332647299562</v>
      </c>
      <c r="I1073" s="11">
        <f t="shared" si="82"/>
        <v>19.91757788410095</v>
      </c>
      <c r="J1073" s="20" t="str">
        <f ca="1">IFERROR(IF(计算结果!B$22=1,IF(AND(G1073&gt;0,H1073&gt;0,G1073&gt;H1073,OFFSET(G1073,-计算结果!B$21,0,1,1)&lt;OFFSET(H1073,-计算结果!B$21,0,1,1)),"买",IF(AND(G1073&lt;0,H1073&lt;0,OFFSET(G1073,-计算结果!B$21,0,1,1)&gt;OFFSET(H1073,-计算结果!B$21,0,1,1)),"卖",J1072)),IF(计算结果!B$22=2,IF(AND(H1073&gt;OFFSET(H1073,-计算结果!B$21,0,1,1),B1073&lt;OFFSET(B1073,-计算结果!B$21,0,1,1)),"买",IF(AND(H1073&lt;OFFSET(H1073,-计算结果!B$21,0,1,1),B1073&gt;OFFSET(B1073,-计算结果!B$21,0,1,1)),"卖",J1072)),IF(计算结果!B$22=3,IF(AND(I1073&gt;0,OFFSET(I1073,-计算结果!B$21,0,1,1)&lt;0),"买",IF(AND(I1073&lt;0,OFFSET(I1073,-计算结果!B$21,0,1,1)&gt;0),"卖",J1072)),""))),"买")</f>
        <v>卖</v>
      </c>
      <c r="K1073" s="4" t="str">
        <f t="shared" ca="1" si="84"/>
        <v/>
      </c>
      <c r="L1073" s="3">
        <f ca="1">IF(J1072="买",B1073/B1072-1,0)-IF(K1073=1,计算结果!B$17,0)</f>
        <v>0</v>
      </c>
      <c r="M1073" s="2">
        <f t="shared" ca="1" si="83"/>
        <v>2.3999388908853914</v>
      </c>
      <c r="N1073" s="3">
        <f ca="1">1-M1073/MAX(M$2:M1073)</f>
        <v>0.38354148819772638</v>
      </c>
      <c r="P1073" s="2"/>
    </row>
    <row r="1074" spans="1:16" x14ac:dyDescent="0.15">
      <c r="A1074" s="1">
        <v>39972</v>
      </c>
      <c r="B1074" s="2">
        <v>2948.48</v>
      </c>
      <c r="C1074" s="3">
        <f t="shared" si="81"/>
        <v>3.1197798122688525E-3</v>
      </c>
      <c r="D1074" s="3">
        <f>1-B1074/MAX(B$2:B1074)</f>
        <v>0.49831892738038519</v>
      </c>
      <c r="E1074" s="4">
        <f>E1073*(计算结果!B$18-1)/(计算结果!B$18+1)+B1074*2/(计算结果!B$18+1)</f>
        <v>2864.3342982287036</v>
      </c>
      <c r="F1074" s="4">
        <f>F1073*(计算结果!B$19-1)/(计算结果!B$19+1)+B1074*2/(计算结果!B$19+1)</f>
        <v>2791.5216279032238</v>
      </c>
      <c r="G1074" s="11">
        <f t="shared" si="80"/>
        <v>72.812670325479758</v>
      </c>
      <c r="H1074" s="11">
        <f>H1073*(计算结果!B$20-1)/(计算结果!B$20+1)+G1074*2/(计算结果!B$20+1)</f>
        <v>62.651600182935603</v>
      </c>
      <c r="I1074" s="11">
        <f t="shared" si="82"/>
        <v>20.322140285088309</v>
      </c>
      <c r="J1074" s="20" t="str">
        <f ca="1">IFERROR(IF(计算结果!B$22=1,IF(AND(G1074&gt;0,H1074&gt;0,G1074&gt;H1074,OFFSET(G1074,-计算结果!B$21,0,1,1)&lt;OFFSET(H1074,-计算结果!B$21,0,1,1)),"买",IF(AND(G1074&lt;0,H1074&lt;0,OFFSET(G1074,-计算结果!B$21,0,1,1)&gt;OFFSET(H1074,-计算结果!B$21,0,1,1)),"卖",J1073)),IF(计算结果!B$22=2,IF(AND(H1074&gt;OFFSET(H1074,-计算结果!B$21,0,1,1),B1074&lt;OFFSET(B1074,-计算结果!B$21,0,1,1)),"买",IF(AND(H1074&lt;OFFSET(H1074,-计算结果!B$21,0,1,1),B1074&gt;OFFSET(B1074,-计算结果!B$21,0,1,1)),"卖",J1073)),IF(计算结果!B$22=3,IF(AND(I1074&gt;0,OFFSET(I1074,-计算结果!B$21,0,1,1)&lt;0),"买",IF(AND(I1074&lt;0,OFFSET(I1074,-计算结果!B$21,0,1,1)&gt;0),"卖",J1073)),""))),"买")</f>
        <v>买</v>
      </c>
      <c r="K1074" s="4">
        <f t="shared" ca="1" si="84"/>
        <v>1</v>
      </c>
      <c r="L1074" s="3">
        <f ca="1">IF(J1073="买",B1074/B1073-1,0)-IF(K1074=1,计算结果!B$17,0)</f>
        <v>0</v>
      </c>
      <c r="M1074" s="2">
        <f t="shared" ca="1" si="83"/>
        <v>2.3999388908853914</v>
      </c>
      <c r="N1074" s="3">
        <f ca="1">1-M1074/MAX(M$2:M1074)</f>
        <v>0.38354148819772638</v>
      </c>
      <c r="P1074" s="2"/>
    </row>
    <row r="1075" spans="1:16" x14ac:dyDescent="0.15">
      <c r="A1075" s="1">
        <v>39973</v>
      </c>
      <c r="B1075" s="2">
        <v>2960.56</v>
      </c>
      <c r="C1075" s="3">
        <f t="shared" si="81"/>
        <v>4.0970262643802435E-3</v>
      </c>
      <c r="D1075" s="3">
        <f>1-B1075/MAX(B$2:B1075)</f>
        <v>0.49626352684952013</v>
      </c>
      <c r="E1075" s="4">
        <f>E1074*(计算结果!B$18-1)/(计算结果!B$18+1)+B1075*2/(计算结果!B$18+1)</f>
        <v>2879.1382523473644</v>
      </c>
      <c r="F1075" s="4">
        <f>F1074*(计算结果!B$19-1)/(计算结果!B$19+1)+B1075*2/(计算结果!B$19+1)</f>
        <v>2804.0429887992814</v>
      </c>
      <c r="G1075" s="11">
        <f t="shared" si="80"/>
        <v>75.095263548083039</v>
      </c>
      <c r="H1075" s="11">
        <f>H1074*(计算结果!B$20-1)/(计算结果!B$20+1)+G1075*2/(计算结果!B$20+1)</f>
        <v>65.140332855965084</v>
      </c>
      <c r="I1075" s="11">
        <f t="shared" si="82"/>
        <v>19.90986138423591</v>
      </c>
      <c r="J1075" s="20" t="str">
        <f ca="1">IFERROR(IF(计算结果!B$22=1,IF(AND(G1075&gt;0,H1075&gt;0,G1075&gt;H1075,OFFSET(G1075,-计算结果!B$21,0,1,1)&lt;OFFSET(H1075,-计算结果!B$21,0,1,1)),"买",IF(AND(G1075&lt;0,H1075&lt;0,OFFSET(G1075,-计算结果!B$21,0,1,1)&gt;OFFSET(H1075,-计算结果!B$21,0,1,1)),"卖",J1074)),IF(计算结果!B$22=2,IF(AND(H1075&gt;OFFSET(H1075,-计算结果!B$21,0,1,1),B1075&lt;OFFSET(B1075,-计算结果!B$21,0,1,1)),"买",IF(AND(H1075&lt;OFFSET(H1075,-计算结果!B$21,0,1,1),B1075&gt;OFFSET(B1075,-计算结果!B$21,0,1,1)),"卖",J1074)),IF(计算结果!B$22=3,IF(AND(I1075&gt;0,OFFSET(I1075,-计算结果!B$21,0,1,1)&lt;0),"买",IF(AND(I1075&lt;0,OFFSET(I1075,-计算结果!B$21,0,1,1)&gt;0),"卖",J1074)),""))),"买")</f>
        <v>买</v>
      </c>
      <c r="K1075" s="4" t="str">
        <f t="shared" ca="1" si="84"/>
        <v/>
      </c>
      <c r="L1075" s="3">
        <f ca="1">IF(J1074="买",B1075/B1074-1,0)-IF(K1075=1,计算结果!B$17,0)</f>
        <v>4.0970262643802435E-3</v>
      </c>
      <c r="M1075" s="2">
        <f t="shared" ca="1" si="83"/>
        <v>2.4097715035542566</v>
      </c>
      <c r="N1075" s="3">
        <f ca="1">1-M1075/MAX(M$2:M1075)</f>
        <v>0.38101584148397161</v>
      </c>
      <c r="P1075" s="2"/>
    </row>
    <row r="1076" spans="1:16" x14ac:dyDescent="0.15">
      <c r="A1076" s="1">
        <v>39974</v>
      </c>
      <c r="B1076" s="2">
        <v>2989.59</v>
      </c>
      <c r="C1076" s="3">
        <f t="shared" si="81"/>
        <v>9.8055773232090804E-3</v>
      </c>
      <c r="D1076" s="3">
        <f>1-B1076/MAX(B$2:B1076)</f>
        <v>0.49132409991152248</v>
      </c>
      <c r="E1076" s="4">
        <f>E1075*(计算结果!B$18-1)/(计算结果!B$18+1)+B1076*2/(计算结果!B$18+1)</f>
        <v>2896.1308289093081</v>
      </c>
      <c r="F1076" s="4">
        <f>F1075*(计算结果!B$19-1)/(计算结果!B$19+1)+B1076*2/(计算结果!B$19+1)</f>
        <v>2817.7872118511864</v>
      </c>
      <c r="G1076" s="11">
        <f t="shared" si="80"/>
        <v>78.343617058121708</v>
      </c>
      <c r="H1076" s="11">
        <f>H1075*(计算结果!B$20-1)/(计算结果!B$20+1)+G1076*2/(计算结果!B$20+1)</f>
        <v>67.780989696396404</v>
      </c>
      <c r="I1076" s="11">
        <f t="shared" si="82"/>
        <v>21.12525472345061</v>
      </c>
      <c r="J1076" s="20" t="str">
        <f ca="1">IFERROR(IF(计算结果!B$22=1,IF(AND(G1076&gt;0,H1076&gt;0,G1076&gt;H1076,OFFSET(G1076,-计算结果!B$21,0,1,1)&lt;OFFSET(H1076,-计算结果!B$21,0,1,1)),"买",IF(AND(G1076&lt;0,H1076&lt;0,OFFSET(G1076,-计算结果!B$21,0,1,1)&gt;OFFSET(H1076,-计算结果!B$21,0,1,1)),"卖",J1075)),IF(计算结果!B$22=2,IF(AND(H1076&gt;OFFSET(H1076,-计算结果!B$21,0,1,1),B1076&lt;OFFSET(B1076,-计算结果!B$21,0,1,1)),"买",IF(AND(H1076&lt;OFFSET(H1076,-计算结果!B$21,0,1,1),B1076&gt;OFFSET(B1076,-计算结果!B$21,0,1,1)),"卖",J1075)),IF(计算结果!B$22=3,IF(AND(I1076&gt;0,OFFSET(I1076,-计算结果!B$21,0,1,1)&lt;0),"买",IF(AND(I1076&lt;0,OFFSET(I1076,-计算结果!B$21,0,1,1)&gt;0),"卖",J1075)),""))),"买")</f>
        <v>买</v>
      </c>
      <c r="K1076" s="4" t="str">
        <f t="shared" ca="1" si="84"/>
        <v/>
      </c>
      <c r="L1076" s="3">
        <f ca="1">IF(J1075="买",B1076/B1075-1,0)-IF(K1076=1,计算结果!B$17,0)</f>
        <v>9.8055773232090804E-3</v>
      </c>
      <c r="M1076" s="2">
        <f t="shared" ca="1" si="83"/>
        <v>2.4334007043636237</v>
      </c>
      <c r="N1076" s="3">
        <f ca="1">1-M1076/MAX(M$2:M1076)</f>
        <v>0.37494634445580122</v>
      </c>
      <c r="P1076" s="2"/>
    </row>
    <row r="1077" spans="1:16" x14ac:dyDescent="0.15">
      <c r="A1077" s="1">
        <v>39975</v>
      </c>
      <c r="B1077" s="2">
        <v>2961.63</v>
      </c>
      <c r="C1077" s="3">
        <f t="shared" si="81"/>
        <v>-9.3524530119515337E-3</v>
      </c>
      <c r="D1077" s="3">
        <f>1-B1077/MAX(B$2:B1077)</f>
        <v>0.49608146736541203</v>
      </c>
      <c r="E1077" s="4">
        <f>E1076*(计算结果!B$18-1)/(计算结果!B$18+1)+B1077*2/(计算结果!B$18+1)</f>
        <v>2906.2076244617224</v>
      </c>
      <c r="F1077" s="4">
        <f>F1076*(计算结果!B$19-1)/(计算结果!B$19+1)+B1077*2/(计算结果!B$19+1)</f>
        <v>2828.4422331955434</v>
      </c>
      <c r="G1077" s="11">
        <f t="shared" si="80"/>
        <v>77.765391266178995</v>
      </c>
      <c r="H1077" s="11">
        <f>H1076*(计算结果!B$20-1)/(计算结果!B$20+1)+G1077*2/(计算结果!B$20+1)</f>
        <v>69.777870010352927</v>
      </c>
      <c r="I1077" s="11">
        <f t="shared" si="82"/>
        <v>15.975042511652134</v>
      </c>
      <c r="J1077" s="20" t="str">
        <f ca="1">IFERROR(IF(计算结果!B$22=1,IF(AND(G1077&gt;0,H1077&gt;0,G1077&gt;H1077,OFFSET(G1077,-计算结果!B$21,0,1,1)&lt;OFFSET(H1077,-计算结果!B$21,0,1,1)),"买",IF(AND(G1077&lt;0,H1077&lt;0,OFFSET(G1077,-计算结果!B$21,0,1,1)&gt;OFFSET(H1077,-计算结果!B$21,0,1,1)),"卖",J1076)),IF(计算结果!B$22=2,IF(AND(H1077&gt;OFFSET(H1077,-计算结果!B$21,0,1,1),B1077&lt;OFFSET(B1077,-计算结果!B$21,0,1,1)),"买",IF(AND(H1077&lt;OFFSET(H1077,-计算结果!B$21,0,1,1),B1077&gt;OFFSET(B1077,-计算结果!B$21,0,1,1)),"卖",J1076)),IF(计算结果!B$22=3,IF(AND(I1077&gt;0,OFFSET(I1077,-计算结果!B$21,0,1,1)&lt;0),"买",IF(AND(I1077&lt;0,OFFSET(I1077,-计算结果!B$21,0,1,1)&gt;0),"卖",J1076)),""))),"买")</f>
        <v>买</v>
      </c>
      <c r="K1077" s="4" t="str">
        <f t="shared" ca="1" si="84"/>
        <v/>
      </c>
      <c r="L1077" s="3">
        <f ca="1">IF(J1076="买",B1077/B1076-1,0)-IF(K1077=1,计算结果!B$17,0)</f>
        <v>-9.3524530119515337E-3</v>
      </c>
      <c r="M1077" s="2">
        <f t="shared" ca="1" si="83"/>
        <v>2.4106424386168133</v>
      </c>
      <c r="N1077" s="3">
        <f ca="1">1-M1077/MAX(M$2:M1077)</f>
        <v>0.3807921293992268</v>
      </c>
      <c r="P1077" s="2"/>
    </row>
    <row r="1078" spans="1:16" x14ac:dyDescent="0.15">
      <c r="A1078" s="1">
        <v>39976</v>
      </c>
      <c r="B1078" s="2">
        <v>2906.29</v>
      </c>
      <c r="C1078" s="3">
        <f t="shared" si="81"/>
        <v>-1.8685656209587287E-2</v>
      </c>
      <c r="D1078" s="3">
        <f>1-B1078/MAX(B$2:B1078)</f>
        <v>0.50549751582386171</v>
      </c>
      <c r="E1078" s="4">
        <f>E1077*(计算结果!B$18-1)/(计算结果!B$18+1)+B1078*2/(计算结果!B$18+1)</f>
        <v>2906.2202976214576</v>
      </c>
      <c r="F1078" s="4">
        <f>F1077*(计算结果!B$19-1)/(计算结果!B$19+1)+B1078*2/(计算结果!B$19+1)</f>
        <v>2834.208734440318</v>
      </c>
      <c r="G1078" s="11">
        <f t="shared" si="80"/>
        <v>72.011563181139536</v>
      </c>
      <c r="H1078" s="11">
        <f>H1077*(计算结果!B$20-1)/(计算结果!B$20+1)+G1078*2/(计算结果!B$20+1)</f>
        <v>70.224608644510255</v>
      </c>
      <c r="I1078" s="11">
        <f t="shared" si="82"/>
        <v>3.5739090732585623</v>
      </c>
      <c r="J1078" s="20" t="str">
        <f ca="1">IFERROR(IF(计算结果!B$22=1,IF(AND(G1078&gt;0,H1078&gt;0,G1078&gt;H1078,OFFSET(G1078,-计算结果!B$21,0,1,1)&lt;OFFSET(H1078,-计算结果!B$21,0,1,1)),"买",IF(AND(G1078&lt;0,H1078&lt;0,OFFSET(G1078,-计算结果!B$21,0,1,1)&gt;OFFSET(H1078,-计算结果!B$21,0,1,1)),"卖",J1077)),IF(计算结果!B$22=2,IF(AND(H1078&gt;OFFSET(H1078,-计算结果!B$21,0,1,1),B1078&lt;OFFSET(B1078,-计算结果!B$21,0,1,1)),"买",IF(AND(H1078&lt;OFFSET(H1078,-计算结果!B$21,0,1,1),B1078&gt;OFFSET(B1078,-计算结果!B$21,0,1,1)),"卖",J1077)),IF(计算结果!B$22=3,IF(AND(I1078&gt;0,OFFSET(I1078,-计算结果!B$21,0,1,1)&lt;0),"买",IF(AND(I1078&lt;0,OFFSET(I1078,-计算结果!B$21,0,1,1)&gt;0),"卖",J1077)),""))),"买")</f>
        <v>买</v>
      </c>
      <c r="K1078" s="4" t="str">
        <f t="shared" ca="1" si="84"/>
        <v/>
      </c>
      <c r="L1078" s="3">
        <f ca="1">IF(J1077="买",B1078/B1077-1,0)-IF(K1078=1,计算结果!B$17,0)</f>
        <v>-1.8685656209587287E-2</v>
      </c>
      <c r="M1078" s="2">
        <f t="shared" ca="1" si="83"/>
        <v>2.3655980027645782</v>
      </c>
      <c r="N1078" s="3">
        <f ca="1">1-M1078/MAX(M$2:M1078)</f>
        <v>0.39236243479154354</v>
      </c>
      <c r="P1078" s="2"/>
    </row>
    <row r="1079" spans="1:16" x14ac:dyDescent="0.15">
      <c r="A1079" s="1">
        <v>39979</v>
      </c>
      <c r="B1079" s="2">
        <v>2966.19</v>
      </c>
      <c r="C1079" s="3">
        <f t="shared" si="81"/>
        <v>2.061046901720065E-2</v>
      </c>
      <c r="D1079" s="3">
        <f>1-B1079/MAX(B$2:B1079)</f>
        <v>0.49530558769482069</v>
      </c>
      <c r="E1079" s="4">
        <f>E1078*(计算结果!B$18-1)/(计算结果!B$18+1)+B1079*2/(计算结果!B$18+1)</f>
        <v>2915.4464056796951</v>
      </c>
      <c r="F1079" s="4">
        <f>F1078*(计算结果!B$19-1)/(计算结果!B$19+1)+B1079*2/(计算结果!B$19+1)</f>
        <v>2843.985124481776</v>
      </c>
      <c r="G1079" s="11">
        <f t="shared" si="80"/>
        <v>71.461281197919106</v>
      </c>
      <c r="H1079" s="11">
        <f>H1078*(计算结果!B$20-1)/(计算结果!B$20+1)+G1079*2/(计算结果!B$20+1)</f>
        <v>70.471943155192022</v>
      </c>
      <c r="I1079" s="11">
        <f t="shared" si="82"/>
        <v>1.9786760854541683</v>
      </c>
      <c r="J1079" s="20" t="str">
        <f ca="1">IFERROR(IF(计算结果!B$22=1,IF(AND(G1079&gt;0,H1079&gt;0,G1079&gt;H1079,OFFSET(G1079,-计算结果!B$21,0,1,1)&lt;OFFSET(H1079,-计算结果!B$21,0,1,1)),"买",IF(AND(G1079&lt;0,H1079&lt;0,OFFSET(G1079,-计算结果!B$21,0,1,1)&gt;OFFSET(H1079,-计算结果!B$21,0,1,1)),"卖",J1078)),IF(计算结果!B$22=2,IF(AND(H1079&gt;OFFSET(H1079,-计算结果!B$21,0,1,1),B1079&lt;OFFSET(B1079,-计算结果!B$21,0,1,1)),"买",IF(AND(H1079&lt;OFFSET(H1079,-计算结果!B$21,0,1,1),B1079&gt;OFFSET(B1079,-计算结果!B$21,0,1,1)),"卖",J1078)),IF(计算结果!B$22=3,IF(AND(I1079&gt;0,OFFSET(I1079,-计算结果!B$21,0,1,1)&lt;0),"买",IF(AND(I1079&lt;0,OFFSET(I1079,-计算结果!B$21,0,1,1)&gt;0),"卖",J1078)),""))),"买")</f>
        <v>买</v>
      </c>
      <c r="K1079" s="4" t="str">
        <f t="shared" ca="1" si="84"/>
        <v/>
      </c>
      <c r="L1079" s="3">
        <f ca="1">IF(J1078="买",B1079/B1078-1,0)-IF(K1079=1,计算结果!B$17,0)</f>
        <v>2.061046901720065E-2</v>
      </c>
      <c r="M1079" s="2">
        <f t="shared" ca="1" si="83"/>
        <v>2.4143540871077094</v>
      </c>
      <c r="N1079" s="3">
        <f ca="1">1-M1079/MAX(M$2:M1079)</f>
        <v>0.37983873958012737</v>
      </c>
      <c r="P1079" s="2"/>
    </row>
    <row r="1080" spans="1:16" x14ac:dyDescent="0.15">
      <c r="A1080" s="1">
        <v>39980</v>
      </c>
      <c r="B1080" s="2">
        <v>2961.22</v>
      </c>
      <c r="C1080" s="3">
        <f t="shared" si="81"/>
        <v>-1.6755501164794628E-3</v>
      </c>
      <c r="D1080" s="3">
        <f>1-B1080/MAX(B$2:B1080)</f>
        <v>0.49615122847614512</v>
      </c>
      <c r="E1080" s="4">
        <f>E1079*(计算结果!B$18-1)/(计算结果!B$18+1)+B1080*2/(计算结果!B$18+1)</f>
        <v>2922.4884971135884</v>
      </c>
      <c r="F1080" s="4">
        <f>F1079*(计算结果!B$19-1)/(计算结果!B$19+1)+B1080*2/(计算结果!B$19+1)</f>
        <v>2852.669189334978</v>
      </c>
      <c r="G1080" s="11">
        <f t="shared" si="80"/>
        <v>69.819307778610437</v>
      </c>
      <c r="H1080" s="11">
        <f>H1079*(计算结果!B$20-1)/(计算结果!B$20+1)+G1080*2/(计算结果!B$20+1)</f>
        <v>70.3414160798757</v>
      </c>
      <c r="I1080" s="11">
        <f t="shared" si="82"/>
        <v>-1.0442166025305255</v>
      </c>
      <c r="J1080" s="20" t="str">
        <f ca="1">IFERROR(IF(计算结果!B$22=1,IF(AND(G1080&gt;0,H1080&gt;0,G1080&gt;H1080,OFFSET(G1080,-计算结果!B$21,0,1,1)&lt;OFFSET(H1080,-计算结果!B$21,0,1,1)),"买",IF(AND(G1080&lt;0,H1080&lt;0,OFFSET(G1080,-计算结果!B$21,0,1,1)&gt;OFFSET(H1080,-计算结果!B$21,0,1,1)),"卖",J1079)),IF(计算结果!B$22=2,IF(AND(H1080&gt;OFFSET(H1080,-计算结果!B$21,0,1,1),B1080&lt;OFFSET(B1080,-计算结果!B$21,0,1,1)),"买",IF(AND(H1080&lt;OFFSET(H1080,-计算结果!B$21,0,1,1),B1080&gt;OFFSET(B1080,-计算结果!B$21,0,1,1)),"卖",J1079)),IF(计算结果!B$22=3,IF(AND(I1080&gt;0,OFFSET(I1080,-计算结果!B$21,0,1,1)&lt;0),"买",IF(AND(I1080&lt;0,OFFSET(I1080,-计算结果!B$21,0,1,1)&gt;0),"卖",J1079)),""))),"买")</f>
        <v>买</v>
      </c>
      <c r="K1080" s="4" t="str">
        <f t="shared" ca="1" si="84"/>
        <v/>
      </c>
      <c r="L1080" s="3">
        <f ca="1">IF(J1079="买",B1080/B1079-1,0)-IF(K1080=1,计算结果!B$17,0)</f>
        <v>-1.6755501164794628E-3</v>
      </c>
      <c r="M1080" s="2">
        <f t="shared" ca="1" si="83"/>
        <v>2.4103087158358334</v>
      </c>
      <c r="N1080" s="3">
        <f ca="1">1-M1080/MAX(M$2:M1080)</f>
        <v>0.38087785085225989</v>
      </c>
      <c r="P1080" s="2"/>
    </row>
    <row r="1081" spans="1:16" x14ac:dyDescent="0.15">
      <c r="A1081" s="1">
        <v>39981</v>
      </c>
      <c r="B1081" s="2">
        <v>3010.59</v>
      </c>
      <c r="C1081" s="3">
        <f t="shared" si="81"/>
        <v>1.6672182411303638E-2</v>
      </c>
      <c r="D1081" s="3">
        <f>1-B1081/MAX(B$2:B1081)</f>
        <v>0.48775096984958821</v>
      </c>
      <c r="E1081" s="4">
        <f>E1080*(计算结果!B$18-1)/(计算结果!B$18+1)+B1081*2/(计算结果!B$18+1)</f>
        <v>2936.0425744807289</v>
      </c>
      <c r="F1081" s="4">
        <f>F1080*(计算结果!B$19-1)/(计算结果!B$19+1)+B1081*2/(计算结果!B$19+1)</f>
        <v>2864.3670271620167</v>
      </c>
      <c r="G1081" s="11">
        <f t="shared" si="80"/>
        <v>71.675547318712233</v>
      </c>
      <c r="H1081" s="11">
        <f>H1080*(计算结果!B$20-1)/(计算结果!B$20+1)+G1081*2/(计算结果!B$20+1)</f>
        <v>70.608242327642998</v>
      </c>
      <c r="I1081" s="11">
        <f t="shared" si="82"/>
        <v>2.1346099821384712</v>
      </c>
      <c r="J1081" s="20" t="str">
        <f ca="1">IFERROR(IF(计算结果!B$22=1,IF(AND(G1081&gt;0,H1081&gt;0,G1081&gt;H1081,OFFSET(G1081,-计算结果!B$21,0,1,1)&lt;OFFSET(H1081,-计算结果!B$21,0,1,1)),"买",IF(AND(G1081&lt;0,H1081&lt;0,OFFSET(G1081,-计算结果!B$21,0,1,1)&gt;OFFSET(H1081,-计算结果!B$21,0,1,1)),"卖",J1080)),IF(计算结果!B$22=2,IF(AND(H1081&gt;OFFSET(H1081,-计算结果!B$21,0,1,1),B1081&lt;OFFSET(B1081,-计算结果!B$21,0,1,1)),"买",IF(AND(H1081&lt;OFFSET(H1081,-计算结果!B$21,0,1,1),B1081&gt;OFFSET(B1081,-计算结果!B$21,0,1,1)),"卖",J1080)),IF(计算结果!B$22=3,IF(AND(I1081&gt;0,OFFSET(I1081,-计算结果!B$21,0,1,1)&lt;0),"买",IF(AND(I1081&lt;0,OFFSET(I1081,-计算结果!B$21,0,1,1)&gt;0),"卖",J1080)),""))),"买")</f>
        <v>买</v>
      </c>
      <c r="K1081" s="4" t="str">
        <f t="shared" ca="1" si="84"/>
        <v/>
      </c>
      <c r="L1081" s="3">
        <f ca="1">IF(J1080="买",B1081/B1080-1,0)-IF(K1081=1,计算结果!B$17,0)</f>
        <v>1.6672182411303638E-2</v>
      </c>
      <c r="M1081" s="2">
        <f t="shared" ca="1" si="83"/>
        <v>2.4504938224138035</v>
      </c>
      <c r="N1081" s="3">
        <f ca="1">1-M1081/MAX(M$2:M1081)</f>
        <v>0.37055573344679038</v>
      </c>
      <c r="P1081" s="2"/>
    </row>
    <row r="1082" spans="1:16" x14ac:dyDescent="0.15">
      <c r="A1082" s="1">
        <v>39982</v>
      </c>
      <c r="B1082" s="2">
        <v>3057.43</v>
      </c>
      <c r="C1082" s="3">
        <f t="shared" si="81"/>
        <v>1.5558412138484412E-2</v>
      </c>
      <c r="D1082" s="3">
        <f>1-B1082/MAX(B$2:B1082)</f>
        <v>0.47978118832096917</v>
      </c>
      <c r="E1082" s="4">
        <f>E1081*(计算结果!B$18-1)/(计算结果!B$18+1)+B1082*2/(计算结果!B$18+1)</f>
        <v>2954.717563022155</v>
      </c>
      <c r="F1082" s="4">
        <f>F1081*(计算结果!B$19-1)/(计算结果!B$19+1)+B1082*2/(计算结果!B$19+1)</f>
        <v>2878.6679881129785</v>
      </c>
      <c r="G1082" s="11">
        <f t="shared" si="80"/>
        <v>76.049574909176499</v>
      </c>
      <c r="H1082" s="11">
        <f>H1081*(计算结果!B$20-1)/(计算结果!B$20+1)+G1082*2/(计算结果!B$20+1)</f>
        <v>71.696508843949701</v>
      </c>
      <c r="I1082" s="11">
        <f t="shared" si="82"/>
        <v>8.7061321304535966</v>
      </c>
      <c r="J1082" s="20" t="str">
        <f ca="1">IFERROR(IF(计算结果!B$22=1,IF(AND(G1082&gt;0,H1082&gt;0,G1082&gt;H1082,OFFSET(G1082,-计算结果!B$21,0,1,1)&lt;OFFSET(H1082,-计算结果!B$21,0,1,1)),"买",IF(AND(G1082&lt;0,H1082&lt;0,OFFSET(G1082,-计算结果!B$21,0,1,1)&gt;OFFSET(H1082,-计算结果!B$21,0,1,1)),"卖",J1081)),IF(计算结果!B$22=2,IF(AND(H1082&gt;OFFSET(H1082,-计算结果!B$21,0,1,1),B1082&lt;OFFSET(B1082,-计算结果!B$21,0,1,1)),"买",IF(AND(H1082&lt;OFFSET(H1082,-计算结果!B$21,0,1,1),B1082&gt;OFFSET(B1082,-计算结果!B$21,0,1,1)),"卖",J1081)),IF(计算结果!B$22=3,IF(AND(I1082&gt;0,OFFSET(I1082,-计算结果!B$21,0,1,1)&lt;0),"买",IF(AND(I1082&lt;0,OFFSET(I1082,-计算结果!B$21,0,1,1)&gt;0),"卖",J1081)),""))),"买")</f>
        <v>买</v>
      </c>
      <c r="K1082" s="4" t="str">
        <f t="shared" ca="1" si="84"/>
        <v/>
      </c>
      <c r="L1082" s="3">
        <f ca="1">IF(J1081="买",B1082/B1081-1,0)-IF(K1082=1,计算结果!B$17,0)</f>
        <v>1.5558412138484412E-2</v>
      </c>
      <c r="M1082" s="2">
        <f t="shared" ca="1" si="83"/>
        <v>2.4886196152457276</v>
      </c>
      <c r="N1082" s="3">
        <f ca="1">1-M1082/MAX(M$2:M1082)</f>
        <v>0.36076258012954954</v>
      </c>
      <c r="P1082" s="2"/>
    </row>
    <row r="1083" spans="1:16" x14ac:dyDescent="0.15">
      <c r="A1083" s="1">
        <v>39983</v>
      </c>
      <c r="B1083" s="2">
        <v>3080</v>
      </c>
      <c r="C1083" s="3">
        <f t="shared" si="81"/>
        <v>7.3820169227096777E-3</v>
      </c>
      <c r="D1083" s="3">
        <f>1-B1083/MAX(B$2:B1083)</f>
        <v>0.47594092424964263</v>
      </c>
      <c r="E1083" s="4">
        <f>E1082*(计算结果!B$18-1)/(计算结果!B$18+1)+B1083*2/(计算结果!B$18+1)</f>
        <v>2973.9917840956696</v>
      </c>
      <c r="F1083" s="4">
        <f>F1082*(计算结果!B$19-1)/(计算结果!B$19+1)+B1083*2/(计算结果!B$19+1)</f>
        <v>2893.5814704749805</v>
      </c>
      <c r="G1083" s="11">
        <f t="shared" si="80"/>
        <v>80.410313620689067</v>
      </c>
      <c r="H1083" s="11">
        <f>H1082*(计算结果!B$20-1)/(计算结果!B$20+1)+G1083*2/(计算结果!B$20+1)</f>
        <v>73.439269799297577</v>
      </c>
      <c r="I1083" s="11">
        <f t="shared" si="82"/>
        <v>13.94208764278298</v>
      </c>
      <c r="J1083" s="20" t="str">
        <f ca="1">IFERROR(IF(计算结果!B$22=1,IF(AND(G1083&gt;0,H1083&gt;0,G1083&gt;H1083,OFFSET(G1083,-计算结果!B$21,0,1,1)&lt;OFFSET(H1083,-计算结果!B$21,0,1,1)),"买",IF(AND(G1083&lt;0,H1083&lt;0,OFFSET(G1083,-计算结果!B$21,0,1,1)&gt;OFFSET(H1083,-计算结果!B$21,0,1,1)),"卖",J1082)),IF(计算结果!B$22=2,IF(AND(H1083&gt;OFFSET(H1083,-计算结果!B$21,0,1,1),B1083&lt;OFFSET(B1083,-计算结果!B$21,0,1,1)),"买",IF(AND(H1083&lt;OFFSET(H1083,-计算结果!B$21,0,1,1),B1083&gt;OFFSET(B1083,-计算结果!B$21,0,1,1)),"卖",J1082)),IF(计算结果!B$22=3,IF(AND(I1083&gt;0,OFFSET(I1083,-计算结果!B$21,0,1,1)&lt;0),"买",IF(AND(I1083&lt;0,OFFSET(I1083,-计算结果!B$21,0,1,1)&gt;0),"卖",J1082)),""))),"买")</f>
        <v>买</v>
      </c>
      <c r="K1083" s="4" t="str">
        <f t="shared" ca="1" si="84"/>
        <v/>
      </c>
      <c r="L1083" s="3">
        <f ca="1">IF(J1082="买",B1083/B1082-1,0)-IF(K1083=1,计算结果!B$17,0)</f>
        <v>7.3820169227096777E-3</v>
      </c>
      <c r="M1083" s="2">
        <f t="shared" ca="1" si="83"/>
        <v>2.5069906473596588</v>
      </c>
      <c r="N1083" s="3">
        <f ca="1">1-M1083/MAX(M$2:M1083)</f>
        <v>0.35604371867843665</v>
      </c>
      <c r="P1083" s="2"/>
    </row>
    <row r="1084" spans="1:16" x14ac:dyDescent="0.15">
      <c r="A1084" s="1">
        <v>39986</v>
      </c>
      <c r="B1084" s="2">
        <v>3082.56</v>
      </c>
      <c r="C1084" s="3">
        <f t="shared" si="81"/>
        <v>8.3116883116884921E-4</v>
      </c>
      <c r="D1084" s="3">
        <f>1-B1084/MAX(B$2:B1084)</f>
        <v>0.47550534268018785</v>
      </c>
      <c r="E1084" s="4">
        <f>E1083*(计算结果!B$18-1)/(计算结果!B$18+1)+B1084*2/(计算结果!B$18+1)</f>
        <v>2990.6945865424896</v>
      </c>
      <c r="F1084" s="4">
        <f>F1083*(计算结果!B$19-1)/(计算结果!B$19+1)+B1084*2/(计算结果!B$19+1)</f>
        <v>2907.5798800694261</v>
      </c>
      <c r="G1084" s="11">
        <f t="shared" si="80"/>
        <v>83.114706473063507</v>
      </c>
      <c r="H1084" s="11">
        <f>H1083*(计算结果!B$20-1)/(计算结果!B$20+1)+G1084*2/(计算结果!B$20+1)</f>
        <v>75.374357134050769</v>
      </c>
      <c r="I1084" s="11">
        <f t="shared" si="82"/>
        <v>15.480698678025476</v>
      </c>
      <c r="J1084" s="20" t="str">
        <f ca="1">IFERROR(IF(计算结果!B$22=1,IF(AND(G1084&gt;0,H1084&gt;0,G1084&gt;H1084,OFFSET(G1084,-计算结果!B$21,0,1,1)&lt;OFFSET(H1084,-计算结果!B$21,0,1,1)),"买",IF(AND(G1084&lt;0,H1084&lt;0,OFFSET(G1084,-计算结果!B$21,0,1,1)&gt;OFFSET(H1084,-计算结果!B$21,0,1,1)),"卖",J1083)),IF(计算结果!B$22=2,IF(AND(H1084&gt;OFFSET(H1084,-计算结果!B$21,0,1,1),B1084&lt;OFFSET(B1084,-计算结果!B$21,0,1,1)),"买",IF(AND(H1084&lt;OFFSET(H1084,-计算结果!B$21,0,1,1),B1084&gt;OFFSET(B1084,-计算结果!B$21,0,1,1)),"卖",J1083)),IF(计算结果!B$22=3,IF(AND(I1084&gt;0,OFFSET(I1084,-计算结果!B$21,0,1,1)&lt;0),"买",IF(AND(I1084&lt;0,OFFSET(I1084,-计算结果!B$21,0,1,1)&gt;0),"卖",J1083)),""))),"买")</f>
        <v>买</v>
      </c>
      <c r="K1084" s="4" t="str">
        <f t="shared" ca="1" si="84"/>
        <v/>
      </c>
      <c r="L1084" s="3">
        <f ca="1">IF(J1083="买",B1084/B1083-1,0)-IF(K1084=1,计算结果!B$17,0)</f>
        <v>8.3116883116884921E-4</v>
      </c>
      <c r="M1084" s="2">
        <f t="shared" ca="1" si="83"/>
        <v>2.5090743798457762</v>
      </c>
      <c r="N1084" s="3">
        <f ca="1">1-M1084/MAX(M$2:M1084)</f>
        <v>0.35550848228876664</v>
      </c>
      <c r="P1084" s="2"/>
    </row>
    <row r="1085" spans="1:16" x14ac:dyDescent="0.15">
      <c r="A1085" s="1">
        <v>39987</v>
      </c>
      <c r="B1085" s="2">
        <v>3083.9</v>
      </c>
      <c r="C1085" s="3">
        <f t="shared" si="81"/>
        <v>4.3470362296282872E-4</v>
      </c>
      <c r="D1085" s="3">
        <f>1-B1085/MAX(B$2:B1085)</f>
        <v>0.4752773429524263</v>
      </c>
      <c r="E1085" s="4">
        <f>E1084*(计算结果!B$18-1)/(计算结果!B$18+1)+B1085*2/(计算结果!B$18+1)</f>
        <v>3005.0338809205678</v>
      </c>
      <c r="F1085" s="4">
        <f>F1084*(计算结果!B$19-1)/(计算结果!B$19+1)+B1085*2/(计算结果!B$19+1)</f>
        <v>2920.6406296939131</v>
      </c>
      <c r="G1085" s="11">
        <f t="shared" si="80"/>
        <v>84.393251226654684</v>
      </c>
      <c r="H1085" s="11">
        <f>H1084*(计算结果!B$20-1)/(计算结果!B$20+1)+G1085*2/(计算结果!B$20+1)</f>
        <v>77.178135952571552</v>
      </c>
      <c r="I1085" s="11">
        <f t="shared" si="82"/>
        <v>14.430230548166264</v>
      </c>
      <c r="J1085" s="20" t="str">
        <f ca="1">IFERROR(IF(计算结果!B$22=1,IF(AND(G1085&gt;0,H1085&gt;0,G1085&gt;H1085,OFFSET(G1085,-计算结果!B$21,0,1,1)&lt;OFFSET(H1085,-计算结果!B$21,0,1,1)),"买",IF(AND(G1085&lt;0,H1085&lt;0,OFFSET(G1085,-计算结果!B$21,0,1,1)&gt;OFFSET(H1085,-计算结果!B$21,0,1,1)),"卖",J1084)),IF(计算结果!B$22=2,IF(AND(H1085&gt;OFFSET(H1085,-计算结果!B$21,0,1,1),B1085&lt;OFFSET(B1085,-计算结果!B$21,0,1,1)),"买",IF(AND(H1085&lt;OFFSET(H1085,-计算结果!B$21,0,1,1),B1085&gt;OFFSET(B1085,-计算结果!B$21,0,1,1)),"卖",J1084)),IF(计算结果!B$22=3,IF(AND(I1085&gt;0,OFFSET(I1085,-计算结果!B$21,0,1,1)&lt;0),"买",IF(AND(I1085&lt;0,OFFSET(I1085,-计算结果!B$21,0,1,1)&gt;0),"卖",J1084)),""))),"买")</f>
        <v>买</v>
      </c>
      <c r="K1085" s="4" t="str">
        <f t="shared" ca="1" si="84"/>
        <v/>
      </c>
      <c r="L1085" s="3">
        <f ca="1">IF(J1084="买",B1085/B1084-1,0)-IF(K1085=1,计算结果!B$17,0)</f>
        <v>4.3470362296282872E-4</v>
      </c>
      <c r="M1085" s="2">
        <f t="shared" ca="1" si="83"/>
        <v>2.5101650835689782</v>
      </c>
      <c r="N1085" s="3">
        <f ca="1">1-M1085/MAX(M$2:M1085)</f>
        <v>0.35522831949104883</v>
      </c>
      <c r="P1085" s="2"/>
    </row>
    <row r="1086" spans="1:16" x14ac:dyDescent="0.15">
      <c r="A1086" s="1">
        <v>39988</v>
      </c>
      <c r="B1086" s="2">
        <v>3120.73</v>
      </c>
      <c r="C1086" s="3">
        <f t="shared" si="81"/>
        <v>1.1942669995784527E-2</v>
      </c>
      <c r="D1086" s="3">
        <f>1-B1086/MAX(B$2:B1086)</f>
        <v>0.46901075341999587</v>
      </c>
      <c r="E1086" s="4">
        <f>E1085*(计算结果!B$18-1)/(计算结果!B$18+1)+B1086*2/(计算结果!B$18+1)</f>
        <v>3022.8332838558649</v>
      </c>
      <c r="F1086" s="4">
        <f>F1085*(计算结果!B$19-1)/(计算结果!B$19+1)+B1086*2/(计算结果!B$19+1)</f>
        <v>2935.4620645314008</v>
      </c>
      <c r="G1086" s="11">
        <f t="shared" si="80"/>
        <v>87.371219324464164</v>
      </c>
      <c r="H1086" s="11">
        <f>H1085*(计算结果!B$20-1)/(计算结果!B$20+1)+G1086*2/(计算结果!B$20+1)</f>
        <v>79.216752626950068</v>
      </c>
      <c r="I1086" s="11">
        <f t="shared" si="82"/>
        <v>16.308933395028191</v>
      </c>
      <c r="J1086" s="20" t="str">
        <f ca="1">IFERROR(IF(计算结果!B$22=1,IF(AND(G1086&gt;0,H1086&gt;0,G1086&gt;H1086,OFFSET(G1086,-计算结果!B$21,0,1,1)&lt;OFFSET(H1086,-计算结果!B$21,0,1,1)),"买",IF(AND(G1086&lt;0,H1086&lt;0,OFFSET(G1086,-计算结果!B$21,0,1,1)&gt;OFFSET(H1086,-计算结果!B$21,0,1,1)),"卖",J1085)),IF(计算结果!B$22=2,IF(AND(H1086&gt;OFFSET(H1086,-计算结果!B$21,0,1,1),B1086&lt;OFFSET(B1086,-计算结果!B$21,0,1,1)),"买",IF(AND(H1086&lt;OFFSET(H1086,-计算结果!B$21,0,1,1),B1086&gt;OFFSET(B1086,-计算结果!B$21,0,1,1)),"卖",J1085)),IF(计算结果!B$22=3,IF(AND(I1086&gt;0,OFFSET(I1086,-计算结果!B$21,0,1,1)&lt;0),"买",IF(AND(I1086&lt;0,OFFSET(I1086,-计算结果!B$21,0,1,1)&gt;0),"卖",J1085)),""))),"买")</f>
        <v>买</v>
      </c>
      <c r="K1086" s="4" t="str">
        <f t="shared" ca="1" si="84"/>
        <v/>
      </c>
      <c r="L1086" s="3">
        <f ca="1">IF(J1085="买",B1086/B1085-1,0)-IF(K1086=1,计算结果!B$17,0)</f>
        <v>1.1942669995784527E-2</v>
      </c>
      <c r="M1086" s="2">
        <f t="shared" ca="1" si="83"/>
        <v>2.5401431567969834</v>
      </c>
      <c r="N1086" s="3">
        <f ca="1">1-M1086/MAX(M$2:M1086)</f>
        <v>0.34752802408810302</v>
      </c>
      <c r="P1086" s="2"/>
    </row>
    <row r="1087" spans="1:16" x14ac:dyDescent="0.15">
      <c r="A1087" s="1">
        <v>39989</v>
      </c>
      <c r="B1087" s="2">
        <v>3117.92</v>
      </c>
      <c r="C1087" s="3">
        <f t="shared" si="81"/>
        <v>-9.0043034802755884E-4</v>
      </c>
      <c r="D1087" s="3">
        <f>1-B1087/MAX(B$2:B1087)</f>
        <v>0.46948887225209279</v>
      </c>
      <c r="E1087" s="4">
        <f>E1086*(计算结果!B$18-1)/(计算结果!B$18+1)+B1087*2/(计算结果!B$18+1)</f>
        <v>3037.4620094165007</v>
      </c>
      <c r="F1087" s="4">
        <f>F1086*(计算结果!B$19-1)/(计算结果!B$19+1)+B1087*2/(计算结果!B$19+1)</f>
        <v>2948.9774671587043</v>
      </c>
      <c r="G1087" s="11">
        <f t="shared" si="80"/>
        <v>88.48454225779642</v>
      </c>
      <c r="H1087" s="11">
        <f>H1086*(计算结果!B$20-1)/(计算结果!B$20+1)+G1087*2/(计算结果!B$20+1)</f>
        <v>81.070310553119342</v>
      </c>
      <c r="I1087" s="11">
        <f t="shared" si="82"/>
        <v>14.828463409354157</v>
      </c>
      <c r="J1087" s="20" t="str">
        <f ca="1">IFERROR(IF(计算结果!B$22=1,IF(AND(G1087&gt;0,H1087&gt;0,G1087&gt;H1087,OFFSET(G1087,-计算结果!B$21,0,1,1)&lt;OFFSET(H1087,-计算结果!B$21,0,1,1)),"买",IF(AND(G1087&lt;0,H1087&lt;0,OFFSET(G1087,-计算结果!B$21,0,1,1)&gt;OFFSET(H1087,-计算结果!B$21,0,1,1)),"卖",J1086)),IF(计算结果!B$22=2,IF(AND(H1087&gt;OFFSET(H1087,-计算结果!B$21,0,1,1),B1087&lt;OFFSET(B1087,-计算结果!B$21,0,1,1)),"买",IF(AND(H1087&lt;OFFSET(H1087,-计算结果!B$21,0,1,1),B1087&gt;OFFSET(B1087,-计算结果!B$21,0,1,1)),"卖",J1086)),IF(计算结果!B$22=3,IF(AND(I1087&gt;0,OFFSET(I1087,-计算结果!B$21,0,1,1)&lt;0),"买",IF(AND(I1087&lt;0,OFFSET(I1087,-计算结果!B$21,0,1,1)&gt;0),"卖",J1086)),""))),"买")</f>
        <v>买</v>
      </c>
      <c r="K1087" s="4" t="str">
        <f t="shared" ca="1" si="84"/>
        <v/>
      </c>
      <c r="L1087" s="3">
        <f ca="1">IF(J1086="买",B1087/B1086-1,0)-IF(K1087=1,计算结果!B$17,0)</f>
        <v>-9.0043034802755884E-4</v>
      </c>
      <c r="M1087" s="2">
        <f t="shared" ca="1" si="83"/>
        <v>2.5378559348102687</v>
      </c>
      <c r="N1087" s="3">
        <f ca="1">1-M1087/MAX(M$2:M1087)</f>
        <v>0.34811552965645165</v>
      </c>
      <c r="P1087" s="2"/>
    </row>
    <row r="1088" spans="1:16" x14ac:dyDescent="0.15">
      <c r="A1088" s="1">
        <v>39990</v>
      </c>
      <c r="B1088" s="2">
        <v>3128.42</v>
      </c>
      <c r="C1088" s="3">
        <f t="shared" si="81"/>
        <v>3.3676297018525592E-3</v>
      </c>
      <c r="D1088" s="3">
        <f>1-B1088/MAX(B$2:B1088)</f>
        <v>0.46770230722112571</v>
      </c>
      <c r="E1088" s="4">
        <f>E1087*(计算结果!B$18-1)/(计算结果!B$18+1)+B1088*2/(计算结果!B$18+1)</f>
        <v>3051.4555464293467</v>
      </c>
      <c r="F1088" s="4">
        <f>F1087*(计算结果!B$19-1)/(计算结果!B$19+1)+B1088*2/(计算结果!B$19+1)</f>
        <v>2962.26950662843</v>
      </c>
      <c r="G1088" s="11">
        <f t="shared" si="80"/>
        <v>89.18603980091666</v>
      </c>
      <c r="H1088" s="11">
        <f>H1087*(计算结果!B$20-1)/(计算结果!B$20+1)+G1088*2/(计算结果!B$20+1)</f>
        <v>82.693456402678805</v>
      </c>
      <c r="I1088" s="11">
        <f t="shared" si="82"/>
        <v>12.98516679647571</v>
      </c>
      <c r="J1088" s="20" t="str">
        <f ca="1">IFERROR(IF(计算结果!B$22=1,IF(AND(G1088&gt;0,H1088&gt;0,G1088&gt;H1088,OFFSET(G1088,-计算结果!B$21,0,1,1)&lt;OFFSET(H1088,-计算结果!B$21,0,1,1)),"买",IF(AND(G1088&lt;0,H1088&lt;0,OFFSET(G1088,-计算结果!B$21,0,1,1)&gt;OFFSET(H1088,-计算结果!B$21,0,1,1)),"卖",J1087)),IF(计算结果!B$22=2,IF(AND(H1088&gt;OFFSET(H1088,-计算结果!B$21,0,1,1),B1088&lt;OFFSET(B1088,-计算结果!B$21,0,1,1)),"买",IF(AND(H1088&lt;OFFSET(H1088,-计算结果!B$21,0,1,1),B1088&gt;OFFSET(B1088,-计算结果!B$21,0,1,1)),"卖",J1087)),IF(计算结果!B$22=3,IF(AND(I1088&gt;0,OFFSET(I1088,-计算结果!B$21,0,1,1)&lt;0),"买",IF(AND(I1088&lt;0,OFFSET(I1088,-计算结果!B$21,0,1,1)&gt;0),"卖",J1087)),""))),"买")</f>
        <v>买</v>
      </c>
      <c r="K1088" s="4" t="str">
        <f t="shared" ca="1" si="84"/>
        <v/>
      </c>
      <c r="L1088" s="3">
        <f ca="1">IF(J1087="买",B1088/B1087-1,0)-IF(K1088=1,计算结果!B$17,0)</f>
        <v>3.3676297018525592E-3</v>
      </c>
      <c r="M1088" s="2">
        <f t="shared" ca="1" si="83"/>
        <v>2.5464024938353584</v>
      </c>
      <c r="N1088" s="3">
        <f ca="1">1-M1088/MAX(M$2:M1088)</f>
        <v>0.34592022415194634</v>
      </c>
      <c r="P1088" s="2"/>
    </row>
    <row r="1089" spans="1:16" x14ac:dyDescent="0.15">
      <c r="A1089" s="1">
        <v>39993</v>
      </c>
      <c r="B1089" s="2">
        <v>3179.97</v>
      </c>
      <c r="C1089" s="3">
        <f t="shared" si="81"/>
        <v>1.6477966513447573E-2</v>
      </c>
      <c r="D1089" s="3">
        <f>1-B1089/MAX(B$2:B1089)</f>
        <v>0.45893112366432998</v>
      </c>
      <c r="E1089" s="4">
        <f>E1088*(计算结果!B$18-1)/(计算结果!B$18+1)+B1089*2/(计算结果!B$18+1)</f>
        <v>3071.2270008248315</v>
      </c>
      <c r="F1089" s="4">
        <f>F1088*(计算结果!B$19-1)/(计算结果!B$19+1)+B1089*2/(计算结果!B$19+1)</f>
        <v>2978.3954691003983</v>
      </c>
      <c r="G1089" s="11">
        <f t="shared" si="80"/>
        <v>92.831531724433262</v>
      </c>
      <c r="H1089" s="11">
        <f>H1088*(计算结果!B$20-1)/(计算结果!B$20+1)+G1089*2/(计算结果!B$20+1)</f>
        <v>84.721071467029702</v>
      </c>
      <c r="I1089" s="11">
        <f t="shared" si="82"/>
        <v>16.220920514807119</v>
      </c>
      <c r="J1089" s="20" t="str">
        <f ca="1">IFERROR(IF(计算结果!B$22=1,IF(AND(G1089&gt;0,H1089&gt;0,G1089&gt;H1089,OFFSET(G1089,-计算结果!B$21,0,1,1)&lt;OFFSET(H1089,-计算结果!B$21,0,1,1)),"买",IF(AND(G1089&lt;0,H1089&lt;0,OFFSET(G1089,-计算结果!B$21,0,1,1)&gt;OFFSET(H1089,-计算结果!B$21,0,1,1)),"卖",J1088)),IF(计算结果!B$22=2,IF(AND(H1089&gt;OFFSET(H1089,-计算结果!B$21,0,1,1),B1089&lt;OFFSET(B1089,-计算结果!B$21,0,1,1)),"买",IF(AND(H1089&lt;OFFSET(H1089,-计算结果!B$21,0,1,1),B1089&gt;OFFSET(B1089,-计算结果!B$21,0,1,1)),"卖",J1088)),IF(计算结果!B$22=3,IF(AND(I1089&gt;0,OFFSET(I1089,-计算结果!B$21,0,1,1)&lt;0),"买",IF(AND(I1089&lt;0,OFFSET(I1089,-计算结果!B$21,0,1,1)&gt;0),"卖",J1088)),""))),"买")</f>
        <v>买</v>
      </c>
      <c r="K1089" s="4" t="str">
        <f t="shared" ca="1" si="84"/>
        <v/>
      </c>
      <c r="L1089" s="3">
        <f ca="1">IF(J1088="买",B1089/B1088-1,0)-IF(K1089=1,计算结果!B$17,0)</f>
        <v>1.6477966513447573E-2</v>
      </c>
      <c r="M1089" s="2">
        <f t="shared" ca="1" si="83"/>
        <v>2.5883620288585369</v>
      </c>
      <c r="N1089" s="3">
        <f ca="1">1-M1089/MAX(M$2:M1089)</f>
        <v>0.33514231950839879</v>
      </c>
      <c r="P1089" s="2"/>
    </row>
    <row r="1090" spans="1:16" x14ac:dyDescent="0.15">
      <c r="A1090" s="1">
        <v>39994</v>
      </c>
      <c r="B1090" s="2">
        <v>3166.47</v>
      </c>
      <c r="C1090" s="3">
        <f t="shared" si="81"/>
        <v>-4.2453230690855381E-3</v>
      </c>
      <c r="D1090" s="3">
        <f>1-B1090/MAX(B$2:B1090)</f>
        <v>0.46122813584700195</v>
      </c>
      <c r="E1090" s="4">
        <f>E1089*(计算结果!B$18-1)/(计算结果!B$18+1)+B1090*2/(计算结果!B$18+1)</f>
        <v>3085.8797699287034</v>
      </c>
      <c r="F1090" s="4">
        <f>F1089*(计算结果!B$19-1)/(计算结果!B$19+1)+B1090*2/(计算结果!B$19+1)</f>
        <v>2992.3269158337021</v>
      </c>
      <c r="G1090" s="11">
        <f t="shared" si="80"/>
        <v>93.552854095001294</v>
      </c>
      <c r="H1090" s="11">
        <f>H1089*(计算结果!B$20-1)/(计算结果!B$20+1)+G1090*2/(计算结果!B$20+1)</f>
        <v>86.487427992624021</v>
      </c>
      <c r="I1090" s="11">
        <f t="shared" si="82"/>
        <v>14.130852204754547</v>
      </c>
      <c r="J1090" s="20" t="str">
        <f ca="1">IFERROR(IF(计算结果!B$22=1,IF(AND(G1090&gt;0,H1090&gt;0,G1090&gt;H1090,OFFSET(G1090,-计算结果!B$21,0,1,1)&lt;OFFSET(H1090,-计算结果!B$21,0,1,1)),"买",IF(AND(G1090&lt;0,H1090&lt;0,OFFSET(G1090,-计算结果!B$21,0,1,1)&gt;OFFSET(H1090,-计算结果!B$21,0,1,1)),"卖",J1089)),IF(计算结果!B$22=2,IF(AND(H1090&gt;OFFSET(H1090,-计算结果!B$21,0,1,1),B1090&lt;OFFSET(B1090,-计算结果!B$21,0,1,1)),"买",IF(AND(H1090&lt;OFFSET(H1090,-计算结果!B$21,0,1,1),B1090&gt;OFFSET(B1090,-计算结果!B$21,0,1,1)),"卖",J1089)),IF(计算结果!B$22=3,IF(AND(I1090&gt;0,OFFSET(I1090,-计算结果!B$21,0,1,1)&lt;0),"买",IF(AND(I1090&lt;0,OFFSET(I1090,-计算结果!B$21,0,1,1)&gt;0),"卖",J1089)),""))),"买")</f>
        <v>买</v>
      </c>
      <c r="K1090" s="4" t="str">
        <f t="shared" ca="1" si="84"/>
        <v/>
      </c>
      <c r="L1090" s="3">
        <f ca="1">IF(J1089="买",B1090/B1089-1,0)-IF(K1090=1,计算结果!B$17,0)</f>
        <v>-4.2453230690855381E-3</v>
      </c>
      <c r="M1090" s="2">
        <f t="shared" ca="1" si="83"/>
        <v>2.5773735958262787</v>
      </c>
      <c r="N1090" s="3">
        <f ca="1">1-M1090/MAX(M$2:M1090)</f>
        <v>0.33796485515704844</v>
      </c>
      <c r="P1090" s="2"/>
    </row>
    <row r="1091" spans="1:16" x14ac:dyDescent="0.15">
      <c r="A1091" s="1">
        <v>39995</v>
      </c>
      <c r="B1091" s="2">
        <v>3237.9</v>
      </c>
      <c r="C1091" s="3">
        <f t="shared" si="81"/>
        <v>2.2558243090886831E-2</v>
      </c>
      <c r="D1091" s="3">
        <f>1-B1091/MAX(B$2:B1091)</f>
        <v>0.44907438916490838</v>
      </c>
      <c r="E1091" s="4">
        <f>E1090*(计算结果!B$18-1)/(计算结果!B$18+1)+B1091*2/(计算结果!B$18+1)</f>
        <v>3109.2674976319795</v>
      </c>
      <c r="F1091" s="4">
        <f>F1090*(计算结果!B$19-1)/(计算结果!B$19+1)+B1091*2/(计算结果!B$19+1)</f>
        <v>3010.5175146608353</v>
      </c>
      <c r="G1091" s="11">
        <f t="shared" ref="G1091:G1154" si="85">E1091-F1091</f>
        <v>98.749982971144163</v>
      </c>
      <c r="H1091" s="11">
        <f>H1090*(计算结果!B$20-1)/(计算结果!B$20+1)+G1091*2/(计算结果!B$20+1)</f>
        <v>88.939938988328052</v>
      </c>
      <c r="I1091" s="11">
        <f t="shared" si="82"/>
        <v>19.620087965632223</v>
      </c>
      <c r="J1091" s="20" t="str">
        <f ca="1">IFERROR(IF(计算结果!B$22=1,IF(AND(G1091&gt;0,H1091&gt;0,G1091&gt;H1091,OFFSET(G1091,-计算结果!B$21,0,1,1)&lt;OFFSET(H1091,-计算结果!B$21,0,1,1)),"买",IF(AND(G1091&lt;0,H1091&lt;0,OFFSET(G1091,-计算结果!B$21,0,1,1)&gt;OFFSET(H1091,-计算结果!B$21,0,1,1)),"卖",J1090)),IF(计算结果!B$22=2,IF(AND(H1091&gt;OFFSET(H1091,-计算结果!B$21,0,1,1),B1091&lt;OFFSET(B1091,-计算结果!B$21,0,1,1)),"买",IF(AND(H1091&lt;OFFSET(H1091,-计算结果!B$21,0,1,1),B1091&gt;OFFSET(B1091,-计算结果!B$21,0,1,1)),"卖",J1090)),IF(计算结果!B$22=3,IF(AND(I1091&gt;0,OFFSET(I1091,-计算结果!B$21,0,1,1)&lt;0),"买",IF(AND(I1091&lt;0,OFFSET(I1091,-计算结果!B$21,0,1,1)&gt;0),"卖",J1090)),""))),"买")</f>
        <v>买</v>
      </c>
      <c r="K1091" s="4" t="str">
        <f t="shared" ca="1" si="84"/>
        <v/>
      </c>
      <c r="L1091" s="3">
        <f ca="1">IF(J1090="买",B1091/B1090-1,0)-IF(K1091=1,计算结果!B$17,0)</f>
        <v>2.2558243090886831E-2</v>
      </c>
      <c r="M1091" s="2">
        <f t="shared" ca="1" si="83"/>
        <v>2.6355146159369611</v>
      </c>
      <c r="N1091" s="3">
        <f ca="1">1-M1091/MAX(M$2:M1091)</f>
        <v>0.32303050542497069</v>
      </c>
      <c r="P1091" s="2"/>
    </row>
    <row r="1092" spans="1:16" x14ac:dyDescent="0.15">
      <c r="A1092" s="1">
        <v>39996</v>
      </c>
      <c r="B1092" s="2">
        <v>3282.36</v>
      </c>
      <c r="C1092" s="3">
        <f t="shared" ref="C1092:C1155" si="86">B1092/B1091-1</f>
        <v>1.3731122023533882E-2</v>
      </c>
      <c r="D1092" s="3">
        <f>1-B1092/MAX(B$2:B1092)</f>
        <v>0.44150956237664185</v>
      </c>
      <c r="E1092" s="4">
        <f>E1091*(计算结果!B$18-1)/(计算结果!B$18+1)+B1092*2/(计算结果!B$18+1)</f>
        <v>3135.8971133809055</v>
      </c>
      <c r="F1092" s="4">
        <f>F1091*(计算结果!B$19-1)/(计算结果!B$19+1)+B1092*2/(计算结果!B$19+1)</f>
        <v>3030.6539950563292</v>
      </c>
      <c r="G1092" s="11">
        <f t="shared" si="85"/>
        <v>105.24311832457624</v>
      </c>
      <c r="H1092" s="11">
        <f>H1091*(计算结果!B$20-1)/(计算结果!B$20+1)+G1092*2/(计算结果!B$20+1)</f>
        <v>92.200574855577685</v>
      </c>
      <c r="I1092" s="11">
        <f t="shared" ref="I1092:I1155" si="87">2*(G1092-H1092)</f>
        <v>26.085086937997119</v>
      </c>
      <c r="J1092" s="20" t="str">
        <f ca="1">IFERROR(IF(计算结果!B$22=1,IF(AND(G1092&gt;0,H1092&gt;0,G1092&gt;H1092,OFFSET(G1092,-计算结果!B$21,0,1,1)&lt;OFFSET(H1092,-计算结果!B$21,0,1,1)),"买",IF(AND(G1092&lt;0,H1092&lt;0,OFFSET(G1092,-计算结果!B$21,0,1,1)&gt;OFFSET(H1092,-计算结果!B$21,0,1,1)),"卖",J1091)),IF(计算结果!B$22=2,IF(AND(H1092&gt;OFFSET(H1092,-计算结果!B$21,0,1,1),B1092&lt;OFFSET(B1092,-计算结果!B$21,0,1,1)),"买",IF(AND(H1092&lt;OFFSET(H1092,-计算结果!B$21,0,1,1),B1092&gt;OFFSET(B1092,-计算结果!B$21,0,1,1)),"卖",J1091)),IF(计算结果!B$22=3,IF(AND(I1092&gt;0,OFFSET(I1092,-计算结果!B$21,0,1,1)&lt;0),"买",IF(AND(I1092&lt;0,OFFSET(I1092,-计算结果!B$21,0,1,1)&gt;0),"卖",J1091)),""))),"买")</f>
        <v>买</v>
      </c>
      <c r="K1092" s="4" t="str">
        <f t="shared" ca="1" si="84"/>
        <v/>
      </c>
      <c r="L1092" s="3">
        <f ca="1">IF(J1091="买",B1092/B1091-1,0)-IF(K1092=1,计算结果!B$17,0)</f>
        <v>1.3731122023533882E-2</v>
      </c>
      <c r="M1092" s="2">
        <f t="shared" ref="M1092:M1155" ca="1" si="88">IFERROR(M1091*(1+L1092),M1091)</f>
        <v>2.6717031887231988</v>
      </c>
      <c r="N1092" s="3">
        <f ca="1">1-M1092/MAX(M$2:M1092)</f>
        <v>0.31373495468875079</v>
      </c>
      <c r="P1092" s="2"/>
    </row>
    <row r="1093" spans="1:16" x14ac:dyDescent="0.15">
      <c r="A1093" s="1">
        <v>39997</v>
      </c>
      <c r="B1093" s="2">
        <v>3327.14</v>
      </c>
      <c r="C1093" s="3">
        <f t="shared" si="86"/>
        <v>1.36426229907749E-2</v>
      </c>
      <c r="D1093" s="3">
        <f>1-B1093/MAX(B$2:B1093)</f>
        <v>0.43389028789219353</v>
      </c>
      <c r="E1093" s="4">
        <f>E1092*(计算结果!B$18-1)/(计算结果!B$18+1)+B1093*2/(计算结果!B$18+1)</f>
        <v>3165.3190959376893</v>
      </c>
      <c r="F1093" s="4">
        <f>F1092*(计算结果!B$19-1)/(计算结果!B$19+1)+B1093*2/(计算结果!B$19+1)</f>
        <v>3052.615921348453</v>
      </c>
      <c r="G1093" s="11">
        <f t="shared" si="85"/>
        <v>112.70317458923637</v>
      </c>
      <c r="H1093" s="11">
        <f>H1092*(计算结果!B$20-1)/(计算结果!B$20+1)+G1093*2/(计算结果!B$20+1)</f>
        <v>96.301094802309422</v>
      </c>
      <c r="I1093" s="11">
        <f t="shared" si="87"/>
        <v>32.804159573853894</v>
      </c>
      <c r="J1093" s="20" t="str">
        <f ca="1">IFERROR(IF(计算结果!B$22=1,IF(AND(G1093&gt;0,H1093&gt;0,G1093&gt;H1093,OFFSET(G1093,-计算结果!B$21,0,1,1)&lt;OFFSET(H1093,-计算结果!B$21,0,1,1)),"买",IF(AND(G1093&lt;0,H1093&lt;0,OFFSET(G1093,-计算结果!B$21,0,1,1)&gt;OFFSET(H1093,-计算结果!B$21,0,1,1)),"卖",J1092)),IF(计算结果!B$22=2,IF(AND(H1093&gt;OFFSET(H1093,-计算结果!B$21,0,1,1),B1093&lt;OFFSET(B1093,-计算结果!B$21,0,1,1)),"买",IF(AND(H1093&lt;OFFSET(H1093,-计算结果!B$21,0,1,1),B1093&gt;OFFSET(B1093,-计算结果!B$21,0,1,1)),"卖",J1092)),IF(计算结果!B$22=3,IF(AND(I1093&gt;0,OFFSET(I1093,-计算结果!B$21,0,1,1)&lt;0),"买",IF(AND(I1093&lt;0,OFFSET(I1093,-计算结果!B$21,0,1,1)&gt;0),"卖",J1092)),""))),"买")</f>
        <v>买</v>
      </c>
      <c r="K1093" s="4" t="str">
        <f t="shared" ref="K1093:K1156" ca="1" si="89">IF(J1092&lt;&gt;J1093,1,"")</f>
        <v/>
      </c>
      <c r="L1093" s="3">
        <f ca="1">IF(J1092="买",B1093/B1092-1,0)-IF(K1093=1,计算结果!B$17,0)</f>
        <v>1.36426229907749E-2</v>
      </c>
      <c r="M1093" s="2">
        <f t="shared" ca="1" si="88"/>
        <v>2.7081522280702006</v>
      </c>
      <c r="N1093" s="3">
        <f ca="1">1-M1093/MAX(M$2:M1093)</f>
        <v>0.30437249940382238</v>
      </c>
      <c r="P1093" s="2"/>
    </row>
    <row r="1094" spans="1:16" x14ac:dyDescent="0.15">
      <c r="A1094" s="1">
        <v>40000</v>
      </c>
      <c r="B1094" s="2">
        <v>3374.75</v>
      </c>
      <c r="C1094" s="3">
        <f t="shared" si="86"/>
        <v>1.4309587213041874E-2</v>
      </c>
      <c r="D1094" s="3">
        <f>1-B1094/MAX(B$2:B1094)</f>
        <v>0.42578949159463686</v>
      </c>
      <c r="E1094" s="4">
        <f>E1093*(计算结果!B$18-1)/(计算结果!B$18+1)+B1094*2/(计算结果!B$18+1)</f>
        <v>3197.5392350241987</v>
      </c>
      <c r="F1094" s="4">
        <f>F1093*(计算结果!B$19-1)/(计算结果!B$19+1)+B1094*2/(计算结果!B$19+1)</f>
        <v>3076.4777049522709</v>
      </c>
      <c r="G1094" s="11">
        <f t="shared" si="85"/>
        <v>121.06153007192779</v>
      </c>
      <c r="H1094" s="11">
        <f>H1093*(计算结果!B$20-1)/(计算结果!B$20+1)+G1094*2/(计算结果!B$20+1)</f>
        <v>101.2531818562331</v>
      </c>
      <c r="I1094" s="11">
        <f t="shared" si="87"/>
        <v>39.616696431389386</v>
      </c>
      <c r="J1094" s="20" t="str">
        <f ca="1">IFERROR(IF(计算结果!B$22=1,IF(AND(G1094&gt;0,H1094&gt;0,G1094&gt;H1094,OFFSET(G1094,-计算结果!B$21,0,1,1)&lt;OFFSET(H1094,-计算结果!B$21,0,1,1)),"买",IF(AND(G1094&lt;0,H1094&lt;0,OFFSET(G1094,-计算结果!B$21,0,1,1)&gt;OFFSET(H1094,-计算结果!B$21,0,1,1)),"卖",J1093)),IF(计算结果!B$22=2,IF(AND(H1094&gt;OFFSET(H1094,-计算结果!B$21,0,1,1),B1094&lt;OFFSET(B1094,-计算结果!B$21,0,1,1)),"买",IF(AND(H1094&lt;OFFSET(H1094,-计算结果!B$21,0,1,1),B1094&gt;OFFSET(B1094,-计算结果!B$21,0,1,1)),"卖",J1093)),IF(计算结果!B$22=3,IF(AND(I1094&gt;0,OFFSET(I1094,-计算结果!B$21,0,1,1)&lt;0),"买",IF(AND(I1094&lt;0,OFFSET(I1094,-计算结果!B$21,0,1,1)&gt;0),"卖",J1093)),""))),"买")</f>
        <v>买</v>
      </c>
      <c r="K1094" s="4" t="str">
        <f t="shared" ca="1" si="89"/>
        <v/>
      </c>
      <c r="L1094" s="3">
        <f ca="1">IF(J1093="买",B1094/B1093-1,0)-IF(K1094=1,计算结果!B$17,0)</f>
        <v>1.4309587213041874E-2</v>
      </c>
      <c r="M1094" s="2">
        <f t="shared" ca="1" si="88"/>
        <v>2.7469047685639647</v>
      </c>
      <c r="N1094" s="3">
        <f ca="1">1-M1094/MAX(M$2:M1094)</f>
        <v>0.29441835701625108</v>
      </c>
      <c r="P1094" s="2"/>
    </row>
    <row r="1095" spans="1:16" x14ac:dyDescent="0.15">
      <c r="A1095" s="1">
        <v>40001</v>
      </c>
      <c r="B1095" s="2">
        <v>3340.49</v>
      </c>
      <c r="C1095" s="3">
        <f t="shared" si="86"/>
        <v>-1.0151863100970493E-2</v>
      </c>
      <c r="D1095" s="3">
        <f>1-B1095/MAX(B$2:B1095)</f>
        <v>0.43161879806710679</v>
      </c>
      <c r="E1095" s="4">
        <f>E1094*(计算结果!B$18-1)/(计算结果!B$18+1)+B1095*2/(计算结果!B$18+1)</f>
        <v>3219.5316604050904</v>
      </c>
      <c r="F1095" s="4">
        <f>F1094*(计算结果!B$19-1)/(计算结果!B$19+1)+B1095*2/(计算结果!B$19+1)</f>
        <v>3096.0341712521026</v>
      </c>
      <c r="G1095" s="11">
        <f t="shared" si="85"/>
        <v>123.49748915298778</v>
      </c>
      <c r="H1095" s="11">
        <f>H1094*(计算结果!B$20-1)/(计算结果!B$20+1)+G1095*2/(计算结果!B$20+1)</f>
        <v>105.70204331558404</v>
      </c>
      <c r="I1095" s="11">
        <f t="shared" si="87"/>
        <v>35.590891674807494</v>
      </c>
      <c r="J1095" s="20" t="str">
        <f ca="1">IFERROR(IF(计算结果!B$22=1,IF(AND(G1095&gt;0,H1095&gt;0,G1095&gt;H1095,OFFSET(G1095,-计算结果!B$21,0,1,1)&lt;OFFSET(H1095,-计算结果!B$21,0,1,1)),"买",IF(AND(G1095&lt;0,H1095&lt;0,OFFSET(G1095,-计算结果!B$21,0,1,1)&gt;OFFSET(H1095,-计算结果!B$21,0,1,1)),"卖",J1094)),IF(计算结果!B$22=2,IF(AND(H1095&gt;OFFSET(H1095,-计算结果!B$21,0,1,1),B1095&lt;OFFSET(B1095,-计算结果!B$21,0,1,1)),"买",IF(AND(H1095&lt;OFFSET(H1095,-计算结果!B$21,0,1,1),B1095&gt;OFFSET(B1095,-计算结果!B$21,0,1,1)),"卖",J1094)),IF(计算结果!B$22=3,IF(AND(I1095&gt;0,OFFSET(I1095,-计算结果!B$21,0,1,1)&lt;0),"买",IF(AND(I1095&lt;0,OFFSET(I1095,-计算结果!B$21,0,1,1)&gt;0),"卖",J1094)),""))),"买")</f>
        <v>买</v>
      </c>
      <c r="K1095" s="4" t="str">
        <f t="shared" ca="1" si="89"/>
        <v/>
      </c>
      <c r="L1095" s="3">
        <f ca="1">IF(J1094="买",B1095/B1094-1,0)-IF(K1095=1,计算结果!B$17,0)</f>
        <v>-1.0151863100970493E-2</v>
      </c>
      <c r="M1095" s="2">
        <f t="shared" ca="1" si="88"/>
        <v>2.7190185674021001</v>
      </c>
      <c r="N1095" s="3">
        <f ca="1">1-M1095/MAX(M$2:M1095)</f>
        <v>0.30158132526237991</v>
      </c>
      <c r="P1095" s="2"/>
    </row>
    <row r="1096" spans="1:16" x14ac:dyDescent="0.15">
      <c r="A1096" s="1">
        <v>40002</v>
      </c>
      <c r="B1096" s="2">
        <v>3352.27</v>
      </c>
      <c r="C1096" s="3">
        <f t="shared" si="86"/>
        <v>3.5264287574579001E-3</v>
      </c>
      <c r="D1096" s="3">
        <f>1-B1096/MAX(B$2:B1096)</f>
        <v>0.42961444225141221</v>
      </c>
      <c r="E1096" s="4">
        <f>E1095*(计算结果!B$18-1)/(计算结果!B$18+1)+B1096*2/(计算结果!B$18+1)</f>
        <v>3239.9529434196916</v>
      </c>
      <c r="F1096" s="4">
        <f>F1095*(计算结果!B$19-1)/(计算结果!B$19+1)+B1096*2/(计算结果!B$19+1)</f>
        <v>3115.0146030112064</v>
      </c>
      <c r="G1096" s="11">
        <f t="shared" si="85"/>
        <v>124.93834040848515</v>
      </c>
      <c r="H1096" s="11">
        <f>H1095*(计算结果!B$20-1)/(计算结果!B$20+1)+G1096*2/(计算结果!B$20+1)</f>
        <v>109.54930273416426</v>
      </c>
      <c r="I1096" s="11">
        <f t="shared" si="87"/>
        <v>30.778075348641778</v>
      </c>
      <c r="J1096" s="20" t="str">
        <f ca="1">IFERROR(IF(计算结果!B$22=1,IF(AND(G1096&gt;0,H1096&gt;0,G1096&gt;H1096,OFFSET(G1096,-计算结果!B$21,0,1,1)&lt;OFFSET(H1096,-计算结果!B$21,0,1,1)),"买",IF(AND(G1096&lt;0,H1096&lt;0,OFFSET(G1096,-计算结果!B$21,0,1,1)&gt;OFFSET(H1096,-计算结果!B$21,0,1,1)),"卖",J1095)),IF(计算结果!B$22=2,IF(AND(H1096&gt;OFFSET(H1096,-计算结果!B$21,0,1,1),B1096&lt;OFFSET(B1096,-计算结果!B$21,0,1,1)),"买",IF(AND(H1096&lt;OFFSET(H1096,-计算结果!B$21,0,1,1),B1096&gt;OFFSET(B1096,-计算结果!B$21,0,1,1)),"卖",J1095)),IF(计算结果!B$22=3,IF(AND(I1096&gt;0,OFFSET(I1096,-计算结果!B$21,0,1,1)&lt;0),"买",IF(AND(I1096&lt;0,OFFSET(I1096,-计算结果!B$21,0,1,1)&gt;0),"卖",J1095)),""))),"买")</f>
        <v>买</v>
      </c>
      <c r="K1096" s="4" t="str">
        <f t="shared" ca="1" si="89"/>
        <v/>
      </c>
      <c r="L1096" s="3">
        <f ca="1">IF(J1095="买",B1096/B1095-1,0)-IF(K1096=1,计算结果!B$17,0)</f>
        <v>3.5264287574579001E-3</v>
      </c>
      <c r="M1096" s="2">
        <f t="shared" ca="1" si="88"/>
        <v>2.7286069926702488</v>
      </c>
      <c r="N1096" s="3">
        <f ca="1">1-M1096/MAX(M$2:M1096)</f>
        <v>0.29911840156303959</v>
      </c>
      <c r="P1096" s="2"/>
    </row>
    <row r="1097" spans="1:16" x14ac:dyDescent="0.15">
      <c r="A1097" s="1">
        <v>40003</v>
      </c>
      <c r="B1097" s="2">
        <v>3396.3</v>
      </c>
      <c r="C1097" s="3">
        <f t="shared" si="86"/>
        <v>1.3134383566956176E-2</v>
      </c>
      <c r="D1097" s="3">
        <f>1-B1097/MAX(B$2:B1097)</f>
        <v>0.42212277955489008</v>
      </c>
      <c r="E1097" s="4">
        <f>E1096*(计算结果!B$18-1)/(计算结果!B$18+1)+B1097*2/(计算结果!B$18+1)</f>
        <v>3264.0063367397388</v>
      </c>
      <c r="F1097" s="4">
        <f>F1096*(计算结果!B$19-1)/(计算结果!B$19+1)+B1097*2/(计算结果!B$19+1)</f>
        <v>3135.85055834371</v>
      </c>
      <c r="G1097" s="11">
        <f t="shared" si="85"/>
        <v>128.15577839602884</v>
      </c>
      <c r="H1097" s="11">
        <f>H1096*(计算结果!B$20-1)/(计算结果!B$20+1)+G1097*2/(计算结果!B$20+1)</f>
        <v>113.27059786653717</v>
      </c>
      <c r="I1097" s="11">
        <f t="shared" si="87"/>
        <v>29.770361058983326</v>
      </c>
      <c r="J1097" s="20" t="str">
        <f ca="1">IFERROR(IF(计算结果!B$22=1,IF(AND(G1097&gt;0,H1097&gt;0,G1097&gt;H1097,OFFSET(G1097,-计算结果!B$21,0,1,1)&lt;OFFSET(H1097,-计算结果!B$21,0,1,1)),"买",IF(AND(G1097&lt;0,H1097&lt;0,OFFSET(G1097,-计算结果!B$21,0,1,1)&gt;OFFSET(H1097,-计算结果!B$21,0,1,1)),"卖",J1096)),IF(计算结果!B$22=2,IF(AND(H1097&gt;OFFSET(H1097,-计算结果!B$21,0,1,1),B1097&lt;OFFSET(B1097,-计算结果!B$21,0,1,1)),"买",IF(AND(H1097&lt;OFFSET(H1097,-计算结果!B$21,0,1,1),B1097&gt;OFFSET(B1097,-计算结果!B$21,0,1,1)),"卖",J1096)),IF(计算结果!B$22=3,IF(AND(I1097&gt;0,OFFSET(I1097,-计算结果!B$21,0,1,1)&lt;0),"买",IF(AND(I1097&lt;0,OFFSET(I1097,-计算结果!B$21,0,1,1)&gt;0),"卖",J1096)),""))),"买")</f>
        <v>买</v>
      </c>
      <c r="K1097" s="4" t="str">
        <f t="shared" ca="1" si="89"/>
        <v/>
      </c>
      <c r="L1097" s="3">
        <f ca="1">IF(J1096="买",B1097/B1096-1,0)-IF(K1097=1,计算结果!B$17,0)</f>
        <v>1.3134383566956176E-2</v>
      </c>
      <c r="M1097" s="2">
        <f t="shared" ca="1" si="88"/>
        <v>2.7644455635154586</v>
      </c>
      <c r="N1097" s="3">
        <f ca="1">1-M1097/MAX(M$2:M1097)</f>
        <v>0.28991275381414727</v>
      </c>
      <c r="P1097" s="2"/>
    </row>
    <row r="1098" spans="1:16" x14ac:dyDescent="0.15">
      <c r="A1098" s="1">
        <v>40004</v>
      </c>
      <c r="B1098" s="2">
        <v>3398.31</v>
      </c>
      <c r="C1098" s="3">
        <f t="shared" si="86"/>
        <v>5.9182051055550744E-4</v>
      </c>
      <c r="D1098" s="3">
        <f>1-B1098/MAX(B$2:B1098)</f>
        <v>0.42178077996324781</v>
      </c>
      <c r="E1098" s="4">
        <f>E1097*(计算结果!B$18-1)/(计算结果!B$18+1)+B1098*2/(计算结果!B$18+1)</f>
        <v>3284.6684387797786</v>
      </c>
      <c r="F1098" s="4">
        <f>F1097*(计算结果!B$19-1)/(计算结果!B$19+1)+B1098*2/(计算结果!B$19+1)</f>
        <v>3155.2919984663981</v>
      </c>
      <c r="G1098" s="11">
        <f t="shared" si="85"/>
        <v>129.3764403133805</v>
      </c>
      <c r="H1098" s="11">
        <f>H1097*(计算结果!B$20-1)/(计算结果!B$20+1)+G1098*2/(计算结果!B$20+1)</f>
        <v>116.49176635590584</v>
      </c>
      <c r="I1098" s="11">
        <f t="shared" si="87"/>
        <v>25.769347914949321</v>
      </c>
      <c r="J1098" s="20" t="str">
        <f ca="1">IFERROR(IF(计算结果!B$22=1,IF(AND(G1098&gt;0,H1098&gt;0,G1098&gt;H1098,OFFSET(G1098,-计算结果!B$21,0,1,1)&lt;OFFSET(H1098,-计算结果!B$21,0,1,1)),"买",IF(AND(G1098&lt;0,H1098&lt;0,OFFSET(G1098,-计算结果!B$21,0,1,1)&gt;OFFSET(H1098,-计算结果!B$21,0,1,1)),"卖",J1097)),IF(计算结果!B$22=2,IF(AND(H1098&gt;OFFSET(H1098,-计算结果!B$21,0,1,1),B1098&lt;OFFSET(B1098,-计算结果!B$21,0,1,1)),"买",IF(AND(H1098&lt;OFFSET(H1098,-计算结果!B$21,0,1,1),B1098&gt;OFFSET(B1098,-计算结果!B$21,0,1,1)),"卖",J1097)),IF(计算结果!B$22=3,IF(AND(I1098&gt;0,OFFSET(I1098,-计算结果!B$21,0,1,1)&lt;0),"买",IF(AND(I1098&lt;0,OFFSET(I1098,-计算结果!B$21,0,1,1)&gt;0),"卖",J1097)),""))),"买")</f>
        <v>买</v>
      </c>
      <c r="K1098" s="4" t="str">
        <f t="shared" ca="1" si="89"/>
        <v/>
      </c>
      <c r="L1098" s="3">
        <f ca="1">IF(J1097="买",B1098/B1097-1,0)-IF(K1098=1,计算结果!B$17,0)</f>
        <v>5.9182051055550744E-4</v>
      </c>
      <c r="M1098" s="2">
        <f t="shared" ca="1" si="88"/>
        <v>2.7660816191002611</v>
      </c>
      <c r="N1098" s="3">
        <f ca="1">1-M1098/MAX(M$2:M1098)</f>
        <v>0.28949250961757056</v>
      </c>
      <c r="P1098" s="2"/>
    </row>
    <row r="1099" spans="1:16" x14ac:dyDescent="0.15">
      <c r="A1099" s="1">
        <v>40007</v>
      </c>
      <c r="B1099" s="2">
        <v>3361.01</v>
      </c>
      <c r="C1099" s="3">
        <f t="shared" si="86"/>
        <v>-1.0976043974799121E-2</v>
      </c>
      <c r="D1099" s="3">
        <f>1-B1099/MAX(B$2:B1099)</f>
        <v>0.42812733954944526</v>
      </c>
      <c r="E1099" s="4">
        <f>E1098*(计算结果!B$18-1)/(计算结果!B$18+1)+B1099*2/(计算结果!B$18+1)</f>
        <v>3296.4132943521208</v>
      </c>
      <c r="F1099" s="4">
        <f>F1098*(计算结果!B$19-1)/(计算结果!B$19+1)+B1099*2/(计算结果!B$19+1)</f>
        <v>3170.5303689503685</v>
      </c>
      <c r="G1099" s="11">
        <f t="shared" si="85"/>
        <v>125.88292540175235</v>
      </c>
      <c r="H1099" s="11">
        <f>H1098*(计算结果!B$20-1)/(计算结果!B$20+1)+G1099*2/(计算结果!B$20+1)</f>
        <v>118.36999816507515</v>
      </c>
      <c r="I1099" s="11">
        <f t="shared" si="87"/>
        <v>15.0258544733544</v>
      </c>
      <c r="J1099" s="20" t="str">
        <f ca="1">IFERROR(IF(计算结果!B$22=1,IF(AND(G1099&gt;0,H1099&gt;0,G1099&gt;H1099,OFFSET(G1099,-计算结果!B$21,0,1,1)&lt;OFFSET(H1099,-计算结果!B$21,0,1,1)),"买",IF(AND(G1099&lt;0,H1099&lt;0,OFFSET(G1099,-计算结果!B$21,0,1,1)&gt;OFFSET(H1099,-计算结果!B$21,0,1,1)),"卖",J1098)),IF(计算结果!B$22=2,IF(AND(H1099&gt;OFFSET(H1099,-计算结果!B$21,0,1,1),B1099&lt;OFFSET(B1099,-计算结果!B$21,0,1,1)),"买",IF(AND(H1099&lt;OFFSET(H1099,-计算结果!B$21,0,1,1),B1099&gt;OFFSET(B1099,-计算结果!B$21,0,1,1)),"卖",J1098)),IF(计算结果!B$22=3,IF(AND(I1099&gt;0,OFFSET(I1099,-计算结果!B$21,0,1,1)&lt;0),"买",IF(AND(I1099&lt;0,OFFSET(I1099,-计算结果!B$21,0,1,1)&gt;0),"卖",J1098)),""))),"买")</f>
        <v>买</v>
      </c>
      <c r="K1099" s="4" t="str">
        <f t="shared" ca="1" si="89"/>
        <v/>
      </c>
      <c r="L1099" s="3">
        <f ca="1">IF(J1098="买",B1099/B1098-1,0)-IF(K1099=1,计算结果!B$17,0)</f>
        <v>-1.0976043974799121E-2</v>
      </c>
      <c r="M1099" s="2">
        <f t="shared" ca="1" si="88"/>
        <v>2.7357209856111329</v>
      </c>
      <c r="N1099" s="3">
        <f ca="1">1-M1099/MAX(M$2:M1099)</f>
        <v>0.29729107107643238</v>
      </c>
      <c r="P1099" s="2"/>
    </row>
    <row r="1100" spans="1:16" x14ac:dyDescent="0.15">
      <c r="A1100" s="1">
        <v>40008</v>
      </c>
      <c r="B1100" s="2">
        <v>3454.75</v>
      </c>
      <c r="C1100" s="3">
        <f t="shared" si="86"/>
        <v>2.7890425794627083E-2</v>
      </c>
      <c r="D1100" s="3">
        <f>1-B1100/MAX(B$2:B1100)</f>
        <v>0.41217756754917301</v>
      </c>
      <c r="E1100" s="4">
        <f>E1099*(计算结果!B$18-1)/(计算结果!B$18+1)+B1100*2/(计算结果!B$18+1)</f>
        <v>3320.7727875287173</v>
      </c>
      <c r="F1100" s="4">
        <f>F1099*(计算结果!B$19-1)/(计算结果!B$19+1)+B1100*2/(计算结果!B$19+1)</f>
        <v>3191.5836749540449</v>
      </c>
      <c r="G1100" s="11">
        <f t="shared" si="85"/>
        <v>129.18911257467244</v>
      </c>
      <c r="H1100" s="11">
        <f>H1099*(计算结果!B$20-1)/(计算结果!B$20+1)+G1100*2/(计算结果!B$20+1)</f>
        <v>120.5338210469946</v>
      </c>
      <c r="I1100" s="11">
        <f t="shared" si="87"/>
        <v>17.310583055355664</v>
      </c>
      <c r="J1100" s="20" t="str">
        <f ca="1">IFERROR(IF(计算结果!B$22=1,IF(AND(G1100&gt;0,H1100&gt;0,G1100&gt;H1100,OFFSET(G1100,-计算结果!B$21,0,1,1)&lt;OFFSET(H1100,-计算结果!B$21,0,1,1)),"买",IF(AND(G1100&lt;0,H1100&lt;0,OFFSET(G1100,-计算结果!B$21,0,1,1)&gt;OFFSET(H1100,-计算结果!B$21,0,1,1)),"卖",J1099)),IF(计算结果!B$22=2,IF(AND(H1100&gt;OFFSET(H1100,-计算结果!B$21,0,1,1),B1100&lt;OFFSET(B1100,-计算结果!B$21,0,1,1)),"买",IF(AND(H1100&lt;OFFSET(H1100,-计算结果!B$21,0,1,1),B1100&gt;OFFSET(B1100,-计算结果!B$21,0,1,1)),"卖",J1099)),IF(计算结果!B$22=3,IF(AND(I1100&gt;0,OFFSET(I1100,-计算结果!B$21,0,1,1)&lt;0),"买",IF(AND(I1100&lt;0,OFFSET(I1100,-计算结果!B$21,0,1,1)&gt;0),"卖",J1099)),""))),"买")</f>
        <v>买</v>
      </c>
      <c r="K1100" s="4" t="str">
        <f t="shared" ca="1" si="89"/>
        <v/>
      </c>
      <c r="L1100" s="3">
        <f ca="1">IF(J1099="买",B1100/B1099-1,0)-IF(K1100=1,计算结果!B$17,0)</f>
        <v>2.7890425794627083E-2</v>
      </c>
      <c r="M1100" s="2">
        <f t="shared" ca="1" si="88"/>
        <v>2.8120214087551241</v>
      </c>
      <c r="N1100" s="3">
        <f ca="1">1-M1100/MAX(M$2:M1100)</f>
        <v>0.27769221983906778</v>
      </c>
      <c r="P1100" s="2"/>
    </row>
    <row r="1101" spans="1:16" x14ac:dyDescent="0.15">
      <c r="A1101" s="1">
        <v>40009</v>
      </c>
      <c r="B1101" s="2">
        <v>3493.3</v>
      </c>
      <c r="C1101" s="3">
        <f t="shared" si="86"/>
        <v>1.1158549822707808E-2</v>
      </c>
      <c r="D1101" s="3">
        <f>1-B1101/MAX(B$2:B1101)</f>
        <v>0.40561832164976519</v>
      </c>
      <c r="E1101" s="4">
        <f>E1100*(计算结果!B$18-1)/(计算结果!B$18+1)+B1101*2/(计算结果!B$18+1)</f>
        <v>3347.3154356012224</v>
      </c>
      <c r="F1101" s="4">
        <f>F1100*(计算结果!B$19-1)/(计算结果!B$19+1)+B1101*2/(计算结果!B$19+1)</f>
        <v>3213.9330323648564</v>
      </c>
      <c r="G1101" s="11">
        <f t="shared" si="85"/>
        <v>133.38240323636592</v>
      </c>
      <c r="H1101" s="11">
        <f>H1100*(计算结果!B$20-1)/(计算结果!B$20+1)+G1101*2/(计算结果!B$20+1)</f>
        <v>123.10353748486887</v>
      </c>
      <c r="I1101" s="11">
        <f t="shared" si="87"/>
        <v>20.557731502994102</v>
      </c>
      <c r="J1101" s="20" t="str">
        <f ca="1">IFERROR(IF(计算结果!B$22=1,IF(AND(G1101&gt;0,H1101&gt;0,G1101&gt;H1101,OFFSET(G1101,-计算结果!B$21,0,1,1)&lt;OFFSET(H1101,-计算结果!B$21,0,1,1)),"买",IF(AND(G1101&lt;0,H1101&lt;0,OFFSET(G1101,-计算结果!B$21,0,1,1)&gt;OFFSET(H1101,-计算结果!B$21,0,1,1)),"卖",J1100)),IF(计算结果!B$22=2,IF(AND(H1101&gt;OFFSET(H1101,-计算结果!B$21,0,1,1),B1101&lt;OFFSET(B1101,-计算结果!B$21,0,1,1)),"买",IF(AND(H1101&lt;OFFSET(H1101,-计算结果!B$21,0,1,1),B1101&gt;OFFSET(B1101,-计算结果!B$21,0,1,1)),"卖",J1100)),IF(计算结果!B$22=3,IF(AND(I1101&gt;0,OFFSET(I1101,-计算结果!B$21,0,1,1)&lt;0),"买",IF(AND(I1101&lt;0,OFFSET(I1101,-计算结果!B$21,0,1,1)&gt;0),"卖",J1100)),""))),"买")</f>
        <v>买</v>
      </c>
      <c r="K1101" s="4" t="str">
        <f t="shared" ca="1" si="89"/>
        <v/>
      </c>
      <c r="L1101" s="3">
        <f ca="1">IF(J1100="买",B1101/B1100-1,0)-IF(K1101=1,计算结果!B$17,0)</f>
        <v>1.1158549822707808E-2</v>
      </c>
      <c r="M1101" s="2">
        <f t="shared" ca="1" si="88"/>
        <v>2.843399489747239</v>
      </c>
      <c r="N1101" s="3">
        <f ca="1">1-M1101/MAX(M$2:M1101)</f>
        <v>0.26963231248681252</v>
      </c>
      <c r="P1101" s="2"/>
    </row>
    <row r="1102" spans="1:16" x14ac:dyDescent="0.15">
      <c r="A1102" s="1">
        <v>40010</v>
      </c>
      <c r="B1102" s="2">
        <v>3501.24</v>
      </c>
      <c r="C1102" s="3">
        <f t="shared" si="86"/>
        <v>2.2729224515500857E-3</v>
      </c>
      <c r="D1102" s="3">
        <f>1-B1102/MAX(B$2:B1102)</f>
        <v>0.40426733818825289</v>
      </c>
      <c r="E1102" s="4">
        <f>E1101*(计算结果!B$18-1)/(计算结果!B$18+1)+B1102*2/(计算结果!B$18+1)</f>
        <v>3370.9961378164189</v>
      </c>
      <c r="F1102" s="4">
        <f>F1101*(计算结果!B$19-1)/(计算结果!B$19+1)+B1102*2/(计算结果!B$19+1)</f>
        <v>3235.2150299674595</v>
      </c>
      <c r="G1102" s="11">
        <f t="shared" si="85"/>
        <v>135.78110784895944</v>
      </c>
      <c r="H1102" s="11">
        <f>H1101*(计算结果!B$20-1)/(计算结果!B$20+1)+G1102*2/(计算结果!B$20+1)</f>
        <v>125.63905155768697</v>
      </c>
      <c r="I1102" s="11">
        <f t="shared" si="87"/>
        <v>20.284112582544935</v>
      </c>
      <c r="J1102" s="20" t="str">
        <f ca="1">IFERROR(IF(计算结果!B$22=1,IF(AND(G1102&gt;0,H1102&gt;0,G1102&gt;H1102,OFFSET(G1102,-计算结果!B$21,0,1,1)&lt;OFFSET(H1102,-计算结果!B$21,0,1,1)),"买",IF(AND(G1102&lt;0,H1102&lt;0,OFFSET(G1102,-计算结果!B$21,0,1,1)&gt;OFFSET(H1102,-计算结果!B$21,0,1,1)),"卖",J1101)),IF(计算结果!B$22=2,IF(AND(H1102&gt;OFFSET(H1102,-计算结果!B$21,0,1,1),B1102&lt;OFFSET(B1102,-计算结果!B$21,0,1,1)),"买",IF(AND(H1102&lt;OFFSET(H1102,-计算结果!B$21,0,1,1),B1102&gt;OFFSET(B1102,-计算结果!B$21,0,1,1)),"卖",J1101)),IF(计算结果!B$22=3,IF(AND(I1102&gt;0,OFFSET(I1102,-计算结果!B$21,0,1,1)&lt;0),"买",IF(AND(I1102&lt;0,OFFSET(I1102,-计算结果!B$21,0,1,1)&gt;0),"卖",J1101)),""))),"买")</f>
        <v>买</v>
      </c>
      <c r="K1102" s="4" t="str">
        <f t="shared" ca="1" si="89"/>
        <v/>
      </c>
      <c r="L1102" s="3">
        <f ca="1">IF(J1101="买",B1102/B1101-1,0)-IF(K1102=1,计算结果!B$17,0)</f>
        <v>2.2729224515500857E-3</v>
      </c>
      <c r="M1102" s="2">
        <f t="shared" ca="1" si="88"/>
        <v>2.8498623162862113</v>
      </c>
      <c r="N1102" s="3">
        <f ca="1">1-M1102/MAX(M$2:M1102)</f>
        <v>0.26797224337197711</v>
      </c>
      <c r="P1102" s="2"/>
    </row>
    <row r="1103" spans="1:16" x14ac:dyDescent="0.15">
      <c r="A1103" s="1">
        <v>40011</v>
      </c>
      <c r="B1103" s="2">
        <v>3519.81</v>
      </c>
      <c r="C1103" s="3">
        <f t="shared" si="86"/>
        <v>5.3038352126675292E-3</v>
      </c>
      <c r="D1103" s="3">
        <f>1-B1103/MAX(B$2:B1103)</f>
        <v>0.40110767031919958</v>
      </c>
      <c r="E1103" s="4">
        <f>E1102*(计算结果!B$18-1)/(计算结果!B$18+1)+B1103*2/(计算结果!B$18+1)</f>
        <v>3393.8905781523549</v>
      </c>
      <c r="F1103" s="4">
        <f>F1102*(计算结果!B$19-1)/(计算结果!B$19+1)+B1103*2/(计算结果!B$19+1)</f>
        <v>3256.2961388587582</v>
      </c>
      <c r="G1103" s="11">
        <f t="shared" si="85"/>
        <v>137.59443929359668</v>
      </c>
      <c r="H1103" s="11">
        <f>H1102*(计算结果!B$20-1)/(计算结果!B$20+1)+G1103*2/(计算结果!B$20+1)</f>
        <v>128.03012910486891</v>
      </c>
      <c r="I1103" s="11">
        <f t="shared" si="87"/>
        <v>19.128620377455547</v>
      </c>
      <c r="J1103" s="20" t="str">
        <f ca="1">IFERROR(IF(计算结果!B$22=1,IF(AND(G1103&gt;0,H1103&gt;0,G1103&gt;H1103,OFFSET(G1103,-计算结果!B$21,0,1,1)&lt;OFFSET(H1103,-计算结果!B$21,0,1,1)),"买",IF(AND(G1103&lt;0,H1103&lt;0,OFFSET(G1103,-计算结果!B$21,0,1,1)&gt;OFFSET(H1103,-计算结果!B$21,0,1,1)),"卖",J1102)),IF(计算结果!B$22=2,IF(AND(H1103&gt;OFFSET(H1103,-计算结果!B$21,0,1,1),B1103&lt;OFFSET(B1103,-计算结果!B$21,0,1,1)),"买",IF(AND(H1103&lt;OFFSET(H1103,-计算结果!B$21,0,1,1),B1103&gt;OFFSET(B1103,-计算结果!B$21,0,1,1)),"卖",J1102)),IF(计算结果!B$22=3,IF(AND(I1103&gt;0,OFFSET(I1103,-计算结果!B$21,0,1,1)&lt;0),"买",IF(AND(I1103&lt;0,OFFSET(I1103,-计算结果!B$21,0,1,1)&gt;0),"卖",J1102)),""))),"买")</f>
        <v>买</v>
      </c>
      <c r="K1103" s="4" t="str">
        <f t="shared" ca="1" si="89"/>
        <v/>
      </c>
      <c r="L1103" s="3">
        <f ca="1">IF(J1102="买",B1103/B1102-1,0)-IF(K1103=1,计算结果!B$17,0)</f>
        <v>5.3038352126675292E-3</v>
      </c>
      <c r="M1103" s="2">
        <f t="shared" ca="1" si="88"/>
        <v>2.8649775163905842</v>
      </c>
      <c r="N1103" s="3">
        <f ca="1">1-M1103/MAX(M$2:M1103)</f>
        <v>0.2640896887797235</v>
      </c>
      <c r="P1103" s="2"/>
    </row>
    <row r="1104" spans="1:16" x14ac:dyDescent="0.15">
      <c r="A1104" s="1">
        <v>40014</v>
      </c>
      <c r="B1104" s="2">
        <v>3591.12</v>
      </c>
      <c r="C1104" s="3">
        <f t="shared" si="86"/>
        <v>2.0259616286106397E-2</v>
      </c>
      <c r="D1104" s="3">
        <f>1-B1104/MAX(B$2:B1104)</f>
        <v>0.38897434152317434</v>
      </c>
      <c r="E1104" s="4">
        <f>E1103*(计算结果!B$18-1)/(计算结果!B$18+1)+B1104*2/(计算结果!B$18+1)</f>
        <v>3424.2335661289158</v>
      </c>
      <c r="F1104" s="4">
        <f>F1103*(计算结果!B$19-1)/(计算结果!B$19+1)+B1104*2/(计算结果!B$19+1)</f>
        <v>3281.0979063507025</v>
      </c>
      <c r="G1104" s="11">
        <f t="shared" si="85"/>
        <v>143.13565977821327</v>
      </c>
      <c r="H1104" s="11">
        <f>H1103*(计算结果!B$20-1)/(计算结果!B$20+1)+G1104*2/(计算结果!B$20+1)</f>
        <v>131.05123523953779</v>
      </c>
      <c r="I1104" s="11">
        <f t="shared" si="87"/>
        <v>24.168849077350956</v>
      </c>
      <c r="J1104" s="20" t="str">
        <f ca="1">IFERROR(IF(计算结果!B$22=1,IF(AND(G1104&gt;0,H1104&gt;0,G1104&gt;H1104,OFFSET(G1104,-计算结果!B$21,0,1,1)&lt;OFFSET(H1104,-计算结果!B$21,0,1,1)),"买",IF(AND(G1104&lt;0,H1104&lt;0,OFFSET(G1104,-计算结果!B$21,0,1,1)&gt;OFFSET(H1104,-计算结果!B$21,0,1,1)),"卖",J1103)),IF(计算结果!B$22=2,IF(AND(H1104&gt;OFFSET(H1104,-计算结果!B$21,0,1,1),B1104&lt;OFFSET(B1104,-计算结果!B$21,0,1,1)),"买",IF(AND(H1104&lt;OFFSET(H1104,-计算结果!B$21,0,1,1),B1104&gt;OFFSET(B1104,-计算结果!B$21,0,1,1)),"卖",J1103)),IF(计算结果!B$22=3,IF(AND(I1104&gt;0,OFFSET(I1104,-计算结果!B$21,0,1,1)&lt;0),"买",IF(AND(I1104&lt;0,OFFSET(I1104,-计算结果!B$21,0,1,1)&gt;0),"卖",J1103)),""))),"买")</f>
        <v>买</v>
      </c>
      <c r="K1104" s="4" t="str">
        <f t="shared" ca="1" si="89"/>
        <v/>
      </c>
      <c r="L1104" s="3">
        <f ca="1">IF(J1103="买",B1104/B1103-1,0)-IF(K1104=1,计算结果!B$17,0)</f>
        <v>2.0259616286106397E-2</v>
      </c>
      <c r="M1104" s="2">
        <f t="shared" ca="1" si="88"/>
        <v>2.9230208615409796</v>
      </c>
      <c r="N1104" s="3">
        <f ca="1">1-M1104/MAX(M$2:M1104)</f>
        <v>0.24918042825341147</v>
      </c>
      <c r="P1104" s="2"/>
    </row>
    <row r="1105" spans="1:16" x14ac:dyDescent="0.15">
      <c r="A1105" s="1">
        <v>40015</v>
      </c>
      <c r="B1105" s="2">
        <v>3539.83</v>
      </c>
      <c r="C1105" s="3">
        <f t="shared" si="86"/>
        <v>-1.4282452271157764E-2</v>
      </c>
      <c r="D1105" s="3">
        <f>1-B1105/MAX(B$2:B1105)</f>
        <v>0.39770128632682233</v>
      </c>
      <c r="E1105" s="4">
        <f>E1104*(计算结果!B$18-1)/(计算结果!B$18+1)+B1105*2/(计算结果!B$18+1)</f>
        <v>3442.0176328783136</v>
      </c>
      <c r="F1105" s="4">
        <f>F1104*(计算结果!B$19-1)/(计算结果!B$19+1)+B1105*2/(计算结果!B$19+1)</f>
        <v>3300.2632466210207</v>
      </c>
      <c r="G1105" s="11">
        <f t="shared" si="85"/>
        <v>141.75438625729294</v>
      </c>
      <c r="H1105" s="11">
        <f>H1104*(计算结果!B$20-1)/(计算结果!B$20+1)+G1105*2/(计算结果!B$20+1)</f>
        <v>133.19186544308883</v>
      </c>
      <c r="I1105" s="11">
        <f t="shared" si="87"/>
        <v>17.125041628408212</v>
      </c>
      <c r="J1105" s="20" t="str">
        <f ca="1">IFERROR(IF(计算结果!B$22=1,IF(AND(G1105&gt;0,H1105&gt;0,G1105&gt;H1105,OFFSET(G1105,-计算结果!B$21,0,1,1)&lt;OFFSET(H1105,-计算结果!B$21,0,1,1)),"买",IF(AND(G1105&lt;0,H1105&lt;0,OFFSET(G1105,-计算结果!B$21,0,1,1)&gt;OFFSET(H1105,-计算结果!B$21,0,1,1)),"卖",J1104)),IF(计算结果!B$22=2,IF(AND(H1105&gt;OFFSET(H1105,-计算结果!B$21,0,1,1),B1105&lt;OFFSET(B1105,-计算结果!B$21,0,1,1)),"买",IF(AND(H1105&lt;OFFSET(H1105,-计算结果!B$21,0,1,1),B1105&gt;OFFSET(B1105,-计算结果!B$21,0,1,1)),"卖",J1104)),IF(计算结果!B$22=3,IF(AND(I1105&gt;0,OFFSET(I1105,-计算结果!B$21,0,1,1)&lt;0),"买",IF(AND(I1105&lt;0,OFFSET(I1105,-计算结果!B$21,0,1,1)&gt;0),"卖",J1104)),""))),"买")</f>
        <v>买</v>
      </c>
      <c r="K1105" s="4" t="str">
        <f t="shared" ca="1" si="89"/>
        <v/>
      </c>
      <c r="L1105" s="3">
        <f ca="1">IF(J1104="买",B1105/B1104-1,0)-IF(K1105=1,计算结果!B$17,0)</f>
        <v>-1.4282452271157764E-2</v>
      </c>
      <c r="M1105" s="2">
        <f t="shared" ca="1" si="88"/>
        <v>2.8812729555984222</v>
      </c>
      <c r="N1105" s="3">
        <f ca="1">1-M1105/MAX(M$2:M1105)</f>
        <v>0.25990397295113321</v>
      </c>
      <c r="P1105" s="2"/>
    </row>
    <row r="1106" spans="1:16" x14ac:dyDescent="0.15">
      <c r="A1106" s="1">
        <v>40016</v>
      </c>
      <c r="B1106" s="2">
        <v>3606.92</v>
      </c>
      <c r="C1106" s="3">
        <f t="shared" si="86"/>
        <v>1.8952887568047139E-2</v>
      </c>
      <c r="D1106" s="3">
        <f>1-B1106/MAX(B$2:B1106)</f>
        <v>0.38628598652419521</v>
      </c>
      <c r="E1106" s="4">
        <f>E1105*(计算结果!B$18-1)/(计算结果!B$18+1)+B1106*2/(计算结果!B$18+1)</f>
        <v>3467.3872278201115</v>
      </c>
      <c r="F1106" s="4">
        <f>F1105*(计算结果!B$19-1)/(计算结果!B$19+1)+B1106*2/(计算结果!B$19+1)</f>
        <v>3322.9785616861304</v>
      </c>
      <c r="G1106" s="11">
        <f t="shared" si="85"/>
        <v>144.40866613398111</v>
      </c>
      <c r="H1106" s="11">
        <f>H1105*(计算结果!B$20-1)/(计算结果!B$20+1)+G1106*2/(计算结果!B$20+1)</f>
        <v>135.43522558126728</v>
      </c>
      <c r="I1106" s="11">
        <f t="shared" si="87"/>
        <v>17.946881105427678</v>
      </c>
      <c r="J1106" s="20" t="str">
        <f ca="1">IFERROR(IF(计算结果!B$22=1,IF(AND(G1106&gt;0,H1106&gt;0,G1106&gt;H1106,OFFSET(G1106,-计算结果!B$21,0,1,1)&lt;OFFSET(H1106,-计算结果!B$21,0,1,1)),"买",IF(AND(G1106&lt;0,H1106&lt;0,OFFSET(G1106,-计算结果!B$21,0,1,1)&gt;OFFSET(H1106,-计算结果!B$21,0,1,1)),"卖",J1105)),IF(计算结果!B$22=2,IF(AND(H1106&gt;OFFSET(H1106,-计算结果!B$21,0,1,1),B1106&lt;OFFSET(B1106,-计算结果!B$21,0,1,1)),"买",IF(AND(H1106&lt;OFFSET(H1106,-计算结果!B$21,0,1,1),B1106&gt;OFFSET(B1106,-计算结果!B$21,0,1,1)),"卖",J1105)),IF(计算结果!B$22=3,IF(AND(I1106&gt;0,OFFSET(I1106,-计算结果!B$21,0,1,1)&lt;0),"买",IF(AND(I1106&lt;0,OFFSET(I1106,-计算结果!B$21,0,1,1)&gt;0),"卖",J1105)),""))),"买")</f>
        <v>买</v>
      </c>
      <c r="K1106" s="4" t="str">
        <f t="shared" ca="1" si="89"/>
        <v/>
      </c>
      <c r="L1106" s="3">
        <f ca="1">IF(J1105="买",B1106/B1105-1,0)-IF(K1106=1,计算结果!B$17,0)</f>
        <v>1.8952887568047139E-2</v>
      </c>
      <c r="M1106" s="2">
        <f t="shared" ca="1" si="88"/>
        <v>2.9358813979787342</v>
      </c>
      <c r="N1106" s="3">
        <f ca="1">1-M1106/MAX(M$2:M1106)</f>
        <v>0.24587701616091762</v>
      </c>
      <c r="P1106" s="2"/>
    </row>
    <row r="1107" spans="1:16" x14ac:dyDescent="0.15">
      <c r="A1107" s="1">
        <v>40017</v>
      </c>
      <c r="B1107" s="2">
        <v>3651.97</v>
      </c>
      <c r="C1107" s="3">
        <f t="shared" si="86"/>
        <v>1.2489880562917888E-2</v>
      </c>
      <c r="D1107" s="3">
        <f>1-B1107/MAX(B$2:B1107)</f>
        <v>0.37862077179609344</v>
      </c>
      <c r="E1107" s="4">
        <f>E1106*(计算结果!B$18-1)/(计算结果!B$18+1)+B1107*2/(计算结果!B$18+1)</f>
        <v>3495.7845773862482</v>
      </c>
      <c r="F1107" s="4">
        <f>F1106*(计算结果!B$19-1)/(计算结果!B$19+1)+B1107*2/(计算结果!B$19+1)</f>
        <v>3347.3482978575285</v>
      </c>
      <c r="G1107" s="11">
        <f t="shared" si="85"/>
        <v>148.43627952871975</v>
      </c>
      <c r="H1107" s="11">
        <f>H1106*(计算结果!B$20-1)/(计算结果!B$20+1)+G1107*2/(计算结果!B$20+1)</f>
        <v>138.03543637075776</v>
      </c>
      <c r="I1107" s="11">
        <f t="shared" si="87"/>
        <v>20.801686315923973</v>
      </c>
      <c r="J1107" s="20" t="str">
        <f ca="1">IFERROR(IF(计算结果!B$22=1,IF(AND(G1107&gt;0,H1107&gt;0,G1107&gt;H1107,OFFSET(G1107,-计算结果!B$21,0,1,1)&lt;OFFSET(H1107,-计算结果!B$21,0,1,1)),"买",IF(AND(G1107&lt;0,H1107&lt;0,OFFSET(G1107,-计算结果!B$21,0,1,1)&gt;OFFSET(H1107,-计算结果!B$21,0,1,1)),"卖",J1106)),IF(计算结果!B$22=2,IF(AND(H1107&gt;OFFSET(H1107,-计算结果!B$21,0,1,1),B1107&lt;OFFSET(B1107,-计算结果!B$21,0,1,1)),"买",IF(AND(H1107&lt;OFFSET(H1107,-计算结果!B$21,0,1,1),B1107&gt;OFFSET(B1107,-计算结果!B$21,0,1,1)),"卖",J1106)),IF(计算结果!B$22=3,IF(AND(I1107&gt;0,OFFSET(I1107,-计算结果!B$21,0,1,1)&lt;0),"买",IF(AND(I1107&lt;0,OFFSET(I1107,-计算结果!B$21,0,1,1)&gt;0),"卖",J1106)),""))),"买")</f>
        <v>买</v>
      </c>
      <c r="K1107" s="4" t="str">
        <f t="shared" ca="1" si="89"/>
        <v/>
      </c>
      <c r="L1107" s="3">
        <f ca="1">IF(J1106="买",B1107/B1106-1,0)-IF(K1107=1,计算结果!B$17,0)</f>
        <v>1.2489880562917888E-2</v>
      </c>
      <c r="M1107" s="2">
        <f t="shared" ca="1" si="88"/>
        <v>2.9725502059863809</v>
      </c>
      <c r="N1107" s="3">
        <f ca="1">1-M1107/MAX(M$2:M1107)</f>
        <v>0.23645811016301632</v>
      </c>
      <c r="P1107" s="2"/>
    </row>
    <row r="1108" spans="1:16" x14ac:dyDescent="0.15">
      <c r="A1108" s="1">
        <v>40018</v>
      </c>
      <c r="B1108" s="2">
        <v>3667.56</v>
      </c>
      <c r="C1108" s="3">
        <f t="shared" si="86"/>
        <v>4.2689288247166335E-3</v>
      </c>
      <c r="D1108" s="3">
        <f>1-B1108/MAX(B$2:B1108)</f>
        <v>0.3759681480977336</v>
      </c>
      <c r="E1108" s="4">
        <f>E1107*(计算结果!B$18-1)/(计算结果!B$18+1)+B1108*2/(计算结果!B$18+1)</f>
        <v>3522.2115654806712</v>
      </c>
      <c r="F1108" s="4">
        <f>F1107*(计算结果!B$19-1)/(计算结果!B$19+1)+B1108*2/(计算结果!B$19+1)</f>
        <v>3371.0676832014155</v>
      </c>
      <c r="G1108" s="11">
        <f t="shared" si="85"/>
        <v>151.14388227925565</v>
      </c>
      <c r="H1108" s="11">
        <f>H1107*(计算结果!B$20-1)/(计算结果!B$20+1)+G1108*2/(计算结果!B$20+1)</f>
        <v>140.65712555245733</v>
      </c>
      <c r="I1108" s="11">
        <f t="shared" si="87"/>
        <v>20.973513453596638</v>
      </c>
      <c r="J1108" s="20" t="str">
        <f ca="1">IFERROR(IF(计算结果!B$22=1,IF(AND(G1108&gt;0,H1108&gt;0,G1108&gt;H1108,OFFSET(G1108,-计算结果!B$21,0,1,1)&lt;OFFSET(H1108,-计算结果!B$21,0,1,1)),"买",IF(AND(G1108&lt;0,H1108&lt;0,OFFSET(G1108,-计算结果!B$21,0,1,1)&gt;OFFSET(H1108,-计算结果!B$21,0,1,1)),"卖",J1107)),IF(计算结果!B$22=2,IF(AND(H1108&gt;OFFSET(H1108,-计算结果!B$21,0,1,1),B1108&lt;OFFSET(B1108,-计算结果!B$21,0,1,1)),"买",IF(AND(H1108&lt;OFFSET(H1108,-计算结果!B$21,0,1,1),B1108&gt;OFFSET(B1108,-计算结果!B$21,0,1,1)),"卖",J1107)),IF(计算结果!B$22=3,IF(AND(I1108&gt;0,OFFSET(I1108,-计算结果!B$21,0,1,1)&lt;0),"买",IF(AND(I1108&lt;0,OFFSET(I1108,-计算结果!B$21,0,1,1)&gt;0),"卖",J1107)),""))),"买")</f>
        <v>买</v>
      </c>
      <c r="K1108" s="4" t="str">
        <f t="shared" ca="1" si="89"/>
        <v/>
      </c>
      <c r="L1108" s="3">
        <f ca="1">IF(J1107="买",B1108/B1107-1,0)-IF(K1108=1,计算结果!B$17,0)</f>
        <v>4.2689288247166335E-3</v>
      </c>
      <c r="M1108" s="2">
        <f t="shared" ca="1" si="88"/>
        <v>2.9852398112436336</v>
      </c>
      <c r="N1108" s="3">
        <f ca="1">1-M1108/MAX(M$2:M1108)</f>
        <v>0.23319860418061256</v>
      </c>
      <c r="P1108" s="2"/>
    </row>
    <row r="1109" spans="1:16" x14ac:dyDescent="0.15">
      <c r="A1109" s="1">
        <v>40021</v>
      </c>
      <c r="B1109" s="2">
        <v>3743.63</v>
      </c>
      <c r="C1109" s="3">
        <f t="shared" si="86"/>
        <v>2.0741310298945326E-2</v>
      </c>
      <c r="D1109" s="3">
        <f>1-B1109/MAX(B$2:B1109)</f>
        <v>0.36302490982100311</v>
      </c>
      <c r="E1109" s="4">
        <f>E1108*(计算结果!B$18-1)/(计算结果!B$18+1)+B1109*2/(计算结果!B$18+1)</f>
        <v>3556.2759400221066</v>
      </c>
      <c r="F1109" s="4">
        <f>F1108*(计算结果!B$19-1)/(计算结果!B$19+1)+B1109*2/(计算结果!B$19+1)</f>
        <v>3398.6648918531623</v>
      </c>
      <c r="G1109" s="11">
        <f t="shared" si="85"/>
        <v>157.61104816894431</v>
      </c>
      <c r="H1109" s="11">
        <f>H1108*(计算结果!B$20-1)/(计算结果!B$20+1)+G1109*2/(计算结果!B$20+1)</f>
        <v>144.04791007575471</v>
      </c>
      <c r="I1109" s="11">
        <f t="shared" si="87"/>
        <v>27.126276186379187</v>
      </c>
      <c r="J1109" s="20" t="str">
        <f ca="1">IFERROR(IF(计算结果!B$22=1,IF(AND(G1109&gt;0,H1109&gt;0,G1109&gt;H1109,OFFSET(G1109,-计算结果!B$21,0,1,1)&lt;OFFSET(H1109,-计算结果!B$21,0,1,1)),"买",IF(AND(G1109&lt;0,H1109&lt;0,OFFSET(G1109,-计算结果!B$21,0,1,1)&gt;OFFSET(H1109,-计算结果!B$21,0,1,1)),"卖",J1108)),IF(计算结果!B$22=2,IF(AND(H1109&gt;OFFSET(H1109,-计算结果!B$21,0,1,1),B1109&lt;OFFSET(B1109,-计算结果!B$21,0,1,1)),"买",IF(AND(H1109&lt;OFFSET(H1109,-计算结果!B$21,0,1,1),B1109&gt;OFFSET(B1109,-计算结果!B$21,0,1,1)),"卖",J1108)),IF(计算结果!B$22=3,IF(AND(I1109&gt;0,OFFSET(I1109,-计算结果!B$21,0,1,1)&lt;0),"买",IF(AND(I1109&lt;0,OFFSET(I1109,-计算结果!B$21,0,1,1)&gt;0),"卖",J1108)),""))),"买")</f>
        <v>买</v>
      </c>
      <c r="K1109" s="4" t="str">
        <f t="shared" ca="1" si="89"/>
        <v/>
      </c>
      <c r="L1109" s="3">
        <f ca="1">IF(J1108="买",B1109/B1108-1,0)-IF(K1109=1,计算结果!B$17,0)</f>
        <v>2.0741310298945326E-2</v>
      </c>
      <c r="M1109" s="2">
        <f t="shared" ca="1" si="88"/>
        <v>3.0471575964854027</v>
      </c>
      <c r="N1109" s="3">
        <f ca="1">1-M1109/MAX(M$2:M1109)</f>
        <v>0.2172941384922582</v>
      </c>
      <c r="P1109" s="2"/>
    </row>
    <row r="1110" spans="1:16" x14ac:dyDescent="0.15">
      <c r="A1110" s="1">
        <v>40022</v>
      </c>
      <c r="B1110" s="2">
        <v>3755.82</v>
      </c>
      <c r="C1110" s="3">
        <f t="shared" si="86"/>
        <v>3.2561978614340514E-3</v>
      </c>
      <c r="D1110" s="3">
        <f>1-B1110/MAX(B$2:B1110)</f>
        <v>0.36095079289457566</v>
      </c>
      <c r="E1110" s="4">
        <f>E1109*(计算结果!B$18-1)/(计算结果!B$18+1)+B1110*2/(计算结果!B$18+1)</f>
        <v>3586.9750261725517</v>
      </c>
      <c r="F1110" s="4">
        <f>F1109*(计算结果!B$19-1)/(计算结果!B$19+1)+B1110*2/(计算结果!B$19+1)</f>
        <v>3425.1208257899652</v>
      </c>
      <c r="G1110" s="11">
        <f t="shared" si="85"/>
        <v>161.85420038258644</v>
      </c>
      <c r="H1110" s="11">
        <f>H1109*(计算结果!B$20-1)/(计算结果!B$20+1)+G1110*2/(计算结果!B$20+1)</f>
        <v>147.60916813712106</v>
      </c>
      <c r="I1110" s="11">
        <f t="shared" si="87"/>
        <v>28.490064490930763</v>
      </c>
      <c r="J1110" s="20" t="str">
        <f ca="1">IFERROR(IF(计算结果!B$22=1,IF(AND(G1110&gt;0,H1110&gt;0,G1110&gt;H1110,OFFSET(G1110,-计算结果!B$21,0,1,1)&lt;OFFSET(H1110,-计算结果!B$21,0,1,1)),"买",IF(AND(G1110&lt;0,H1110&lt;0,OFFSET(G1110,-计算结果!B$21,0,1,1)&gt;OFFSET(H1110,-计算结果!B$21,0,1,1)),"卖",J1109)),IF(计算结果!B$22=2,IF(AND(H1110&gt;OFFSET(H1110,-计算结果!B$21,0,1,1),B1110&lt;OFFSET(B1110,-计算结果!B$21,0,1,1)),"买",IF(AND(H1110&lt;OFFSET(H1110,-计算结果!B$21,0,1,1),B1110&gt;OFFSET(B1110,-计算结果!B$21,0,1,1)),"卖",J1109)),IF(计算结果!B$22=3,IF(AND(I1110&gt;0,OFFSET(I1110,-计算结果!B$21,0,1,1)&lt;0),"买",IF(AND(I1110&lt;0,OFFSET(I1110,-计算结果!B$21,0,1,1)&gt;0),"卖",J1109)),""))),"买")</f>
        <v>买</v>
      </c>
      <c r="K1110" s="4" t="str">
        <f t="shared" ca="1" si="89"/>
        <v/>
      </c>
      <c r="L1110" s="3">
        <f ca="1">IF(J1109="买",B1110/B1109-1,0)-IF(K1110=1,计算结果!B$17,0)</f>
        <v>3.2561978614340514E-3</v>
      </c>
      <c r="M1110" s="2">
        <f t="shared" ca="1" si="88"/>
        <v>3.0570797445345312</v>
      </c>
      <c r="N1110" s="3">
        <f ca="1">1-M1110/MAX(M$2:M1110)</f>
        <v>0.2147454933398848</v>
      </c>
      <c r="P1110" s="2"/>
    </row>
    <row r="1111" spans="1:16" x14ac:dyDescent="0.15">
      <c r="A1111" s="1">
        <v>40023</v>
      </c>
      <c r="B1111" s="2">
        <v>3558.51</v>
      </c>
      <c r="C1111" s="3">
        <f t="shared" si="86"/>
        <v>-5.2534466507979549E-2</v>
      </c>
      <c r="D1111" s="3">
        <f>1-B1111/MAX(B$2:B1111)</f>
        <v>0.39452290206220642</v>
      </c>
      <c r="E1111" s="4">
        <f>E1110*(计算结果!B$18-1)/(计算结果!B$18+1)+B1111*2/(计算结果!B$18+1)</f>
        <v>3582.5957913767743</v>
      </c>
      <c r="F1111" s="4">
        <f>F1110*(计算结果!B$19-1)/(计算结果!B$19+1)+B1111*2/(计算结果!B$19+1)</f>
        <v>3435.0015053610791</v>
      </c>
      <c r="G1111" s="11">
        <f t="shared" si="85"/>
        <v>147.59428601569516</v>
      </c>
      <c r="H1111" s="11">
        <f>H1110*(计算结果!B$20-1)/(计算结果!B$20+1)+G1111*2/(计算结果!B$20+1)</f>
        <v>147.60619171283588</v>
      </c>
      <c r="I1111" s="11">
        <f t="shared" si="87"/>
        <v>-2.381139428143797E-2</v>
      </c>
      <c r="J1111" s="20" t="str">
        <f ca="1">IFERROR(IF(计算结果!B$22=1,IF(AND(G1111&gt;0,H1111&gt;0,G1111&gt;H1111,OFFSET(G1111,-计算结果!B$21,0,1,1)&lt;OFFSET(H1111,-计算结果!B$21,0,1,1)),"买",IF(AND(G1111&lt;0,H1111&lt;0,OFFSET(G1111,-计算结果!B$21,0,1,1)&gt;OFFSET(H1111,-计算结果!B$21,0,1,1)),"卖",J1110)),IF(计算结果!B$22=2,IF(AND(H1111&gt;OFFSET(H1111,-计算结果!B$21,0,1,1),B1111&lt;OFFSET(B1111,-计算结果!B$21,0,1,1)),"买",IF(AND(H1111&lt;OFFSET(H1111,-计算结果!B$21,0,1,1),B1111&gt;OFFSET(B1111,-计算结果!B$21,0,1,1)),"卖",J1110)),IF(计算结果!B$22=3,IF(AND(I1111&gt;0,OFFSET(I1111,-计算结果!B$21,0,1,1)&lt;0),"买",IF(AND(I1111&lt;0,OFFSET(I1111,-计算结果!B$21,0,1,1)&gt;0),"卖",J1110)),""))),"买")</f>
        <v>卖</v>
      </c>
      <c r="K1111" s="4">
        <f t="shared" ca="1" si="89"/>
        <v>1</v>
      </c>
      <c r="L1111" s="3">
        <f ca="1">IF(J1110="买",B1111/B1110-1,0)-IF(K1111=1,计算结果!B$17,0)</f>
        <v>-5.2534466507979549E-2</v>
      </c>
      <c r="M1111" s="2">
        <f t="shared" ca="1" si="88"/>
        <v>2.8964776910830592</v>
      </c>
      <c r="N1111" s="3">
        <f ca="1">1-M1111/MAX(M$2:M1111)</f>
        <v>0.25599841992026062</v>
      </c>
      <c r="P1111" s="2"/>
    </row>
    <row r="1112" spans="1:16" x14ac:dyDescent="0.15">
      <c r="A1112" s="1">
        <v>40024</v>
      </c>
      <c r="B1112" s="2">
        <v>3634.82</v>
      </c>
      <c r="C1112" s="3">
        <f t="shared" si="86"/>
        <v>2.1444368569991434E-2</v>
      </c>
      <c r="D1112" s="3">
        <f>1-B1112/MAX(B$2:B1112)</f>
        <v>0.3815388280133396</v>
      </c>
      <c r="E1112" s="4">
        <f>E1111*(计算结果!B$18-1)/(计算结果!B$18+1)+B1112*2/(计算结果!B$18+1)</f>
        <v>3590.6302850111165</v>
      </c>
      <c r="F1112" s="4">
        <f>F1111*(计算结果!B$19-1)/(计算结果!B$19+1)+B1112*2/(计算结果!B$19+1)</f>
        <v>3449.8028753343324</v>
      </c>
      <c r="G1112" s="11">
        <f t="shared" si="85"/>
        <v>140.8274096767841</v>
      </c>
      <c r="H1112" s="11">
        <f>H1111*(计算结果!B$20-1)/(计算结果!B$20+1)+G1112*2/(计算结果!B$20+1)</f>
        <v>146.25043530562553</v>
      </c>
      <c r="I1112" s="11">
        <f t="shared" si="87"/>
        <v>-10.846051257682859</v>
      </c>
      <c r="J1112" s="20" t="str">
        <f ca="1">IFERROR(IF(计算结果!B$22=1,IF(AND(G1112&gt;0,H1112&gt;0,G1112&gt;H1112,OFFSET(G1112,-计算结果!B$21,0,1,1)&lt;OFFSET(H1112,-计算结果!B$21,0,1,1)),"买",IF(AND(G1112&lt;0,H1112&lt;0,OFFSET(G1112,-计算结果!B$21,0,1,1)&gt;OFFSET(H1112,-计算结果!B$21,0,1,1)),"卖",J1111)),IF(计算结果!B$22=2,IF(AND(H1112&gt;OFFSET(H1112,-计算结果!B$21,0,1,1),B1112&lt;OFFSET(B1112,-计算结果!B$21,0,1,1)),"买",IF(AND(H1112&lt;OFFSET(H1112,-计算结果!B$21,0,1,1),B1112&gt;OFFSET(B1112,-计算结果!B$21,0,1,1)),"卖",J1111)),IF(计算结果!B$22=3,IF(AND(I1112&gt;0,OFFSET(I1112,-计算结果!B$21,0,1,1)&lt;0),"买",IF(AND(I1112&lt;0,OFFSET(I1112,-计算结果!B$21,0,1,1)&gt;0),"卖",J1111)),""))),"买")</f>
        <v>卖</v>
      </c>
      <c r="K1112" s="4" t="str">
        <f t="shared" ca="1" si="89"/>
        <v/>
      </c>
      <c r="L1112" s="3">
        <f ca="1">IF(J1111="买",B1112/B1111-1,0)-IF(K1112=1,计算结果!B$17,0)</f>
        <v>0</v>
      </c>
      <c r="M1112" s="2">
        <f t="shared" ca="1" si="88"/>
        <v>2.8964776910830592</v>
      </c>
      <c r="N1112" s="3">
        <f ca="1">1-M1112/MAX(M$2:M1112)</f>
        <v>0.25599841992026062</v>
      </c>
      <c r="P1112" s="2"/>
    </row>
    <row r="1113" spans="1:16" x14ac:dyDescent="0.15">
      <c r="A1113" s="1">
        <v>40025</v>
      </c>
      <c r="B1113" s="2">
        <v>3734.62</v>
      </c>
      <c r="C1113" s="3">
        <f t="shared" si="86"/>
        <v>2.7456655350196035E-2</v>
      </c>
      <c r="D1113" s="3">
        <f>1-B1113/MAX(B$2:B1113)</f>
        <v>0.36455795276662362</v>
      </c>
      <c r="E1113" s="4">
        <f>E1112*(计算结果!B$18-1)/(计算结果!B$18+1)+B1113*2/(计算结果!B$18+1)</f>
        <v>3612.78254885556</v>
      </c>
      <c r="F1113" s="4">
        <f>F1112*(计算结果!B$19-1)/(计算结果!B$19+1)+B1113*2/(计算结果!B$19+1)</f>
        <v>3470.9004401243819</v>
      </c>
      <c r="G1113" s="11">
        <f t="shared" si="85"/>
        <v>141.88210873117805</v>
      </c>
      <c r="H1113" s="11">
        <f>H1112*(计算结果!B$20-1)/(计算结果!B$20+1)+G1113*2/(计算结果!B$20+1)</f>
        <v>145.37676999073605</v>
      </c>
      <c r="I1113" s="11">
        <f t="shared" si="87"/>
        <v>-6.9893225191160013</v>
      </c>
      <c r="J1113" s="20" t="str">
        <f ca="1">IFERROR(IF(计算结果!B$22=1,IF(AND(G1113&gt;0,H1113&gt;0,G1113&gt;H1113,OFFSET(G1113,-计算结果!B$21,0,1,1)&lt;OFFSET(H1113,-计算结果!B$21,0,1,1)),"买",IF(AND(G1113&lt;0,H1113&lt;0,OFFSET(G1113,-计算结果!B$21,0,1,1)&gt;OFFSET(H1113,-计算结果!B$21,0,1,1)),"卖",J1112)),IF(计算结果!B$22=2,IF(AND(H1113&gt;OFFSET(H1113,-计算结果!B$21,0,1,1),B1113&lt;OFFSET(B1113,-计算结果!B$21,0,1,1)),"买",IF(AND(H1113&lt;OFFSET(H1113,-计算结果!B$21,0,1,1),B1113&gt;OFFSET(B1113,-计算结果!B$21,0,1,1)),"卖",J1112)),IF(计算结果!B$22=3,IF(AND(I1113&gt;0,OFFSET(I1113,-计算结果!B$21,0,1,1)&lt;0),"买",IF(AND(I1113&lt;0,OFFSET(I1113,-计算结果!B$21,0,1,1)&gt;0),"卖",J1112)),""))),"买")</f>
        <v>卖</v>
      </c>
      <c r="K1113" s="4" t="str">
        <f t="shared" ca="1" si="89"/>
        <v/>
      </c>
      <c r="L1113" s="3">
        <f ca="1">IF(J1112="买",B1113/B1112-1,0)-IF(K1113=1,计算结果!B$17,0)</f>
        <v>0</v>
      </c>
      <c r="M1113" s="2">
        <f t="shared" ca="1" si="88"/>
        <v>2.8964776910830592</v>
      </c>
      <c r="N1113" s="3">
        <f ca="1">1-M1113/MAX(M$2:M1113)</f>
        <v>0.25599841992026062</v>
      </c>
      <c r="P1113" s="2"/>
    </row>
    <row r="1114" spans="1:16" x14ac:dyDescent="0.15">
      <c r="A1114" s="1">
        <v>40028</v>
      </c>
      <c r="B1114" s="2">
        <v>3787.03</v>
      </c>
      <c r="C1114" s="3">
        <f t="shared" si="86"/>
        <v>1.4033556292206484E-2</v>
      </c>
      <c r="D1114" s="3">
        <f>1-B1114/MAX(B$2:B1114)</f>
        <v>0.35564044102633907</v>
      </c>
      <c r="E1114" s="4">
        <f>E1113*(计算结果!B$18-1)/(计算结果!B$18+1)+B1114*2/(计算结果!B$18+1)</f>
        <v>3639.5898490316276</v>
      </c>
      <c r="F1114" s="4">
        <f>F1113*(计算结果!B$19-1)/(计算结果!B$19+1)+B1114*2/(计算结果!B$19+1)</f>
        <v>3494.3174445596128</v>
      </c>
      <c r="G1114" s="11">
        <f t="shared" si="85"/>
        <v>145.27240447201484</v>
      </c>
      <c r="H1114" s="11">
        <f>H1113*(计算结果!B$20-1)/(计算结果!B$20+1)+G1114*2/(计算结果!B$20+1)</f>
        <v>145.35589688699181</v>
      </c>
      <c r="I1114" s="11">
        <f t="shared" si="87"/>
        <v>-0.1669848299539467</v>
      </c>
      <c r="J1114" s="20" t="str">
        <f ca="1">IFERROR(IF(计算结果!B$22=1,IF(AND(G1114&gt;0,H1114&gt;0,G1114&gt;H1114,OFFSET(G1114,-计算结果!B$21,0,1,1)&lt;OFFSET(H1114,-计算结果!B$21,0,1,1)),"买",IF(AND(G1114&lt;0,H1114&lt;0,OFFSET(G1114,-计算结果!B$21,0,1,1)&gt;OFFSET(H1114,-计算结果!B$21,0,1,1)),"卖",J1113)),IF(计算结果!B$22=2,IF(AND(H1114&gt;OFFSET(H1114,-计算结果!B$21,0,1,1),B1114&lt;OFFSET(B1114,-计算结果!B$21,0,1,1)),"买",IF(AND(H1114&lt;OFFSET(H1114,-计算结果!B$21,0,1,1),B1114&gt;OFFSET(B1114,-计算结果!B$21,0,1,1)),"卖",J1113)),IF(计算结果!B$22=3,IF(AND(I1114&gt;0,OFFSET(I1114,-计算结果!B$21,0,1,1)&lt;0),"买",IF(AND(I1114&lt;0,OFFSET(I1114,-计算结果!B$21,0,1,1)&gt;0),"卖",J1113)),""))),"买")</f>
        <v>卖</v>
      </c>
      <c r="K1114" s="4" t="str">
        <f t="shared" ca="1" si="89"/>
        <v/>
      </c>
      <c r="L1114" s="3">
        <f ca="1">IF(J1113="买",B1114/B1113-1,0)-IF(K1114=1,计算结果!B$17,0)</f>
        <v>0</v>
      </c>
      <c r="M1114" s="2">
        <f t="shared" ca="1" si="88"/>
        <v>2.8964776910830592</v>
      </c>
      <c r="N1114" s="3">
        <f ca="1">1-M1114/MAX(M$2:M1114)</f>
        <v>0.25599841992026062</v>
      </c>
      <c r="P1114" s="2"/>
    </row>
    <row r="1115" spans="1:16" x14ac:dyDescent="0.15">
      <c r="A1115" s="1">
        <v>40029</v>
      </c>
      <c r="B1115" s="2">
        <v>3786.61</v>
      </c>
      <c r="C1115" s="3">
        <f t="shared" si="86"/>
        <v>-1.1090485155917928E-4</v>
      </c>
      <c r="D1115" s="3">
        <f>1-B1115/MAX(B$2:B1115)</f>
        <v>0.35571190362757776</v>
      </c>
      <c r="E1115" s="4">
        <f>E1114*(计算结果!B$18-1)/(计算结果!B$18+1)+B1115*2/(计算结果!B$18+1)</f>
        <v>3662.2083337959921</v>
      </c>
      <c r="F1115" s="4">
        <f>F1114*(计算结果!B$19-1)/(计算结果!B$19+1)+B1115*2/(计算结果!B$19+1)</f>
        <v>3515.9687449626044</v>
      </c>
      <c r="G1115" s="11">
        <f t="shared" si="85"/>
        <v>146.23958883338764</v>
      </c>
      <c r="H1115" s="11">
        <f>H1114*(计算结果!B$20-1)/(计算结果!B$20+1)+G1115*2/(计算结果!B$20+1)</f>
        <v>145.53263527627098</v>
      </c>
      <c r="I1115" s="11">
        <f t="shared" si="87"/>
        <v>1.413907114233325</v>
      </c>
      <c r="J1115" s="20" t="str">
        <f ca="1">IFERROR(IF(计算结果!B$22=1,IF(AND(G1115&gt;0,H1115&gt;0,G1115&gt;H1115,OFFSET(G1115,-计算结果!B$21,0,1,1)&lt;OFFSET(H1115,-计算结果!B$21,0,1,1)),"买",IF(AND(G1115&lt;0,H1115&lt;0,OFFSET(G1115,-计算结果!B$21,0,1,1)&gt;OFFSET(H1115,-计算结果!B$21,0,1,1)),"卖",J1114)),IF(计算结果!B$22=2,IF(AND(H1115&gt;OFFSET(H1115,-计算结果!B$21,0,1,1),B1115&lt;OFFSET(B1115,-计算结果!B$21,0,1,1)),"买",IF(AND(H1115&lt;OFFSET(H1115,-计算结果!B$21,0,1,1),B1115&gt;OFFSET(B1115,-计算结果!B$21,0,1,1)),"卖",J1114)),IF(计算结果!B$22=3,IF(AND(I1115&gt;0,OFFSET(I1115,-计算结果!B$21,0,1,1)&lt;0),"买",IF(AND(I1115&lt;0,OFFSET(I1115,-计算结果!B$21,0,1,1)&gt;0),"卖",J1114)),""))),"买")</f>
        <v>卖</v>
      </c>
      <c r="K1115" s="4" t="str">
        <f t="shared" ca="1" si="89"/>
        <v/>
      </c>
      <c r="L1115" s="3">
        <f ca="1">IF(J1114="买",B1115/B1114-1,0)-IF(K1115=1,计算结果!B$17,0)</f>
        <v>0</v>
      </c>
      <c r="M1115" s="2">
        <f t="shared" ca="1" si="88"/>
        <v>2.8964776910830592</v>
      </c>
      <c r="N1115" s="3">
        <f ca="1">1-M1115/MAX(M$2:M1115)</f>
        <v>0.25599841992026062</v>
      </c>
      <c r="P1115" s="2"/>
    </row>
    <row r="1116" spans="1:16" x14ac:dyDescent="0.15">
      <c r="A1116" s="1">
        <v>40030</v>
      </c>
      <c r="B1116" s="2">
        <v>3740.94</v>
      </c>
      <c r="C1116" s="3">
        <f t="shared" si="86"/>
        <v>-1.2060919925738323E-2</v>
      </c>
      <c r="D1116" s="3">
        <f>1-B1116/MAX(B$2:B1116)</f>
        <v>0.36348261076703192</v>
      </c>
      <c r="E1116" s="4">
        <f>E1115*(计算结果!B$18-1)/(计算结果!B$18+1)+B1116*2/(计算结果!B$18+1)</f>
        <v>3674.3208978273778</v>
      </c>
      <c r="F1116" s="4">
        <f>F1115*(计算结果!B$19-1)/(计算结果!B$19+1)+B1116*2/(计算结果!B$19+1)</f>
        <v>3532.6332823727817</v>
      </c>
      <c r="G1116" s="11">
        <f t="shared" si="85"/>
        <v>141.6876154545962</v>
      </c>
      <c r="H1116" s="11">
        <f>H1115*(计算结果!B$20-1)/(计算结果!B$20+1)+G1116*2/(计算结果!B$20+1)</f>
        <v>144.76363131193602</v>
      </c>
      <c r="I1116" s="11">
        <f t="shared" si="87"/>
        <v>-6.1520317146796515</v>
      </c>
      <c r="J1116" s="20" t="str">
        <f ca="1">IFERROR(IF(计算结果!B$22=1,IF(AND(G1116&gt;0,H1116&gt;0,G1116&gt;H1116,OFFSET(G1116,-计算结果!B$21,0,1,1)&lt;OFFSET(H1116,-计算结果!B$21,0,1,1)),"买",IF(AND(G1116&lt;0,H1116&lt;0,OFFSET(G1116,-计算结果!B$21,0,1,1)&gt;OFFSET(H1116,-计算结果!B$21,0,1,1)),"卖",J1115)),IF(计算结果!B$22=2,IF(AND(H1116&gt;OFFSET(H1116,-计算结果!B$21,0,1,1),B1116&lt;OFFSET(B1116,-计算结果!B$21,0,1,1)),"买",IF(AND(H1116&lt;OFFSET(H1116,-计算结果!B$21,0,1,1),B1116&gt;OFFSET(B1116,-计算结果!B$21,0,1,1)),"卖",J1115)),IF(计算结果!B$22=3,IF(AND(I1116&gt;0,OFFSET(I1116,-计算结果!B$21,0,1,1)&lt;0),"买",IF(AND(I1116&lt;0,OFFSET(I1116,-计算结果!B$21,0,1,1)&gt;0),"卖",J1115)),""))),"买")</f>
        <v>卖</v>
      </c>
      <c r="K1116" s="4" t="str">
        <f t="shared" ca="1" si="89"/>
        <v/>
      </c>
      <c r="L1116" s="3">
        <f ca="1">IF(J1115="买",B1116/B1115-1,0)-IF(K1116=1,计算结果!B$17,0)</f>
        <v>0</v>
      </c>
      <c r="M1116" s="2">
        <f t="shared" ca="1" si="88"/>
        <v>2.8964776910830592</v>
      </c>
      <c r="N1116" s="3">
        <f ca="1">1-M1116/MAX(M$2:M1116)</f>
        <v>0.25599841992026062</v>
      </c>
      <c r="P1116" s="2"/>
    </row>
    <row r="1117" spans="1:16" x14ac:dyDescent="0.15">
      <c r="A1117" s="1">
        <v>40031</v>
      </c>
      <c r="B1117" s="2">
        <v>3663.12</v>
      </c>
      <c r="C1117" s="3">
        <f t="shared" si="86"/>
        <v>-2.0802258255946393E-2</v>
      </c>
      <c r="D1117" s="3">
        <f>1-B1117/MAX(B$2:B1117)</f>
        <v>0.37672360988225684</v>
      </c>
      <c r="E1117" s="4">
        <f>E1116*(计算结果!B$18-1)/(计算结果!B$18+1)+B1117*2/(计算结果!B$18+1)</f>
        <v>3672.5976827770119</v>
      </c>
      <c r="F1117" s="4">
        <f>F1116*(计算结果!B$19-1)/(计算结果!B$19+1)+B1117*2/(计算结果!B$19+1)</f>
        <v>3542.2989651599828</v>
      </c>
      <c r="G1117" s="11">
        <f t="shared" si="85"/>
        <v>130.29871761702907</v>
      </c>
      <c r="H1117" s="11">
        <f>H1116*(计算结果!B$20-1)/(计算结果!B$20+1)+G1117*2/(计算结果!B$20+1)</f>
        <v>141.87064857295462</v>
      </c>
      <c r="I1117" s="11">
        <f t="shared" si="87"/>
        <v>-23.143861911851104</v>
      </c>
      <c r="J1117" s="20" t="str">
        <f ca="1">IFERROR(IF(计算结果!B$22=1,IF(AND(G1117&gt;0,H1117&gt;0,G1117&gt;H1117,OFFSET(G1117,-计算结果!B$21,0,1,1)&lt;OFFSET(H1117,-计算结果!B$21,0,1,1)),"买",IF(AND(G1117&lt;0,H1117&lt;0,OFFSET(G1117,-计算结果!B$21,0,1,1)&gt;OFFSET(H1117,-计算结果!B$21,0,1,1)),"卖",J1116)),IF(计算结果!B$22=2,IF(AND(H1117&gt;OFFSET(H1117,-计算结果!B$21,0,1,1),B1117&lt;OFFSET(B1117,-计算结果!B$21,0,1,1)),"买",IF(AND(H1117&lt;OFFSET(H1117,-计算结果!B$21,0,1,1),B1117&gt;OFFSET(B1117,-计算结果!B$21,0,1,1)),"卖",J1116)),IF(计算结果!B$22=3,IF(AND(I1117&gt;0,OFFSET(I1117,-计算结果!B$21,0,1,1)&lt;0),"买",IF(AND(I1117&lt;0,OFFSET(I1117,-计算结果!B$21,0,1,1)&gt;0),"卖",J1116)),""))),"买")</f>
        <v>卖</v>
      </c>
      <c r="K1117" s="4" t="str">
        <f t="shared" ca="1" si="89"/>
        <v/>
      </c>
      <c r="L1117" s="3">
        <f ca="1">IF(J1116="买",B1117/B1116-1,0)-IF(K1117=1,计算结果!B$17,0)</f>
        <v>0</v>
      </c>
      <c r="M1117" s="2">
        <f t="shared" ca="1" si="88"/>
        <v>2.8964776910830592</v>
      </c>
      <c r="N1117" s="3">
        <f ca="1">1-M1117/MAX(M$2:M1117)</f>
        <v>0.25599841992026062</v>
      </c>
      <c r="P1117" s="2"/>
    </row>
    <row r="1118" spans="1:16" x14ac:dyDescent="0.15">
      <c r="A1118" s="1">
        <v>40032</v>
      </c>
      <c r="B1118" s="2">
        <v>3555.09</v>
      </c>
      <c r="C1118" s="3">
        <f t="shared" si="86"/>
        <v>-2.9491253357793235E-2</v>
      </c>
      <c r="D1118" s="3">
        <f>1-B1118/MAX(B$2:B1118)</f>
        <v>0.39510481181515</v>
      </c>
      <c r="E1118" s="4">
        <f>E1117*(计算结果!B$18-1)/(计算结果!B$18+1)+B1118*2/(计算结果!B$18+1)</f>
        <v>3654.5195777343943</v>
      </c>
      <c r="F1118" s="4">
        <f>F1117*(计算结果!B$19-1)/(计算结果!B$19+1)+B1118*2/(计算结果!B$19+1)</f>
        <v>3543.2464492222066</v>
      </c>
      <c r="G1118" s="11">
        <f t="shared" si="85"/>
        <v>111.27312851218767</v>
      </c>
      <c r="H1118" s="11">
        <f>H1117*(计算结果!B$20-1)/(计算结果!B$20+1)+G1118*2/(计算结果!B$20+1)</f>
        <v>135.75114456080124</v>
      </c>
      <c r="I1118" s="11">
        <f t="shared" si="87"/>
        <v>-48.956032097227137</v>
      </c>
      <c r="J1118" s="20" t="str">
        <f ca="1">IFERROR(IF(计算结果!B$22=1,IF(AND(G1118&gt;0,H1118&gt;0,G1118&gt;H1118,OFFSET(G1118,-计算结果!B$21,0,1,1)&lt;OFFSET(H1118,-计算结果!B$21,0,1,1)),"买",IF(AND(G1118&lt;0,H1118&lt;0,OFFSET(G1118,-计算结果!B$21,0,1,1)&gt;OFFSET(H1118,-计算结果!B$21,0,1,1)),"卖",J1117)),IF(计算结果!B$22=2,IF(AND(H1118&gt;OFFSET(H1118,-计算结果!B$21,0,1,1),B1118&lt;OFFSET(B1118,-计算结果!B$21,0,1,1)),"买",IF(AND(H1118&lt;OFFSET(H1118,-计算结果!B$21,0,1,1),B1118&gt;OFFSET(B1118,-计算结果!B$21,0,1,1)),"卖",J1117)),IF(计算结果!B$22=3,IF(AND(I1118&gt;0,OFFSET(I1118,-计算结果!B$21,0,1,1)&lt;0),"买",IF(AND(I1118&lt;0,OFFSET(I1118,-计算结果!B$21,0,1,1)&gt;0),"卖",J1117)),""))),"买")</f>
        <v>卖</v>
      </c>
      <c r="K1118" s="4" t="str">
        <f t="shared" ca="1" si="89"/>
        <v/>
      </c>
      <c r="L1118" s="3">
        <f ca="1">IF(J1117="买",B1118/B1117-1,0)-IF(K1118=1,计算结果!B$17,0)</f>
        <v>0</v>
      </c>
      <c r="M1118" s="2">
        <f t="shared" ca="1" si="88"/>
        <v>2.8964776910830592</v>
      </c>
      <c r="N1118" s="3">
        <f ca="1">1-M1118/MAX(M$2:M1118)</f>
        <v>0.25599841992026062</v>
      </c>
      <c r="P1118" s="2"/>
    </row>
    <row r="1119" spans="1:16" x14ac:dyDescent="0.15">
      <c r="A1119" s="1">
        <v>40035</v>
      </c>
      <c r="B1119" s="2">
        <v>3544.54</v>
      </c>
      <c r="C1119" s="3">
        <f t="shared" si="86"/>
        <v>-2.9675760669912732E-3</v>
      </c>
      <c r="D1119" s="3">
        <f>1-B1119/MAX(B$2:B1119)</f>
        <v>0.39689988429864564</v>
      </c>
      <c r="E1119" s="4">
        <f>E1118*(计算结果!B$18-1)/(计算结果!B$18+1)+B1119*2/(计算结果!B$18+1)</f>
        <v>3637.5996426983338</v>
      </c>
      <c r="F1119" s="4">
        <f>F1118*(计算结果!B$19-1)/(计算结果!B$19+1)+B1119*2/(计算结果!B$19+1)</f>
        <v>3543.3422677983399</v>
      </c>
      <c r="G1119" s="11">
        <f t="shared" si="85"/>
        <v>94.25737489999392</v>
      </c>
      <c r="H1119" s="11">
        <f>H1118*(计算结果!B$20-1)/(计算结果!B$20+1)+G1119*2/(计算结果!B$20+1)</f>
        <v>127.45239062863978</v>
      </c>
      <c r="I1119" s="11">
        <f t="shared" si="87"/>
        <v>-66.390031457291713</v>
      </c>
      <c r="J1119" s="20" t="str">
        <f ca="1">IFERROR(IF(计算结果!B$22=1,IF(AND(G1119&gt;0,H1119&gt;0,G1119&gt;H1119,OFFSET(G1119,-计算结果!B$21,0,1,1)&lt;OFFSET(H1119,-计算结果!B$21,0,1,1)),"买",IF(AND(G1119&lt;0,H1119&lt;0,OFFSET(G1119,-计算结果!B$21,0,1,1)&gt;OFFSET(H1119,-计算结果!B$21,0,1,1)),"卖",J1118)),IF(计算结果!B$22=2,IF(AND(H1119&gt;OFFSET(H1119,-计算结果!B$21,0,1,1),B1119&lt;OFFSET(B1119,-计算结果!B$21,0,1,1)),"买",IF(AND(H1119&lt;OFFSET(H1119,-计算结果!B$21,0,1,1),B1119&gt;OFFSET(B1119,-计算结果!B$21,0,1,1)),"卖",J1118)),IF(计算结果!B$22=3,IF(AND(I1119&gt;0,OFFSET(I1119,-计算结果!B$21,0,1,1)&lt;0),"买",IF(AND(I1119&lt;0,OFFSET(I1119,-计算结果!B$21,0,1,1)&gt;0),"卖",J1118)),""))),"买")</f>
        <v>卖</v>
      </c>
      <c r="K1119" s="4" t="str">
        <f t="shared" ca="1" si="89"/>
        <v/>
      </c>
      <c r="L1119" s="3">
        <f ca="1">IF(J1118="买",B1119/B1118-1,0)-IF(K1119=1,计算结果!B$17,0)</f>
        <v>0</v>
      </c>
      <c r="M1119" s="2">
        <f t="shared" ca="1" si="88"/>
        <v>2.8964776910830592</v>
      </c>
      <c r="N1119" s="3">
        <f ca="1">1-M1119/MAX(M$2:M1119)</f>
        <v>0.25599841992026062</v>
      </c>
      <c r="P1119" s="2"/>
    </row>
    <row r="1120" spans="1:16" x14ac:dyDescent="0.15">
      <c r="A1120" s="1">
        <v>40036</v>
      </c>
      <c r="B1120" s="2">
        <v>3556.38</v>
      </c>
      <c r="C1120" s="3">
        <f t="shared" si="86"/>
        <v>3.3403488181824592E-3</v>
      </c>
      <c r="D1120" s="3">
        <f>1-B1120/MAX(B$2:B1120)</f>
        <v>0.3948853195399169</v>
      </c>
      <c r="E1120" s="4">
        <f>E1119*(计算结果!B$18-1)/(计算结果!B$18+1)+B1120*2/(计算结果!B$18+1)</f>
        <v>3625.1043130524363</v>
      </c>
      <c r="F1120" s="4">
        <f>F1119*(计算结果!B$19-1)/(计算结果!B$19+1)+B1120*2/(计算结果!B$19+1)</f>
        <v>3544.3080257392039</v>
      </c>
      <c r="G1120" s="11">
        <f t="shared" si="85"/>
        <v>80.796287313232369</v>
      </c>
      <c r="H1120" s="11">
        <f>H1119*(计算结果!B$20-1)/(计算结果!B$20+1)+G1120*2/(计算结果!B$20+1)</f>
        <v>118.12116996555829</v>
      </c>
      <c r="I1120" s="11">
        <f t="shared" si="87"/>
        <v>-74.649765304651851</v>
      </c>
      <c r="J1120" s="20" t="str">
        <f ca="1">IFERROR(IF(计算结果!B$22=1,IF(AND(G1120&gt;0,H1120&gt;0,G1120&gt;H1120,OFFSET(G1120,-计算结果!B$21,0,1,1)&lt;OFFSET(H1120,-计算结果!B$21,0,1,1)),"买",IF(AND(G1120&lt;0,H1120&lt;0,OFFSET(G1120,-计算结果!B$21,0,1,1)&gt;OFFSET(H1120,-计算结果!B$21,0,1,1)),"卖",J1119)),IF(计算结果!B$22=2,IF(AND(H1120&gt;OFFSET(H1120,-计算结果!B$21,0,1,1),B1120&lt;OFFSET(B1120,-计算结果!B$21,0,1,1)),"买",IF(AND(H1120&lt;OFFSET(H1120,-计算结果!B$21,0,1,1),B1120&gt;OFFSET(B1120,-计算结果!B$21,0,1,1)),"卖",J1119)),IF(计算结果!B$22=3,IF(AND(I1120&gt;0,OFFSET(I1120,-计算结果!B$21,0,1,1)&lt;0),"买",IF(AND(I1120&lt;0,OFFSET(I1120,-计算结果!B$21,0,1,1)&gt;0),"卖",J1119)),""))),"买")</f>
        <v>卖</v>
      </c>
      <c r="K1120" s="4" t="str">
        <f t="shared" ca="1" si="89"/>
        <v/>
      </c>
      <c r="L1120" s="3">
        <f ca="1">IF(J1119="买",B1120/B1119-1,0)-IF(K1120=1,计算结果!B$17,0)</f>
        <v>0</v>
      </c>
      <c r="M1120" s="2">
        <f t="shared" ca="1" si="88"/>
        <v>2.8964776910830592</v>
      </c>
      <c r="N1120" s="3">
        <f ca="1">1-M1120/MAX(M$2:M1120)</f>
        <v>0.25599841992026062</v>
      </c>
      <c r="P1120" s="2"/>
    </row>
    <row r="1121" spans="1:16" x14ac:dyDescent="0.15">
      <c r="A1121" s="1">
        <v>40037</v>
      </c>
      <c r="B1121" s="2">
        <v>3397.4</v>
      </c>
      <c r="C1121" s="3">
        <f t="shared" si="86"/>
        <v>-4.4702759547629922E-2</v>
      </c>
      <c r="D1121" s="3">
        <f>1-B1121/MAX(B$2:B1121)</f>
        <v>0.42193561559926496</v>
      </c>
      <c r="E1121" s="4">
        <f>E1120*(计算结果!B$18-1)/(计算结果!B$18+1)+B1121*2/(计算结果!B$18+1)</f>
        <v>3590.0728802751382</v>
      </c>
      <c r="F1121" s="4">
        <f>F1120*(计算结果!B$19-1)/(计算结果!B$19+1)+B1121*2/(计算结果!B$19+1)</f>
        <v>3533.4259497585222</v>
      </c>
      <c r="G1121" s="11">
        <f t="shared" si="85"/>
        <v>56.646930516616067</v>
      </c>
      <c r="H1121" s="11">
        <f>H1120*(计算结果!B$20-1)/(计算结果!B$20+1)+G1121*2/(计算结果!B$20+1)</f>
        <v>105.82632207576985</v>
      </c>
      <c r="I1121" s="11">
        <f t="shared" si="87"/>
        <v>-98.358783118307571</v>
      </c>
      <c r="J1121" s="20" t="str">
        <f ca="1">IFERROR(IF(计算结果!B$22=1,IF(AND(G1121&gt;0,H1121&gt;0,G1121&gt;H1121,OFFSET(G1121,-计算结果!B$21,0,1,1)&lt;OFFSET(H1121,-计算结果!B$21,0,1,1)),"买",IF(AND(G1121&lt;0,H1121&lt;0,OFFSET(G1121,-计算结果!B$21,0,1,1)&gt;OFFSET(H1121,-计算结果!B$21,0,1,1)),"卖",J1120)),IF(计算结果!B$22=2,IF(AND(H1121&gt;OFFSET(H1121,-计算结果!B$21,0,1,1),B1121&lt;OFFSET(B1121,-计算结果!B$21,0,1,1)),"买",IF(AND(H1121&lt;OFFSET(H1121,-计算结果!B$21,0,1,1),B1121&gt;OFFSET(B1121,-计算结果!B$21,0,1,1)),"卖",J1120)),IF(计算结果!B$22=3,IF(AND(I1121&gt;0,OFFSET(I1121,-计算结果!B$21,0,1,1)&lt;0),"买",IF(AND(I1121&lt;0,OFFSET(I1121,-计算结果!B$21,0,1,1)&gt;0),"卖",J1120)),""))),"买")</f>
        <v>卖</v>
      </c>
      <c r="K1121" s="4" t="str">
        <f t="shared" ca="1" si="89"/>
        <v/>
      </c>
      <c r="L1121" s="3">
        <f ca="1">IF(J1120="买",B1121/B1120-1,0)-IF(K1121=1,计算结果!B$17,0)</f>
        <v>0</v>
      </c>
      <c r="M1121" s="2">
        <f t="shared" ca="1" si="88"/>
        <v>2.8964776910830592</v>
      </c>
      <c r="N1121" s="3">
        <f ca="1">1-M1121/MAX(M$2:M1121)</f>
        <v>0.25599841992026062</v>
      </c>
      <c r="P1121" s="2"/>
    </row>
    <row r="1122" spans="1:16" x14ac:dyDescent="0.15">
      <c r="A1122" s="1">
        <v>40038</v>
      </c>
      <c r="B1122" s="2">
        <v>3440.82</v>
      </c>
      <c r="C1122" s="3">
        <f t="shared" si="86"/>
        <v>1.2780361452875644E-2</v>
      </c>
      <c r="D1122" s="3">
        <f>1-B1122/MAX(B$2:B1122)</f>
        <v>0.41454774382358939</v>
      </c>
      <c r="E1122" s="4">
        <f>E1121*(计算结果!B$18-1)/(计算结果!B$18+1)+B1122*2/(计算结果!B$18+1)</f>
        <v>3567.1108986943477</v>
      </c>
      <c r="F1122" s="4">
        <f>F1121*(计算结果!B$19-1)/(计算结果!B$19+1)+B1122*2/(计算结果!B$19+1)</f>
        <v>3526.5662497764092</v>
      </c>
      <c r="G1122" s="11">
        <f t="shared" si="85"/>
        <v>40.544648917938503</v>
      </c>
      <c r="H1122" s="11">
        <f>H1121*(计算结果!B$20-1)/(计算结果!B$20+1)+G1122*2/(计算结果!B$20+1)</f>
        <v>92.769987444203579</v>
      </c>
      <c r="I1122" s="11">
        <f t="shared" si="87"/>
        <v>-104.45067705253015</v>
      </c>
      <c r="J1122" s="20" t="str">
        <f ca="1">IFERROR(IF(计算结果!B$22=1,IF(AND(G1122&gt;0,H1122&gt;0,G1122&gt;H1122,OFFSET(G1122,-计算结果!B$21,0,1,1)&lt;OFFSET(H1122,-计算结果!B$21,0,1,1)),"买",IF(AND(G1122&lt;0,H1122&lt;0,OFFSET(G1122,-计算结果!B$21,0,1,1)&gt;OFFSET(H1122,-计算结果!B$21,0,1,1)),"卖",J1121)),IF(计算结果!B$22=2,IF(AND(H1122&gt;OFFSET(H1122,-计算结果!B$21,0,1,1),B1122&lt;OFFSET(B1122,-计算结果!B$21,0,1,1)),"买",IF(AND(H1122&lt;OFFSET(H1122,-计算结果!B$21,0,1,1),B1122&gt;OFFSET(B1122,-计算结果!B$21,0,1,1)),"卖",J1121)),IF(计算结果!B$22=3,IF(AND(I1122&gt;0,OFFSET(I1122,-计算结果!B$21,0,1,1)&lt;0),"买",IF(AND(I1122&lt;0,OFFSET(I1122,-计算结果!B$21,0,1,1)&gt;0),"卖",J1121)),""))),"买")</f>
        <v>卖</v>
      </c>
      <c r="K1122" s="4" t="str">
        <f t="shared" ca="1" si="89"/>
        <v/>
      </c>
      <c r="L1122" s="3">
        <f ca="1">IF(J1121="买",B1122/B1121-1,0)-IF(K1122=1,计算结果!B$17,0)</f>
        <v>0</v>
      </c>
      <c r="M1122" s="2">
        <f t="shared" ca="1" si="88"/>
        <v>2.8964776910830592</v>
      </c>
      <c r="N1122" s="3">
        <f ca="1">1-M1122/MAX(M$2:M1122)</f>
        <v>0.25599841992026062</v>
      </c>
      <c r="P1122" s="2"/>
    </row>
    <row r="1123" spans="1:16" x14ac:dyDescent="0.15">
      <c r="A1123" s="1">
        <v>40039</v>
      </c>
      <c r="B1123" s="2">
        <v>3344.46</v>
      </c>
      <c r="C1123" s="3">
        <f t="shared" si="86"/>
        <v>-2.8004952307880138E-2</v>
      </c>
      <c r="D1123" s="3">
        <f>1-B1123/MAX(B$2:B1123)</f>
        <v>0.43094330633635058</v>
      </c>
      <c r="E1123" s="4">
        <f>E1122*(计算结果!B$18-1)/(计算结果!B$18+1)+B1123*2/(计算结果!B$18+1)</f>
        <v>3532.8569142798328</v>
      </c>
      <c r="F1123" s="4">
        <f>F1122*(计算结果!B$19-1)/(计算结果!B$19+1)+B1123*2/(计算结果!B$19+1)</f>
        <v>3513.0768979411196</v>
      </c>
      <c r="G1123" s="11">
        <f t="shared" si="85"/>
        <v>19.780016338713267</v>
      </c>
      <c r="H1123" s="11">
        <f>H1122*(计算结果!B$20-1)/(计算结果!B$20+1)+G1123*2/(计算结果!B$20+1)</f>
        <v>78.171993223105517</v>
      </c>
      <c r="I1123" s="11">
        <f t="shared" si="87"/>
        <v>-116.7839537687845</v>
      </c>
      <c r="J1123" s="20" t="str">
        <f ca="1">IFERROR(IF(计算结果!B$22=1,IF(AND(G1123&gt;0,H1123&gt;0,G1123&gt;H1123,OFFSET(G1123,-计算结果!B$21,0,1,1)&lt;OFFSET(H1123,-计算结果!B$21,0,1,1)),"买",IF(AND(G1123&lt;0,H1123&lt;0,OFFSET(G1123,-计算结果!B$21,0,1,1)&gt;OFFSET(H1123,-计算结果!B$21,0,1,1)),"卖",J1122)),IF(计算结果!B$22=2,IF(AND(H1123&gt;OFFSET(H1123,-计算结果!B$21,0,1,1),B1123&lt;OFFSET(B1123,-计算结果!B$21,0,1,1)),"买",IF(AND(H1123&lt;OFFSET(H1123,-计算结果!B$21,0,1,1),B1123&gt;OFFSET(B1123,-计算结果!B$21,0,1,1)),"卖",J1122)),IF(计算结果!B$22=3,IF(AND(I1123&gt;0,OFFSET(I1123,-计算结果!B$21,0,1,1)&lt;0),"买",IF(AND(I1123&lt;0,OFFSET(I1123,-计算结果!B$21,0,1,1)&gt;0),"卖",J1122)),""))),"买")</f>
        <v>卖</v>
      </c>
      <c r="K1123" s="4" t="str">
        <f t="shared" ca="1" si="89"/>
        <v/>
      </c>
      <c r="L1123" s="3">
        <f ca="1">IF(J1122="买",B1123/B1122-1,0)-IF(K1123=1,计算结果!B$17,0)</f>
        <v>0</v>
      </c>
      <c r="M1123" s="2">
        <f t="shared" ca="1" si="88"/>
        <v>2.8964776910830592</v>
      </c>
      <c r="N1123" s="3">
        <f ca="1">1-M1123/MAX(M$2:M1123)</f>
        <v>0.25599841992026062</v>
      </c>
      <c r="P1123" s="2"/>
    </row>
    <row r="1124" spans="1:16" x14ac:dyDescent="0.15">
      <c r="A1124" s="1">
        <v>40042</v>
      </c>
      <c r="B1124" s="2">
        <v>3140.27</v>
      </c>
      <c r="C1124" s="3">
        <f t="shared" si="86"/>
        <v>-6.1053204403700434E-2</v>
      </c>
      <c r="D1124" s="3">
        <f>1-B1124/MAX(B$2:B1124)</f>
        <v>0.46568604097189137</v>
      </c>
      <c r="E1124" s="4">
        <f>E1123*(计算结果!B$18-1)/(计算结果!B$18+1)+B1124*2/(计算结果!B$18+1)</f>
        <v>3472.4589274675509</v>
      </c>
      <c r="F1124" s="4">
        <f>F1123*(计算结果!B$19-1)/(计算结果!B$19+1)+B1124*2/(计算结果!B$19+1)</f>
        <v>3485.4615721677033</v>
      </c>
      <c r="G1124" s="11">
        <f t="shared" si="85"/>
        <v>-13.002644700152359</v>
      </c>
      <c r="H1124" s="11">
        <f>H1123*(计算结果!B$20-1)/(计算结果!B$20+1)+G1124*2/(计算结果!B$20+1)</f>
        <v>59.937065638453944</v>
      </c>
      <c r="I1124" s="11">
        <f t="shared" si="87"/>
        <v>-145.87942067721261</v>
      </c>
      <c r="J1124" s="20" t="str">
        <f ca="1">IFERROR(IF(计算结果!B$22=1,IF(AND(G1124&gt;0,H1124&gt;0,G1124&gt;H1124,OFFSET(G1124,-计算结果!B$21,0,1,1)&lt;OFFSET(H1124,-计算结果!B$21,0,1,1)),"买",IF(AND(G1124&lt;0,H1124&lt;0,OFFSET(G1124,-计算结果!B$21,0,1,1)&gt;OFFSET(H1124,-计算结果!B$21,0,1,1)),"卖",J1123)),IF(计算结果!B$22=2,IF(AND(H1124&gt;OFFSET(H1124,-计算结果!B$21,0,1,1),B1124&lt;OFFSET(B1124,-计算结果!B$21,0,1,1)),"买",IF(AND(H1124&lt;OFFSET(H1124,-计算结果!B$21,0,1,1),B1124&gt;OFFSET(B1124,-计算结果!B$21,0,1,1)),"卖",J1123)),IF(计算结果!B$22=3,IF(AND(I1124&gt;0,OFFSET(I1124,-计算结果!B$21,0,1,1)&lt;0),"买",IF(AND(I1124&lt;0,OFFSET(I1124,-计算结果!B$21,0,1,1)&gt;0),"卖",J1123)),""))),"买")</f>
        <v>卖</v>
      </c>
      <c r="K1124" s="4" t="str">
        <f t="shared" ca="1" si="89"/>
        <v/>
      </c>
      <c r="L1124" s="3">
        <f ca="1">IF(J1123="买",B1124/B1123-1,0)-IF(K1124=1,计算结果!B$17,0)</f>
        <v>0</v>
      </c>
      <c r="M1124" s="2">
        <f t="shared" ca="1" si="88"/>
        <v>2.8964776910830592</v>
      </c>
      <c r="N1124" s="3">
        <f ca="1">1-M1124/MAX(M$2:M1124)</f>
        <v>0.25599841992026062</v>
      </c>
      <c r="P1124" s="2"/>
    </row>
    <row r="1125" spans="1:16" x14ac:dyDescent="0.15">
      <c r="A1125" s="1">
        <v>40043</v>
      </c>
      <c r="B1125" s="2">
        <v>3171.99</v>
      </c>
      <c r="C1125" s="3">
        <f t="shared" si="86"/>
        <v>1.0101042267066207E-2</v>
      </c>
      <c r="D1125" s="3">
        <f>1-B1125/MAX(B$2:B1125)</f>
        <v>0.46028891308786501</v>
      </c>
      <c r="E1125" s="4">
        <f>E1124*(计算结果!B$18-1)/(计算结果!B$18+1)+B1125*2/(计算结果!B$18+1)</f>
        <v>3426.2329386263891</v>
      </c>
      <c r="F1125" s="4">
        <f>F1124*(计算结果!B$19-1)/(计算结果!B$19+1)+B1125*2/(计算结果!B$19+1)</f>
        <v>3462.2414557108368</v>
      </c>
      <c r="G1125" s="11">
        <f t="shared" si="85"/>
        <v>-36.008517084447703</v>
      </c>
      <c r="H1125" s="11">
        <f>H1124*(计算结果!B$20-1)/(计算结果!B$20+1)+G1125*2/(计算结果!B$20+1)</f>
        <v>40.747949093873615</v>
      </c>
      <c r="I1125" s="11">
        <f t="shared" si="87"/>
        <v>-153.51293235664264</v>
      </c>
      <c r="J1125" s="20" t="str">
        <f ca="1">IFERROR(IF(计算结果!B$22=1,IF(AND(G1125&gt;0,H1125&gt;0,G1125&gt;H1125,OFFSET(G1125,-计算结果!B$21,0,1,1)&lt;OFFSET(H1125,-计算结果!B$21,0,1,1)),"买",IF(AND(G1125&lt;0,H1125&lt;0,OFFSET(G1125,-计算结果!B$21,0,1,1)&gt;OFFSET(H1125,-计算结果!B$21,0,1,1)),"卖",J1124)),IF(计算结果!B$22=2,IF(AND(H1125&gt;OFFSET(H1125,-计算结果!B$21,0,1,1),B1125&lt;OFFSET(B1125,-计算结果!B$21,0,1,1)),"买",IF(AND(H1125&lt;OFFSET(H1125,-计算结果!B$21,0,1,1),B1125&gt;OFFSET(B1125,-计算结果!B$21,0,1,1)),"卖",J1124)),IF(计算结果!B$22=3,IF(AND(I1125&gt;0,OFFSET(I1125,-计算结果!B$21,0,1,1)&lt;0),"买",IF(AND(I1125&lt;0,OFFSET(I1125,-计算结果!B$21,0,1,1)&gt;0),"卖",J1124)),""))),"买")</f>
        <v>卖</v>
      </c>
      <c r="K1125" s="4" t="str">
        <f t="shared" ca="1" si="89"/>
        <v/>
      </c>
      <c r="L1125" s="3">
        <f ca="1">IF(J1124="买",B1125/B1124-1,0)-IF(K1125=1,计算结果!B$17,0)</f>
        <v>0</v>
      </c>
      <c r="M1125" s="2">
        <f t="shared" ca="1" si="88"/>
        <v>2.8964776910830592</v>
      </c>
      <c r="N1125" s="3">
        <f ca="1">1-M1125/MAX(M$2:M1125)</f>
        <v>0.25599841992026062</v>
      </c>
      <c r="P1125" s="2"/>
    </row>
    <row r="1126" spans="1:16" x14ac:dyDescent="0.15">
      <c r="A1126" s="1">
        <v>40044</v>
      </c>
      <c r="B1126" s="2">
        <v>3014.57</v>
      </c>
      <c r="C1126" s="3">
        <f t="shared" si="86"/>
        <v>-4.9628151412835386E-2</v>
      </c>
      <c r="D1126" s="3">
        <f>1-B1126/MAX(B$2:B1126)</f>
        <v>0.4870737766283264</v>
      </c>
      <c r="E1126" s="4">
        <f>E1125*(计算结果!B$18-1)/(计算结果!B$18+1)+B1126*2/(计算结果!B$18+1)</f>
        <v>3362.9001788377141</v>
      </c>
      <c r="F1126" s="4">
        <f>F1125*(计算结果!B$19-1)/(计算结果!B$19+1)+B1126*2/(计算结果!B$19+1)</f>
        <v>3429.0806071396637</v>
      </c>
      <c r="G1126" s="11">
        <f t="shared" si="85"/>
        <v>-66.180428301949632</v>
      </c>
      <c r="H1126" s="11">
        <f>H1125*(计算结果!B$20-1)/(计算结果!B$20+1)+G1126*2/(计算结果!B$20+1)</f>
        <v>19.362273614708968</v>
      </c>
      <c r="I1126" s="11">
        <f t="shared" si="87"/>
        <v>-171.0854038333172</v>
      </c>
      <c r="J1126" s="20" t="str">
        <f ca="1">IFERROR(IF(计算结果!B$22=1,IF(AND(G1126&gt;0,H1126&gt;0,G1126&gt;H1126,OFFSET(G1126,-计算结果!B$21,0,1,1)&lt;OFFSET(H1126,-计算结果!B$21,0,1,1)),"买",IF(AND(G1126&lt;0,H1126&lt;0,OFFSET(G1126,-计算结果!B$21,0,1,1)&gt;OFFSET(H1126,-计算结果!B$21,0,1,1)),"卖",J1125)),IF(计算结果!B$22=2,IF(AND(H1126&gt;OFFSET(H1126,-计算结果!B$21,0,1,1),B1126&lt;OFFSET(B1126,-计算结果!B$21,0,1,1)),"买",IF(AND(H1126&lt;OFFSET(H1126,-计算结果!B$21,0,1,1),B1126&gt;OFFSET(B1126,-计算结果!B$21,0,1,1)),"卖",J1125)),IF(计算结果!B$22=3,IF(AND(I1126&gt;0,OFFSET(I1126,-计算结果!B$21,0,1,1)&lt;0),"买",IF(AND(I1126&lt;0,OFFSET(I1126,-计算结果!B$21,0,1,1)&gt;0),"卖",J1125)),""))),"买")</f>
        <v>卖</v>
      </c>
      <c r="K1126" s="4" t="str">
        <f t="shared" ca="1" si="89"/>
        <v/>
      </c>
      <c r="L1126" s="3">
        <f ca="1">IF(J1125="买",B1126/B1125-1,0)-IF(K1126=1,计算结果!B$17,0)</f>
        <v>0</v>
      </c>
      <c r="M1126" s="2">
        <f t="shared" ca="1" si="88"/>
        <v>2.8964776910830592</v>
      </c>
      <c r="N1126" s="3">
        <f ca="1">1-M1126/MAX(M$2:M1126)</f>
        <v>0.25599841992026062</v>
      </c>
      <c r="P1126" s="2"/>
    </row>
    <row r="1127" spans="1:16" x14ac:dyDescent="0.15">
      <c r="A1127" s="1">
        <v>40045</v>
      </c>
      <c r="B1127" s="2">
        <v>3144.39</v>
      </c>
      <c r="C1127" s="3">
        <f t="shared" si="86"/>
        <v>4.30641849417992E-2</v>
      </c>
      <c r="D1127" s="3">
        <f>1-B1127/MAX(B$2:B1127)</f>
        <v>0.46498502688355003</v>
      </c>
      <c r="E1127" s="4">
        <f>E1126*(计算结果!B$18-1)/(计算结果!B$18+1)+B1127*2/(计算结果!B$18+1)</f>
        <v>3329.2832282472964</v>
      </c>
      <c r="F1127" s="4">
        <f>F1126*(计算结果!B$19-1)/(计算结果!B$19+1)+B1127*2/(计算结果!B$19+1)</f>
        <v>3407.992414018207</v>
      </c>
      <c r="G1127" s="11">
        <f t="shared" si="85"/>
        <v>-78.709185770910608</v>
      </c>
      <c r="H1127" s="11">
        <f>H1126*(计算结果!B$20-1)/(计算结果!B$20+1)+G1127*2/(计算结果!B$20+1)</f>
        <v>-0.25201826241494629</v>
      </c>
      <c r="I1127" s="11">
        <f t="shared" si="87"/>
        <v>-156.91433501699132</v>
      </c>
      <c r="J1127" s="20" t="str">
        <f ca="1">IFERROR(IF(计算结果!B$22=1,IF(AND(G1127&gt;0,H1127&gt;0,G1127&gt;H1127,OFFSET(G1127,-计算结果!B$21,0,1,1)&lt;OFFSET(H1127,-计算结果!B$21,0,1,1)),"买",IF(AND(G1127&lt;0,H1127&lt;0,OFFSET(G1127,-计算结果!B$21,0,1,1)&gt;OFFSET(H1127,-计算结果!B$21,0,1,1)),"卖",J1126)),IF(计算结果!B$22=2,IF(AND(H1127&gt;OFFSET(H1127,-计算结果!B$21,0,1,1),B1127&lt;OFFSET(B1127,-计算结果!B$21,0,1,1)),"买",IF(AND(H1127&lt;OFFSET(H1127,-计算结果!B$21,0,1,1),B1127&gt;OFFSET(B1127,-计算结果!B$21,0,1,1)),"卖",J1126)),IF(计算结果!B$22=3,IF(AND(I1127&gt;0,OFFSET(I1127,-计算结果!B$21,0,1,1)&lt;0),"买",IF(AND(I1127&lt;0,OFFSET(I1127,-计算结果!B$21,0,1,1)&gt;0),"卖",J1126)),""))),"买")</f>
        <v>卖</v>
      </c>
      <c r="K1127" s="4" t="str">
        <f t="shared" ca="1" si="89"/>
        <v/>
      </c>
      <c r="L1127" s="3">
        <f ca="1">IF(J1126="买",B1127/B1126-1,0)-IF(K1127=1,计算结果!B$17,0)</f>
        <v>0</v>
      </c>
      <c r="M1127" s="2">
        <f t="shared" ca="1" si="88"/>
        <v>2.8964776910830592</v>
      </c>
      <c r="N1127" s="3">
        <f ca="1">1-M1127/MAX(M$2:M1127)</f>
        <v>0.25599841992026062</v>
      </c>
      <c r="P1127" s="2"/>
    </row>
    <row r="1128" spans="1:16" x14ac:dyDescent="0.15">
      <c r="A1128" s="1">
        <v>40046</v>
      </c>
      <c r="B1128" s="2">
        <v>3203.62</v>
      </c>
      <c r="C1128" s="3">
        <f t="shared" si="86"/>
        <v>1.8836721907905751E-2</v>
      </c>
      <c r="D1128" s="3">
        <f>1-B1128/MAX(B$2:B1128)</f>
        <v>0.45490709861838974</v>
      </c>
      <c r="E1128" s="4">
        <f>E1127*(计算结果!B$18-1)/(计算结果!B$18+1)+B1128*2/(计算结果!B$18+1)</f>
        <v>3309.9504239015582</v>
      </c>
      <c r="F1128" s="4">
        <f>F1127*(计算结果!B$19-1)/(计算结果!B$19+1)+B1128*2/(计算结果!B$19+1)</f>
        <v>3392.8537166835249</v>
      </c>
      <c r="G1128" s="11">
        <f t="shared" si="85"/>
        <v>-82.903292781966684</v>
      </c>
      <c r="H1128" s="11">
        <f>H1127*(计算结果!B$20-1)/(计算结果!B$20+1)+G1128*2/(计算结果!B$20+1)</f>
        <v>-16.782273166325297</v>
      </c>
      <c r="I1128" s="11">
        <f t="shared" si="87"/>
        <v>-132.24203923128277</v>
      </c>
      <c r="J1128" s="20" t="str">
        <f ca="1">IFERROR(IF(计算结果!B$22=1,IF(AND(G1128&gt;0,H1128&gt;0,G1128&gt;H1128,OFFSET(G1128,-计算结果!B$21,0,1,1)&lt;OFFSET(H1128,-计算结果!B$21,0,1,1)),"买",IF(AND(G1128&lt;0,H1128&lt;0,OFFSET(G1128,-计算结果!B$21,0,1,1)&gt;OFFSET(H1128,-计算结果!B$21,0,1,1)),"卖",J1127)),IF(计算结果!B$22=2,IF(AND(H1128&gt;OFFSET(H1128,-计算结果!B$21,0,1,1),B1128&lt;OFFSET(B1128,-计算结果!B$21,0,1,1)),"买",IF(AND(H1128&lt;OFFSET(H1128,-计算结果!B$21,0,1,1),B1128&gt;OFFSET(B1128,-计算结果!B$21,0,1,1)),"卖",J1127)),IF(计算结果!B$22=3,IF(AND(I1128&gt;0,OFFSET(I1128,-计算结果!B$21,0,1,1)&lt;0),"买",IF(AND(I1128&lt;0,OFFSET(I1128,-计算结果!B$21,0,1,1)&gt;0),"卖",J1127)),""))),"买")</f>
        <v>卖</v>
      </c>
      <c r="K1128" s="4" t="str">
        <f t="shared" ca="1" si="89"/>
        <v/>
      </c>
      <c r="L1128" s="3">
        <f ca="1">IF(J1127="买",B1128/B1127-1,0)-IF(K1128=1,计算结果!B$17,0)</f>
        <v>0</v>
      </c>
      <c r="M1128" s="2">
        <f t="shared" ca="1" si="88"/>
        <v>2.8964776910830592</v>
      </c>
      <c r="N1128" s="3">
        <f ca="1">1-M1128/MAX(M$2:M1128)</f>
        <v>0.25599841992026062</v>
      </c>
      <c r="P1128" s="2"/>
    </row>
    <row r="1129" spans="1:16" x14ac:dyDescent="0.15">
      <c r="A1129" s="1">
        <v>40049</v>
      </c>
      <c r="B1129" s="2">
        <v>3229.6</v>
      </c>
      <c r="C1129" s="3">
        <f t="shared" si="86"/>
        <v>8.1095760421023844E-3</v>
      </c>
      <c r="D1129" s="3">
        <f>1-B1129/MAX(B$2:B1129)</f>
        <v>0.45048662628462532</v>
      </c>
      <c r="E1129" s="4">
        <f>E1128*(计算结果!B$18-1)/(计算结果!B$18+1)+B1129*2/(计算结果!B$18+1)</f>
        <v>3297.588820224395</v>
      </c>
      <c r="F1129" s="4">
        <f>F1128*(计算结果!B$19-1)/(计算结果!B$19+1)+B1129*2/(计算结果!B$19+1)</f>
        <v>3380.7608487810417</v>
      </c>
      <c r="G1129" s="11">
        <f t="shared" si="85"/>
        <v>-83.172028556646637</v>
      </c>
      <c r="H1129" s="11">
        <f>H1128*(计算结果!B$20-1)/(计算结果!B$20+1)+G1129*2/(计算结果!B$20+1)</f>
        <v>-30.060224244389566</v>
      </c>
      <c r="I1129" s="11">
        <f t="shared" si="87"/>
        <v>-106.22360862451414</v>
      </c>
      <c r="J1129" s="20" t="str">
        <f ca="1">IFERROR(IF(计算结果!B$22=1,IF(AND(G1129&gt;0,H1129&gt;0,G1129&gt;H1129,OFFSET(G1129,-计算结果!B$21,0,1,1)&lt;OFFSET(H1129,-计算结果!B$21,0,1,1)),"买",IF(AND(G1129&lt;0,H1129&lt;0,OFFSET(G1129,-计算结果!B$21,0,1,1)&gt;OFFSET(H1129,-计算结果!B$21,0,1,1)),"卖",J1128)),IF(计算结果!B$22=2,IF(AND(H1129&gt;OFFSET(H1129,-计算结果!B$21,0,1,1),B1129&lt;OFFSET(B1129,-计算结果!B$21,0,1,1)),"买",IF(AND(H1129&lt;OFFSET(H1129,-计算结果!B$21,0,1,1),B1129&gt;OFFSET(B1129,-计算结果!B$21,0,1,1)),"卖",J1128)),IF(计算结果!B$22=3,IF(AND(I1129&gt;0,OFFSET(I1129,-计算结果!B$21,0,1,1)&lt;0),"买",IF(AND(I1129&lt;0,OFFSET(I1129,-计算结果!B$21,0,1,1)&gt;0),"卖",J1128)),""))),"买")</f>
        <v>卖</v>
      </c>
      <c r="K1129" s="4" t="str">
        <f t="shared" ca="1" si="89"/>
        <v/>
      </c>
      <c r="L1129" s="3">
        <f ca="1">IF(J1128="买",B1129/B1128-1,0)-IF(K1129=1,计算结果!B$17,0)</f>
        <v>0</v>
      </c>
      <c r="M1129" s="2">
        <f t="shared" ca="1" si="88"/>
        <v>2.8964776910830592</v>
      </c>
      <c r="N1129" s="3">
        <f ca="1">1-M1129/MAX(M$2:M1129)</f>
        <v>0.25599841992026062</v>
      </c>
      <c r="P1129" s="2"/>
    </row>
    <row r="1130" spans="1:16" x14ac:dyDescent="0.15">
      <c r="A1130" s="1">
        <v>40050</v>
      </c>
      <c r="B1130" s="2">
        <v>3109.83</v>
      </c>
      <c r="C1130" s="3">
        <f t="shared" si="86"/>
        <v>-3.7085087936586603E-2</v>
      </c>
      <c r="D1130" s="3">
        <f>1-B1130/MAX(B$2:B1130)</f>
        <v>0.47086537807119033</v>
      </c>
      <c r="E1130" s="4">
        <f>E1129*(计算结果!B$18-1)/(计算结果!B$18+1)+B1130*2/(计算结果!B$18+1)</f>
        <v>3268.7028478821803</v>
      </c>
      <c r="F1130" s="4">
        <f>F1129*(计算结果!B$19-1)/(计算结果!B$19+1)+B1130*2/(计算结果!B$19+1)</f>
        <v>3360.6918970194829</v>
      </c>
      <c r="G1130" s="11">
        <f t="shared" si="85"/>
        <v>-91.989049137302572</v>
      </c>
      <c r="H1130" s="11">
        <f>H1129*(计算结果!B$20-1)/(计算结果!B$20+1)+G1130*2/(计算结果!B$20+1)</f>
        <v>-42.445989222972166</v>
      </c>
      <c r="I1130" s="11">
        <f t="shared" si="87"/>
        <v>-99.086119828660813</v>
      </c>
      <c r="J1130" s="20" t="str">
        <f ca="1">IFERROR(IF(计算结果!B$22=1,IF(AND(G1130&gt;0,H1130&gt;0,G1130&gt;H1130,OFFSET(G1130,-计算结果!B$21,0,1,1)&lt;OFFSET(H1130,-计算结果!B$21,0,1,1)),"买",IF(AND(G1130&lt;0,H1130&lt;0,OFFSET(G1130,-计算结果!B$21,0,1,1)&gt;OFFSET(H1130,-计算结果!B$21,0,1,1)),"卖",J1129)),IF(计算结果!B$22=2,IF(AND(H1130&gt;OFFSET(H1130,-计算结果!B$21,0,1,1),B1130&lt;OFFSET(B1130,-计算结果!B$21,0,1,1)),"买",IF(AND(H1130&lt;OFFSET(H1130,-计算结果!B$21,0,1,1),B1130&gt;OFFSET(B1130,-计算结果!B$21,0,1,1)),"卖",J1129)),IF(计算结果!B$22=3,IF(AND(I1130&gt;0,OFFSET(I1130,-计算结果!B$21,0,1,1)&lt;0),"买",IF(AND(I1130&lt;0,OFFSET(I1130,-计算结果!B$21,0,1,1)&gt;0),"卖",J1129)),""))),"买")</f>
        <v>卖</v>
      </c>
      <c r="K1130" s="4" t="str">
        <f t="shared" ca="1" si="89"/>
        <v/>
      </c>
      <c r="L1130" s="3">
        <f ca="1">IF(J1129="买",B1130/B1129-1,0)-IF(K1130=1,计算结果!B$17,0)</f>
        <v>0</v>
      </c>
      <c r="M1130" s="2">
        <f t="shared" ca="1" si="88"/>
        <v>2.8964776910830592</v>
      </c>
      <c r="N1130" s="3">
        <f ca="1">1-M1130/MAX(M$2:M1130)</f>
        <v>0.25599841992026062</v>
      </c>
      <c r="P1130" s="2"/>
    </row>
    <row r="1131" spans="1:16" x14ac:dyDescent="0.15">
      <c r="A1131" s="1">
        <v>40051</v>
      </c>
      <c r="B1131" s="2">
        <v>3172.39</v>
      </c>
      <c r="C1131" s="3">
        <f t="shared" si="86"/>
        <v>2.0116855262184652E-2</v>
      </c>
      <c r="D1131" s="3">
        <f>1-B1131/MAX(B$2:B1131)</f>
        <v>0.46022085346763764</v>
      </c>
      <c r="E1131" s="4">
        <f>E1130*(计算结果!B$18-1)/(计算结果!B$18+1)+B1131*2/(计算结果!B$18+1)</f>
        <v>3253.8854866695374</v>
      </c>
      <c r="F1131" s="4">
        <f>F1130*(计算结果!B$19-1)/(计算结果!B$19+1)+B1131*2/(计算结果!B$19+1)</f>
        <v>3346.743608351373</v>
      </c>
      <c r="G1131" s="11">
        <f t="shared" si="85"/>
        <v>-92.858121681835655</v>
      </c>
      <c r="H1131" s="11">
        <f>H1130*(计算结果!B$20-1)/(计算结果!B$20+1)+G1131*2/(计算结果!B$20+1)</f>
        <v>-52.52841571474486</v>
      </c>
      <c r="I1131" s="11">
        <f t="shared" si="87"/>
        <v>-80.659411934181591</v>
      </c>
      <c r="J1131" s="20" t="str">
        <f ca="1">IFERROR(IF(计算结果!B$22=1,IF(AND(G1131&gt;0,H1131&gt;0,G1131&gt;H1131,OFFSET(G1131,-计算结果!B$21,0,1,1)&lt;OFFSET(H1131,-计算结果!B$21,0,1,1)),"买",IF(AND(G1131&lt;0,H1131&lt;0,OFFSET(G1131,-计算结果!B$21,0,1,1)&gt;OFFSET(H1131,-计算结果!B$21,0,1,1)),"卖",J1130)),IF(计算结果!B$22=2,IF(AND(H1131&gt;OFFSET(H1131,-计算结果!B$21,0,1,1),B1131&lt;OFFSET(B1131,-计算结果!B$21,0,1,1)),"买",IF(AND(H1131&lt;OFFSET(H1131,-计算结果!B$21,0,1,1),B1131&gt;OFFSET(B1131,-计算结果!B$21,0,1,1)),"卖",J1130)),IF(计算结果!B$22=3,IF(AND(I1131&gt;0,OFFSET(I1131,-计算结果!B$21,0,1,1)&lt;0),"买",IF(AND(I1131&lt;0,OFFSET(I1131,-计算结果!B$21,0,1,1)&gt;0),"卖",J1130)),""))),"买")</f>
        <v>卖</v>
      </c>
      <c r="K1131" s="4" t="str">
        <f t="shared" ca="1" si="89"/>
        <v/>
      </c>
      <c r="L1131" s="3">
        <f ca="1">IF(J1130="买",B1131/B1130-1,0)-IF(K1131=1,计算结果!B$17,0)</f>
        <v>0</v>
      </c>
      <c r="M1131" s="2">
        <f t="shared" ca="1" si="88"/>
        <v>2.8964776910830592</v>
      </c>
      <c r="N1131" s="3">
        <f ca="1">1-M1131/MAX(M$2:M1131)</f>
        <v>0.25599841992026062</v>
      </c>
      <c r="P1131" s="2"/>
    </row>
    <row r="1132" spans="1:16" x14ac:dyDescent="0.15">
      <c r="A1132" s="1">
        <v>40052</v>
      </c>
      <c r="B1132" s="2">
        <v>3156.3</v>
      </c>
      <c r="C1132" s="3">
        <f t="shared" si="86"/>
        <v>-5.0718858652308851E-3</v>
      </c>
      <c r="D1132" s="3">
        <f>1-B1132/MAX(B$2:B1132)</f>
        <v>0.46295855169128153</v>
      </c>
      <c r="E1132" s="4">
        <f>E1131*(计算结果!B$18-1)/(计算结果!B$18+1)+B1132*2/(计算结果!B$18+1)</f>
        <v>3238.8723348742242</v>
      </c>
      <c r="F1132" s="4">
        <f>F1131*(计算结果!B$19-1)/(计算结果!B$19+1)+B1132*2/(计算结果!B$19+1)</f>
        <v>3332.6366743994199</v>
      </c>
      <c r="G1132" s="11">
        <f t="shared" si="85"/>
        <v>-93.764339525195737</v>
      </c>
      <c r="H1132" s="11">
        <f>H1131*(计算结果!B$20-1)/(计算结果!B$20+1)+G1132*2/(计算结果!B$20+1)</f>
        <v>-60.775600476835031</v>
      </c>
      <c r="I1132" s="11">
        <f t="shared" si="87"/>
        <v>-65.977478096721413</v>
      </c>
      <c r="J1132" s="20" t="str">
        <f ca="1">IFERROR(IF(计算结果!B$22=1,IF(AND(G1132&gt;0,H1132&gt;0,G1132&gt;H1132,OFFSET(G1132,-计算结果!B$21,0,1,1)&lt;OFFSET(H1132,-计算结果!B$21,0,1,1)),"买",IF(AND(G1132&lt;0,H1132&lt;0,OFFSET(G1132,-计算结果!B$21,0,1,1)&gt;OFFSET(H1132,-计算结果!B$21,0,1,1)),"卖",J1131)),IF(计算结果!B$22=2,IF(AND(H1132&gt;OFFSET(H1132,-计算结果!B$21,0,1,1),B1132&lt;OFFSET(B1132,-计算结果!B$21,0,1,1)),"买",IF(AND(H1132&lt;OFFSET(H1132,-计算结果!B$21,0,1,1),B1132&gt;OFFSET(B1132,-计算结果!B$21,0,1,1)),"卖",J1131)),IF(计算结果!B$22=3,IF(AND(I1132&gt;0,OFFSET(I1132,-计算结果!B$21,0,1,1)&lt;0),"买",IF(AND(I1132&lt;0,OFFSET(I1132,-计算结果!B$21,0,1,1)&gt;0),"卖",J1131)),""))),"买")</f>
        <v>卖</v>
      </c>
      <c r="K1132" s="4" t="str">
        <f t="shared" ca="1" si="89"/>
        <v/>
      </c>
      <c r="L1132" s="3">
        <f ca="1">IF(J1131="买",B1132/B1131-1,0)-IF(K1132=1,计算结果!B$17,0)</f>
        <v>0</v>
      </c>
      <c r="M1132" s="2">
        <f t="shared" ca="1" si="88"/>
        <v>2.8964776910830592</v>
      </c>
      <c r="N1132" s="3">
        <f ca="1">1-M1132/MAX(M$2:M1132)</f>
        <v>0.25599841992026062</v>
      </c>
      <c r="P1132" s="2"/>
    </row>
    <row r="1133" spans="1:16" x14ac:dyDescent="0.15">
      <c r="A1133" s="1">
        <v>40053</v>
      </c>
      <c r="B1133" s="2">
        <v>3046.78</v>
      </c>
      <c r="C1133" s="3">
        <f t="shared" si="86"/>
        <v>-3.4698856255742427E-2</v>
      </c>
      <c r="D1133" s="3">
        <f>1-B1133/MAX(B$2:B1133)</f>
        <v>0.48159327570952148</v>
      </c>
      <c r="E1133" s="4">
        <f>E1132*(计算结果!B$18-1)/(计算结果!B$18+1)+B1133*2/(计算结果!B$18+1)</f>
        <v>3209.3196679704979</v>
      </c>
      <c r="F1133" s="4">
        <f>F1132*(计算结果!B$19-1)/(计算结果!B$19+1)+B1133*2/(计算结果!B$19+1)</f>
        <v>3311.4621059253891</v>
      </c>
      <c r="G1133" s="11">
        <f t="shared" si="85"/>
        <v>-102.14243795489119</v>
      </c>
      <c r="H1133" s="11">
        <f>H1132*(计算结果!B$20-1)/(计算结果!B$20+1)+G1133*2/(计算结果!B$20+1)</f>
        <v>-69.048967972446263</v>
      </c>
      <c r="I1133" s="11">
        <f t="shared" si="87"/>
        <v>-66.186939964889859</v>
      </c>
      <c r="J1133" s="20" t="str">
        <f ca="1">IFERROR(IF(计算结果!B$22=1,IF(AND(G1133&gt;0,H1133&gt;0,G1133&gt;H1133,OFFSET(G1133,-计算结果!B$21,0,1,1)&lt;OFFSET(H1133,-计算结果!B$21,0,1,1)),"买",IF(AND(G1133&lt;0,H1133&lt;0,OFFSET(G1133,-计算结果!B$21,0,1,1)&gt;OFFSET(H1133,-计算结果!B$21,0,1,1)),"卖",J1132)),IF(计算结果!B$22=2,IF(AND(H1133&gt;OFFSET(H1133,-计算结果!B$21,0,1,1),B1133&lt;OFFSET(B1133,-计算结果!B$21,0,1,1)),"买",IF(AND(H1133&lt;OFFSET(H1133,-计算结果!B$21,0,1,1),B1133&gt;OFFSET(B1133,-计算结果!B$21,0,1,1)),"卖",J1132)),IF(计算结果!B$22=3,IF(AND(I1133&gt;0,OFFSET(I1133,-计算结果!B$21,0,1,1)&lt;0),"买",IF(AND(I1133&lt;0,OFFSET(I1133,-计算结果!B$21,0,1,1)&gt;0),"卖",J1132)),""))),"买")</f>
        <v>卖</v>
      </c>
      <c r="K1133" s="4" t="str">
        <f t="shared" ca="1" si="89"/>
        <v/>
      </c>
      <c r="L1133" s="3">
        <f ca="1">IF(J1132="买",B1133/B1132-1,0)-IF(K1133=1,计算结果!B$17,0)</f>
        <v>0</v>
      </c>
      <c r="M1133" s="2">
        <f t="shared" ca="1" si="88"/>
        <v>2.8964776910830592</v>
      </c>
      <c r="N1133" s="3">
        <f ca="1">1-M1133/MAX(M$2:M1133)</f>
        <v>0.25599841992026062</v>
      </c>
      <c r="P1133" s="2"/>
    </row>
    <row r="1134" spans="1:16" x14ac:dyDescent="0.15">
      <c r="A1134" s="1">
        <v>40056</v>
      </c>
      <c r="B1134" s="2">
        <v>2830.27</v>
      </c>
      <c r="C1134" s="3">
        <f t="shared" si="86"/>
        <v>-7.1061907981541217E-2</v>
      </c>
      <c r="D1134" s="3">
        <f>1-B1134/MAX(B$2:B1134)</f>
        <v>0.51843224664806375</v>
      </c>
      <c r="E1134" s="4">
        <f>E1133*(计算结果!B$18-1)/(计算结果!B$18+1)+B1134*2/(计算结果!B$18+1)</f>
        <v>3151.0043344365749</v>
      </c>
      <c r="F1134" s="4">
        <f>F1133*(计算结果!B$19-1)/(计算结果!B$19+1)+B1134*2/(计算结果!B$19+1)</f>
        <v>3275.8182462272121</v>
      </c>
      <c r="G1134" s="11">
        <f t="shared" si="85"/>
        <v>-124.81391179063712</v>
      </c>
      <c r="H1134" s="11">
        <f>H1133*(计算结果!B$20-1)/(计算结果!B$20+1)+G1134*2/(计算结果!B$20+1)</f>
        <v>-80.201956736084441</v>
      </c>
      <c r="I1134" s="11">
        <f t="shared" si="87"/>
        <v>-89.223910109105361</v>
      </c>
      <c r="J1134" s="20" t="str">
        <f ca="1">IFERROR(IF(计算结果!B$22=1,IF(AND(G1134&gt;0,H1134&gt;0,G1134&gt;H1134,OFFSET(G1134,-计算结果!B$21,0,1,1)&lt;OFFSET(H1134,-计算结果!B$21,0,1,1)),"买",IF(AND(G1134&lt;0,H1134&lt;0,OFFSET(G1134,-计算结果!B$21,0,1,1)&gt;OFFSET(H1134,-计算结果!B$21,0,1,1)),"卖",J1133)),IF(计算结果!B$22=2,IF(AND(H1134&gt;OFFSET(H1134,-计算结果!B$21,0,1,1),B1134&lt;OFFSET(B1134,-计算结果!B$21,0,1,1)),"买",IF(AND(H1134&lt;OFFSET(H1134,-计算结果!B$21,0,1,1),B1134&gt;OFFSET(B1134,-计算结果!B$21,0,1,1)),"卖",J1133)),IF(计算结果!B$22=3,IF(AND(I1134&gt;0,OFFSET(I1134,-计算结果!B$21,0,1,1)&lt;0),"买",IF(AND(I1134&lt;0,OFFSET(I1134,-计算结果!B$21,0,1,1)&gt;0),"卖",J1133)),""))),"买")</f>
        <v>卖</v>
      </c>
      <c r="K1134" s="4" t="str">
        <f t="shared" ca="1" si="89"/>
        <v/>
      </c>
      <c r="L1134" s="3">
        <f ca="1">IF(J1133="买",B1134/B1133-1,0)-IF(K1134=1,计算结果!B$17,0)</f>
        <v>0</v>
      </c>
      <c r="M1134" s="2">
        <f t="shared" ca="1" si="88"/>
        <v>2.8964776910830592</v>
      </c>
      <c r="N1134" s="3">
        <f ca="1">1-M1134/MAX(M$2:M1134)</f>
        <v>0.25599841992026062</v>
      </c>
      <c r="P1134" s="2"/>
    </row>
    <row r="1135" spans="1:16" x14ac:dyDescent="0.15">
      <c r="A1135" s="1">
        <v>40057</v>
      </c>
      <c r="B1135" s="2">
        <v>2843.7</v>
      </c>
      <c r="C1135" s="3">
        <f t="shared" si="86"/>
        <v>4.7451303232552977E-3</v>
      </c>
      <c r="D1135" s="3">
        <f>1-B1135/MAX(B$2:B1135)</f>
        <v>0.51614714489893143</v>
      </c>
      <c r="E1135" s="4">
        <f>E1134*(计算结果!B$18-1)/(计算结果!B$18+1)+B1135*2/(计算结果!B$18+1)</f>
        <v>3103.7267445232555</v>
      </c>
      <c r="F1135" s="4">
        <f>F1134*(计算结果!B$19-1)/(计算结果!B$19+1)+B1135*2/(计算结果!B$19+1)</f>
        <v>3243.8094872474185</v>
      </c>
      <c r="G1135" s="11">
        <f t="shared" si="85"/>
        <v>-140.08274272416293</v>
      </c>
      <c r="H1135" s="11">
        <f>H1134*(计算结果!B$20-1)/(计算结果!B$20+1)+G1135*2/(计算结果!B$20+1)</f>
        <v>-92.178113933700146</v>
      </c>
      <c r="I1135" s="11">
        <f t="shared" si="87"/>
        <v>-95.809257580925561</v>
      </c>
      <c r="J1135" s="20" t="str">
        <f ca="1">IFERROR(IF(计算结果!B$22=1,IF(AND(G1135&gt;0,H1135&gt;0,G1135&gt;H1135,OFFSET(G1135,-计算结果!B$21,0,1,1)&lt;OFFSET(H1135,-计算结果!B$21,0,1,1)),"买",IF(AND(G1135&lt;0,H1135&lt;0,OFFSET(G1135,-计算结果!B$21,0,1,1)&gt;OFFSET(H1135,-计算结果!B$21,0,1,1)),"卖",J1134)),IF(计算结果!B$22=2,IF(AND(H1135&gt;OFFSET(H1135,-计算结果!B$21,0,1,1),B1135&lt;OFFSET(B1135,-计算结果!B$21,0,1,1)),"买",IF(AND(H1135&lt;OFFSET(H1135,-计算结果!B$21,0,1,1),B1135&gt;OFFSET(B1135,-计算结果!B$21,0,1,1)),"卖",J1134)),IF(计算结果!B$22=3,IF(AND(I1135&gt;0,OFFSET(I1135,-计算结果!B$21,0,1,1)&lt;0),"买",IF(AND(I1135&lt;0,OFFSET(I1135,-计算结果!B$21,0,1,1)&gt;0),"卖",J1134)),""))),"买")</f>
        <v>卖</v>
      </c>
      <c r="K1135" s="4" t="str">
        <f t="shared" ca="1" si="89"/>
        <v/>
      </c>
      <c r="L1135" s="3">
        <f ca="1">IF(J1134="买",B1135/B1134-1,0)-IF(K1135=1,计算结果!B$17,0)</f>
        <v>0</v>
      </c>
      <c r="M1135" s="2">
        <f t="shared" ca="1" si="88"/>
        <v>2.8964776910830592</v>
      </c>
      <c r="N1135" s="3">
        <f ca="1">1-M1135/MAX(M$2:M1135)</f>
        <v>0.25599841992026062</v>
      </c>
      <c r="P1135" s="2"/>
    </row>
    <row r="1136" spans="1:16" x14ac:dyDescent="0.15">
      <c r="A1136" s="1">
        <v>40058</v>
      </c>
      <c r="B1136" s="2">
        <v>2890.93</v>
      </c>
      <c r="C1136" s="3">
        <f t="shared" si="86"/>
        <v>1.6608643668460044E-2</v>
      </c>
      <c r="D1136" s="3">
        <f>1-B1136/MAX(B$2:B1136)</f>
        <v>0.50811100524059083</v>
      </c>
      <c r="E1136" s="4">
        <f>E1135*(计算结果!B$18-1)/(计算结果!B$18+1)+B1136*2/(计算结果!B$18+1)</f>
        <v>3070.9887838273703</v>
      </c>
      <c r="F1136" s="4">
        <f>F1135*(计算结果!B$19-1)/(计算结果!B$19+1)+B1136*2/(计算结果!B$19+1)</f>
        <v>3217.6702659698321</v>
      </c>
      <c r="G1136" s="11">
        <f t="shared" si="85"/>
        <v>-146.68148214246185</v>
      </c>
      <c r="H1136" s="11">
        <f>H1135*(计算结果!B$20-1)/(计算结果!B$20+1)+G1136*2/(计算结果!B$20+1)</f>
        <v>-103.07878757545248</v>
      </c>
      <c r="I1136" s="11">
        <f t="shared" si="87"/>
        <v>-87.205389134018731</v>
      </c>
      <c r="J1136" s="20" t="str">
        <f ca="1">IFERROR(IF(计算结果!B$22=1,IF(AND(G1136&gt;0,H1136&gt;0,G1136&gt;H1136,OFFSET(G1136,-计算结果!B$21,0,1,1)&lt;OFFSET(H1136,-计算结果!B$21,0,1,1)),"买",IF(AND(G1136&lt;0,H1136&lt;0,OFFSET(G1136,-计算结果!B$21,0,1,1)&gt;OFFSET(H1136,-计算结果!B$21,0,1,1)),"卖",J1135)),IF(计算结果!B$22=2,IF(AND(H1136&gt;OFFSET(H1136,-计算结果!B$21,0,1,1),B1136&lt;OFFSET(B1136,-计算结果!B$21,0,1,1)),"买",IF(AND(H1136&lt;OFFSET(H1136,-计算结果!B$21,0,1,1),B1136&gt;OFFSET(B1136,-计算结果!B$21,0,1,1)),"卖",J1135)),IF(计算结果!B$22=3,IF(AND(I1136&gt;0,OFFSET(I1136,-计算结果!B$21,0,1,1)&lt;0),"买",IF(AND(I1136&lt;0,OFFSET(I1136,-计算结果!B$21,0,1,1)&gt;0),"卖",J1135)),""))),"买")</f>
        <v>卖</v>
      </c>
      <c r="K1136" s="4" t="str">
        <f t="shared" ca="1" si="89"/>
        <v/>
      </c>
      <c r="L1136" s="3">
        <f ca="1">IF(J1135="买",B1136/B1135-1,0)-IF(K1136=1,计算结果!B$17,0)</f>
        <v>0</v>
      </c>
      <c r="M1136" s="2">
        <f t="shared" ca="1" si="88"/>
        <v>2.8964776910830592</v>
      </c>
      <c r="N1136" s="3">
        <f ca="1">1-M1136/MAX(M$2:M1136)</f>
        <v>0.25599841992026062</v>
      </c>
      <c r="P1136" s="2"/>
    </row>
    <row r="1137" spans="1:16" x14ac:dyDescent="0.15">
      <c r="A1137" s="1">
        <v>40059</v>
      </c>
      <c r="B1137" s="2">
        <v>3051.96</v>
      </c>
      <c r="C1137" s="3">
        <f t="shared" si="86"/>
        <v>5.5701798383219314E-2</v>
      </c>
      <c r="D1137" s="3">
        <f>1-B1137/MAX(B$2:B1137)</f>
        <v>0.48071190362757776</v>
      </c>
      <c r="E1137" s="4">
        <f>E1136*(计算结果!B$18-1)/(计算结果!B$18+1)+B1137*2/(计算结果!B$18+1)</f>
        <v>3068.0612786231595</v>
      </c>
      <c r="F1137" s="4">
        <f>F1136*(计算结果!B$19-1)/(计算结果!B$19+1)+B1137*2/(计算结果!B$19+1)</f>
        <v>3205.3954314535486</v>
      </c>
      <c r="G1137" s="11">
        <f t="shared" si="85"/>
        <v>-137.33415283038903</v>
      </c>
      <c r="H1137" s="11">
        <f>H1136*(计算结果!B$20-1)/(计算结果!B$20+1)+G1137*2/(计算结果!B$20+1)</f>
        <v>-109.92986062643979</v>
      </c>
      <c r="I1137" s="11">
        <f t="shared" si="87"/>
        <v>-54.808584407898479</v>
      </c>
      <c r="J1137" s="20" t="str">
        <f ca="1">IFERROR(IF(计算结果!B$22=1,IF(AND(G1137&gt;0,H1137&gt;0,G1137&gt;H1137,OFFSET(G1137,-计算结果!B$21,0,1,1)&lt;OFFSET(H1137,-计算结果!B$21,0,1,1)),"买",IF(AND(G1137&lt;0,H1137&lt;0,OFFSET(G1137,-计算结果!B$21,0,1,1)&gt;OFFSET(H1137,-计算结果!B$21,0,1,1)),"卖",J1136)),IF(计算结果!B$22=2,IF(AND(H1137&gt;OFFSET(H1137,-计算结果!B$21,0,1,1),B1137&lt;OFFSET(B1137,-计算结果!B$21,0,1,1)),"买",IF(AND(H1137&lt;OFFSET(H1137,-计算结果!B$21,0,1,1),B1137&gt;OFFSET(B1137,-计算结果!B$21,0,1,1)),"卖",J1136)),IF(计算结果!B$22=3,IF(AND(I1137&gt;0,OFFSET(I1137,-计算结果!B$21,0,1,1)&lt;0),"买",IF(AND(I1137&lt;0,OFFSET(I1137,-计算结果!B$21,0,1,1)&gt;0),"卖",J1136)),""))),"买")</f>
        <v>卖</v>
      </c>
      <c r="K1137" s="4" t="str">
        <f t="shared" ca="1" si="89"/>
        <v/>
      </c>
      <c r="L1137" s="3">
        <f ca="1">IF(J1136="买",B1137/B1136-1,0)-IF(K1137=1,计算结果!B$17,0)</f>
        <v>0</v>
      </c>
      <c r="M1137" s="2">
        <f t="shared" ca="1" si="88"/>
        <v>2.8964776910830592</v>
      </c>
      <c r="N1137" s="3">
        <f ca="1">1-M1137/MAX(M$2:M1137)</f>
        <v>0.25599841992026062</v>
      </c>
      <c r="P1137" s="2"/>
    </row>
    <row r="1138" spans="1:16" x14ac:dyDescent="0.15">
      <c r="A1138" s="1">
        <v>40060</v>
      </c>
      <c r="B1138" s="2">
        <v>3077.14</v>
      </c>
      <c r="C1138" s="3">
        <f t="shared" si="86"/>
        <v>8.2504357855279764E-3</v>
      </c>
      <c r="D1138" s="3">
        <f>1-B1138/MAX(B$2:B1138)</f>
        <v>0.476427550534268</v>
      </c>
      <c r="E1138" s="4">
        <f>E1137*(计算结果!B$18-1)/(计算结果!B$18+1)+B1138*2/(计算结果!B$18+1)</f>
        <v>3069.4580049888273</v>
      </c>
      <c r="F1138" s="4">
        <f>F1137*(计算结果!B$19-1)/(计算结果!B$19+1)+B1138*2/(计算结果!B$19+1)</f>
        <v>3195.8950291236561</v>
      </c>
      <c r="G1138" s="11">
        <f t="shared" si="85"/>
        <v>-126.43702413482879</v>
      </c>
      <c r="H1138" s="11">
        <f>H1137*(计算结果!B$20-1)/(计算结果!B$20+1)+G1138*2/(计算结果!B$20+1)</f>
        <v>-113.23129332811759</v>
      </c>
      <c r="I1138" s="11">
        <f t="shared" si="87"/>
        <v>-26.411461613422404</v>
      </c>
      <c r="J1138" s="20" t="str">
        <f ca="1">IFERROR(IF(计算结果!B$22=1,IF(AND(G1138&gt;0,H1138&gt;0,G1138&gt;H1138,OFFSET(G1138,-计算结果!B$21,0,1,1)&lt;OFFSET(H1138,-计算结果!B$21,0,1,1)),"买",IF(AND(G1138&lt;0,H1138&lt;0,OFFSET(G1138,-计算结果!B$21,0,1,1)&gt;OFFSET(H1138,-计算结果!B$21,0,1,1)),"卖",J1137)),IF(计算结果!B$22=2,IF(AND(H1138&gt;OFFSET(H1138,-计算结果!B$21,0,1,1),B1138&lt;OFFSET(B1138,-计算结果!B$21,0,1,1)),"买",IF(AND(H1138&lt;OFFSET(H1138,-计算结果!B$21,0,1,1),B1138&gt;OFFSET(B1138,-计算结果!B$21,0,1,1)),"卖",J1137)),IF(计算结果!B$22=3,IF(AND(I1138&gt;0,OFFSET(I1138,-计算结果!B$21,0,1,1)&lt;0),"买",IF(AND(I1138&lt;0,OFFSET(I1138,-计算结果!B$21,0,1,1)&gt;0),"卖",J1137)),""))),"买")</f>
        <v>卖</v>
      </c>
      <c r="K1138" s="4" t="str">
        <f t="shared" ca="1" si="89"/>
        <v/>
      </c>
      <c r="L1138" s="3">
        <f ca="1">IF(J1137="买",B1138/B1137-1,0)-IF(K1138=1,计算结果!B$17,0)</f>
        <v>0</v>
      </c>
      <c r="M1138" s="2">
        <f t="shared" ca="1" si="88"/>
        <v>2.8964776910830592</v>
      </c>
      <c r="N1138" s="3">
        <f ca="1">1-M1138/MAX(M$2:M1138)</f>
        <v>0.25599841992026062</v>
      </c>
      <c r="P1138" s="2"/>
    </row>
    <row r="1139" spans="1:16" x14ac:dyDescent="0.15">
      <c r="A1139" s="1">
        <v>40063</v>
      </c>
      <c r="B1139" s="2">
        <v>3104.21</v>
      </c>
      <c r="C1139" s="3">
        <f t="shared" si="86"/>
        <v>8.7971298023490352E-3</v>
      </c>
      <c r="D1139" s="3">
        <f>1-B1139/MAX(B$2:B1139)</f>
        <v>0.47182161573538417</v>
      </c>
      <c r="E1139" s="4">
        <f>E1138*(计算结果!B$18-1)/(计算结果!B$18+1)+B1139*2/(计算结果!B$18+1)</f>
        <v>3074.804465759777</v>
      </c>
      <c r="F1139" s="4">
        <f>F1138*(计算结果!B$19-1)/(计算结果!B$19+1)+B1139*2/(计算结果!B$19+1)</f>
        <v>3189.1035454848666</v>
      </c>
      <c r="G1139" s="11">
        <f t="shared" si="85"/>
        <v>-114.29907972508954</v>
      </c>
      <c r="H1139" s="11">
        <f>H1138*(计算结果!B$20-1)/(计算结果!B$20+1)+G1139*2/(计算结果!B$20+1)</f>
        <v>-113.44485060751197</v>
      </c>
      <c r="I1139" s="11">
        <f t="shared" si="87"/>
        <v>-1.7084582351551489</v>
      </c>
      <c r="J1139" s="20" t="str">
        <f ca="1">IFERROR(IF(计算结果!B$22=1,IF(AND(G1139&gt;0,H1139&gt;0,G1139&gt;H1139,OFFSET(G1139,-计算结果!B$21,0,1,1)&lt;OFFSET(H1139,-计算结果!B$21,0,1,1)),"买",IF(AND(G1139&lt;0,H1139&lt;0,OFFSET(G1139,-计算结果!B$21,0,1,1)&gt;OFFSET(H1139,-计算结果!B$21,0,1,1)),"卖",J1138)),IF(计算结果!B$22=2,IF(AND(H1139&gt;OFFSET(H1139,-计算结果!B$21,0,1,1),B1139&lt;OFFSET(B1139,-计算结果!B$21,0,1,1)),"买",IF(AND(H1139&lt;OFFSET(H1139,-计算结果!B$21,0,1,1),B1139&gt;OFFSET(B1139,-计算结果!B$21,0,1,1)),"卖",J1138)),IF(计算结果!B$22=3,IF(AND(I1139&gt;0,OFFSET(I1139,-计算结果!B$21,0,1,1)&lt;0),"买",IF(AND(I1139&lt;0,OFFSET(I1139,-计算结果!B$21,0,1,1)&gt;0),"卖",J1138)),""))),"买")</f>
        <v>卖</v>
      </c>
      <c r="K1139" s="4" t="str">
        <f t="shared" ca="1" si="89"/>
        <v/>
      </c>
      <c r="L1139" s="3">
        <f ca="1">IF(J1138="买",B1139/B1138-1,0)-IF(K1139=1,计算结果!B$17,0)</f>
        <v>0</v>
      </c>
      <c r="M1139" s="2">
        <f t="shared" ca="1" si="88"/>
        <v>2.8964776910830592</v>
      </c>
      <c r="N1139" s="3">
        <f ca="1">1-M1139/MAX(M$2:M1139)</f>
        <v>0.25599841992026062</v>
      </c>
      <c r="P1139" s="2"/>
    </row>
    <row r="1140" spans="1:16" x14ac:dyDescent="0.15">
      <c r="A1140" s="1">
        <v>40064</v>
      </c>
      <c r="B1140" s="2">
        <v>3170.97</v>
      </c>
      <c r="C1140" s="3">
        <f t="shared" si="86"/>
        <v>2.1506276959355031E-2</v>
      </c>
      <c r="D1140" s="3">
        <f>1-B1140/MAX(B$2:B1140)</f>
        <v>0.46046246511944466</v>
      </c>
      <c r="E1140" s="4">
        <f>E1139*(计算结果!B$18-1)/(计算结果!B$18+1)+B1140*2/(计算结果!B$18+1)</f>
        <v>3089.599163335196</v>
      </c>
      <c r="F1140" s="4">
        <f>F1139*(计算结果!B$19-1)/(计算结果!B$19+1)+B1140*2/(计算结果!B$19+1)</f>
        <v>3187.7603198933948</v>
      </c>
      <c r="G1140" s="11">
        <f t="shared" si="85"/>
        <v>-98.161156558198854</v>
      </c>
      <c r="H1140" s="11">
        <f>H1139*(计算结果!B$20-1)/(计算结果!B$20+1)+G1140*2/(计算结果!B$20+1)</f>
        <v>-110.38811179764934</v>
      </c>
      <c r="I1140" s="11">
        <f t="shared" si="87"/>
        <v>24.45391047890098</v>
      </c>
      <c r="J1140" s="20" t="str">
        <f ca="1">IFERROR(IF(计算结果!B$22=1,IF(AND(G1140&gt;0,H1140&gt;0,G1140&gt;H1140,OFFSET(G1140,-计算结果!B$21,0,1,1)&lt;OFFSET(H1140,-计算结果!B$21,0,1,1)),"买",IF(AND(G1140&lt;0,H1140&lt;0,OFFSET(G1140,-计算结果!B$21,0,1,1)&gt;OFFSET(H1140,-计算结果!B$21,0,1,1)),"卖",J1139)),IF(计算结果!B$22=2,IF(AND(H1140&gt;OFFSET(H1140,-计算结果!B$21,0,1,1),B1140&lt;OFFSET(B1140,-计算结果!B$21,0,1,1)),"买",IF(AND(H1140&lt;OFFSET(H1140,-计算结果!B$21,0,1,1),B1140&gt;OFFSET(B1140,-计算结果!B$21,0,1,1)),"卖",J1139)),IF(计算结果!B$22=3,IF(AND(I1140&gt;0,OFFSET(I1140,-计算结果!B$21,0,1,1)&lt;0),"买",IF(AND(I1140&lt;0,OFFSET(I1140,-计算结果!B$21,0,1,1)&gt;0),"卖",J1139)),""))),"买")</f>
        <v>买</v>
      </c>
      <c r="K1140" s="4">
        <f t="shared" ca="1" si="89"/>
        <v>1</v>
      </c>
      <c r="L1140" s="3">
        <f ca="1">IF(J1139="买",B1140/B1139-1,0)-IF(K1140=1,计算结果!B$17,0)</f>
        <v>0</v>
      </c>
      <c r="M1140" s="2">
        <f t="shared" ca="1" si="88"/>
        <v>2.8964776910830592</v>
      </c>
      <c r="N1140" s="3">
        <f ca="1">1-M1140/MAX(M$2:M1140)</f>
        <v>0.25599841992026062</v>
      </c>
      <c r="P1140" s="2"/>
    </row>
    <row r="1141" spans="1:16" x14ac:dyDescent="0.15">
      <c r="A1141" s="1">
        <v>40065</v>
      </c>
      <c r="B1141" s="2">
        <v>3194.91</v>
      </c>
      <c r="C1141" s="3">
        <f t="shared" si="86"/>
        <v>7.5497403002866559E-3</v>
      </c>
      <c r="D1141" s="3">
        <f>1-B1141/MAX(B$2:B1141)</f>
        <v>0.45638909684883955</v>
      </c>
      <c r="E1141" s="4">
        <f>E1140*(计算结果!B$18-1)/(计算结果!B$18+1)+B1141*2/(计算结果!B$18+1)</f>
        <v>3105.8008305143967</v>
      </c>
      <c r="F1141" s="4">
        <f>F1140*(计算结果!B$19-1)/(计算结果!B$19+1)+B1141*2/(计算结果!B$19+1)</f>
        <v>3188.2899258272173</v>
      </c>
      <c r="G1141" s="11">
        <f t="shared" si="85"/>
        <v>-82.489095312820609</v>
      </c>
      <c r="H1141" s="11">
        <f>H1140*(计算结果!B$20-1)/(计算结果!B$20+1)+G1141*2/(计算结果!B$20+1)</f>
        <v>-104.80830850068359</v>
      </c>
      <c r="I1141" s="11">
        <f t="shared" si="87"/>
        <v>44.63842637572597</v>
      </c>
      <c r="J1141" s="20" t="str">
        <f ca="1">IFERROR(IF(计算结果!B$22=1,IF(AND(G1141&gt;0,H1141&gt;0,G1141&gt;H1141,OFFSET(G1141,-计算结果!B$21,0,1,1)&lt;OFFSET(H1141,-计算结果!B$21,0,1,1)),"买",IF(AND(G1141&lt;0,H1141&lt;0,OFFSET(G1141,-计算结果!B$21,0,1,1)&gt;OFFSET(H1141,-计算结果!B$21,0,1,1)),"卖",J1140)),IF(计算结果!B$22=2,IF(AND(H1141&gt;OFFSET(H1141,-计算结果!B$21,0,1,1),B1141&lt;OFFSET(B1141,-计算结果!B$21,0,1,1)),"买",IF(AND(H1141&lt;OFFSET(H1141,-计算结果!B$21,0,1,1),B1141&gt;OFFSET(B1141,-计算结果!B$21,0,1,1)),"卖",J1140)),IF(计算结果!B$22=3,IF(AND(I1141&gt;0,OFFSET(I1141,-计算结果!B$21,0,1,1)&lt;0),"买",IF(AND(I1141&lt;0,OFFSET(I1141,-计算结果!B$21,0,1,1)&gt;0),"卖",J1140)),""))),"买")</f>
        <v>买</v>
      </c>
      <c r="K1141" s="4" t="str">
        <f t="shared" ca="1" si="89"/>
        <v/>
      </c>
      <c r="L1141" s="3">
        <f ca="1">IF(J1140="买",B1141/B1140-1,0)-IF(K1141=1,计算结果!B$17,0)</f>
        <v>7.5497403002866559E-3</v>
      </c>
      <c r="M1141" s="2">
        <f t="shared" ca="1" si="88"/>
        <v>2.9183453454363102</v>
      </c>
      <c r="N1141" s="3">
        <f ca="1">1-M1141/MAX(M$2:M1141)</f>
        <v>0.25038140120765562</v>
      </c>
      <c r="P1141" s="2"/>
    </row>
    <row r="1142" spans="1:16" x14ac:dyDescent="0.15">
      <c r="A1142" s="1">
        <v>40066</v>
      </c>
      <c r="B1142" s="2">
        <v>3162.91</v>
      </c>
      <c r="C1142" s="3">
        <f t="shared" si="86"/>
        <v>-1.0015931591187188E-2</v>
      </c>
      <c r="D1142" s="3">
        <f>1-B1142/MAX(B$2:B1142)</f>
        <v>0.46183386646702507</v>
      </c>
      <c r="E1142" s="4">
        <f>E1141*(计算结果!B$18-1)/(计算结果!B$18+1)+B1142*2/(计算结果!B$18+1)</f>
        <v>3114.5868565891046</v>
      </c>
      <c r="F1142" s="4">
        <f>F1141*(计算结果!B$19-1)/(计算结果!B$19+1)+B1142*2/(计算结果!B$19+1)</f>
        <v>3186.4099313214974</v>
      </c>
      <c r="G1142" s="11">
        <f t="shared" si="85"/>
        <v>-71.823074732392797</v>
      </c>
      <c r="H1142" s="11">
        <f>H1141*(计算结果!B$20-1)/(计算结果!B$20+1)+G1142*2/(计算结果!B$20+1)</f>
        <v>-98.211261747025432</v>
      </c>
      <c r="I1142" s="11">
        <f t="shared" si="87"/>
        <v>52.77637402926527</v>
      </c>
      <c r="J1142" s="20" t="str">
        <f ca="1">IFERROR(IF(计算结果!B$22=1,IF(AND(G1142&gt;0,H1142&gt;0,G1142&gt;H1142,OFFSET(G1142,-计算结果!B$21,0,1,1)&lt;OFFSET(H1142,-计算结果!B$21,0,1,1)),"买",IF(AND(G1142&lt;0,H1142&lt;0,OFFSET(G1142,-计算结果!B$21,0,1,1)&gt;OFFSET(H1142,-计算结果!B$21,0,1,1)),"卖",J1141)),IF(计算结果!B$22=2,IF(AND(H1142&gt;OFFSET(H1142,-计算结果!B$21,0,1,1),B1142&lt;OFFSET(B1142,-计算结果!B$21,0,1,1)),"买",IF(AND(H1142&lt;OFFSET(H1142,-计算结果!B$21,0,1,1),B1142&gt;OFFSET(B1142,-计算结果!B$21,0,1,1)),"卖",J1141)),IF(计算结果!B$22=3,IF(AND(I1142&gt;0,OFFSET(I1142,-计算结果!B$21,0,1,1)&lt;0),"买",IF(AND(I1142&lt;0,OFFSET(I1142,-计算结果!B$21,0,1,1)&gt;0),"卖",J1141)),""))),"买")</f>
        <v>买</v>
      </c>
      <c r="K1142" s="4" t="str">
        <f t="shared" ca="1" si="89"/>
        <v/>
      </c>
      <c r="L1142" s="3">
        <f ca="1">IF(J1141="买",B1142/B1141-1,0)-IF(K1142=1,计算结果!B$17,0)</f>
        <v>-1.0015931591187188E-2</v>
      </c>
      <c r="M1142" s="2">
        <f t="shared" ca="1" si="88"/>
        <v>2.8891153980969606</v>
      </c>
      <c r="N1142" s="3">
        <f ca="1">1-M1142/MAX(M$2:M1142)</f>
        <v>0.25788952981264135</v>
      </c>
      <c r="P1142" s="2"/>
    </row>
    <row r="1143" spans="1:16" x14ac:dyDescent="0.15">
      <c r="A1143" s="1">
        <v>40067</v>
      </c>
      <c r="B1143" s="2">
        <v>3238.13</v>
      </c>
      <c r="C1143" s="3">
        <f t="shared" si="86"/>
        <v>2.3781897050501044E-2</v>
      </c>
      <c r="D1143" s="3">
        <f>1-B1143/MAX(B$2:B1143)</f>
        <v>0.44903525488327767</v>
      </c>
      <c r="E1143" s="4">
        <f>E1142*(计算结果!B$18-1)/(计算结果!B$18+1)+B1143*2/(计算结果!B$18+1)</f>
        <v>3133.5934940369348</v>
      </c>
      <c r="F1143" s="4">
        <f>F1142*(计算结果!B$19-1)/(计算结果!B$19+1)+B1143*2/(计算结果!B$19+1)</f>
        <v>3190.2410475199049</v>
      </c>
      <c r="G1143" s="11">
        <f t="shared" si="85"/>
        <v>-56.647553482970125</v>
      </c>
      <c r="H1143" s="11">
        <f>H1142*(计算结果!B$20-1)/(计算结果!B$20+1)+G1143*2/(计算结果!B$20+1)</f>
        <v>-89.898520094214376</v>
      </c>
      <c r="I1143" s="11">
        <f t="shared" si="87"/>
        <v>66.501933222488503</v>
      </c>
      <c r="J1143" s="20" t="str">
        <f ca="1">IFERROR(IF(计算结果!B$22=1,IF(AND(G1143&gt;0,H1143&gt;0,G1143&gt;H1143,OFFSET(G1143,-计算结果!B$21,0,1,1)&lt;OFFSET(H1143,-计算结果!B$21,0,1,1)),"买",IF(AND(G1143&lt;0,H1143&lt;0,OFFSET(G1143,-计算结果!B$21,0,1,1)&gt;OFFSET(H1143,-计算结果!B$21,0,1,1)),"卖",J1142)),IF(计算结果!B$22=2,IF(AND(H1143&gt;OFFSET(H1143,-计算结果!B$21,0,1,1),B1143&lt;OFFSET(B1143,-计算结果!B$21,0,1,1)),"买",IF(AND(H1143&lt;OFFSET(H1143,-计算结果!B$21,0,1,1),B1143&gt;OFFSET(B1143,-计算结果!B$21,0,1,1)),"卖",J1142)),IF(计算结果!B$22=3,IF(AND(I1143&gt;0,OFFSET(I1143,-计算结果!B$21,0,1,1)&lt;0),"买",IF(AND(I1143&lt;0,OFFSET(I1143,-计算结果!B$21,0,1,1)&gt;0),"卖",J1142)),""))),"买")</f>
        <v>买</v>
      </c>
      <c r="K1143" s="4" t="str">
        <f t="shared" ca="1" si="89"/>
        <v/>
      </c>
      <c r="L1143" s="3">
        <f ca="1">IF(J1142="买",B1143/B1142-1,0)-IF(K1143=1,计算结果!B$17,0)</f>
        <v>2.3781897050501044E-2</v>
      </c>
      <c r="M1143" s="2">
        <f t="shared" ca="1" si="88"/>
        <v>2.9578240430615197</v>
      </c>
      <c r="N1143" s="3">
        <f ca="1">1-M1143/MAX(M$2:M1143)</f>
        <v>0.24024073501054677</v>
      </c>
      <c r="P1143" s="2"/>
    </row>
    <row r="1144" spans="1:16" x14ac:dyDescent="0.15">
      <c r="A1144" s="1">
        <v>40070</v>
      </c>
      <c r="B1144" s="2">
        <v>3293.39</v>
      </c>
      <c r="C1144" s="3">
        <f t="shared" si="86"/>
        <v>1.7065405033151793E-2</v>
      </c>
      <c r="D1144" s="3">
        <f>1-B1144/MAX(B$2:B1144)</f>
        <v>0.43963281834887358</v>
      </c>
      <c r="E1144" s="4">
        <f>E1143*(计算结果!B$18-1)/(计算结果!B$18+1)+B1144*2/(计算结果!B$18+1)</f>
        <v>3158.1775718774065</v>
      </c>
      <c r="F1144" s="4">
        <f>F1143*(计算结果!B$19-1)/(计算结果!B$19+1)+B1144*2/(计算结果!B$19+1)</f>
        <v>3197.8817106665783</v>
      </c>
      <c r="G1144" s="11">
        <f t="shared" si="85"/>
        <v>-39.704138789171793</v>
      </c>
      <c r="H1144" s="11">
        <f>H1143*(计算结果!B$20-1)/(计算结果!B$20+1)+G1144*2/(计算结果!B$20+1)</f>
        <v>-79.859643833205851</v>
      </c>
      <c r="I1144" s="11">
        <f t="shared" si="87"/>
        <v>80.311010088068116</v>
      </c>
      <c r="J1144" s="20" t="str">
        <f ca="1">IFERROR(IF(计算结果!B$22=1,IF(AND(G1144&gt;0,H1144&gt;0,G1144&gt;H1144,OFFSET(G1144,-计算结果!B$21,0,1,1)&lt;OFFSET(H1144,-计算结果!B$21,0,1,1)),"买",IF(AND(G1144&lt;0,H1144&lt;0,OFFSET(G1144,-计算结果!B$21,0,1,1)&gt;OFFSET(H1144,-计算结果!B$21,0,1,1)),"卖",J1143)),IF(计算结果!B$22=2,IF(AND(H1144&gt;OFFSET(H1144,-计算结果!B$21,0,1,1),B1144&lt;OFFSET(B1144,-计算结果!B$21,0,1,1)),"买",IF(AND(H1144&lt;OFFSET(H1144,-计算结果!B$21,0,1,1),B1144&gt;OFFSET(B1144,-计算结果!B$21,0,1,1)),"卖",J1143)),IF(计算结果!B$22=3,IF(AND(I1144&gt;0,OFFSET(I1144,-计算结果!B$21,0,1,1)&lt;0),"买",IF(AND(I1144&lt;0,OFFSET(I1144,-计算结果!B$21,0,1,1)&gt;0),"卖",J1143)),""))),"买")</f>
        <v>买</v>
      </c>
      <c r="K1144" s="4" t="str">
        <f t="shared" ca="1" si="89"/>
        <v/>
      </c>
      <c r="L1144" s="3">
        <f ca="1">IF(J1143="买",B1144/B1143-1,0)-IF(K1144=1,计算结果!B$17,0)</f>
        <v>1.7065405033151793E-2</v>
      </c>
      <c r="M1144" s="2">
        <f t="shared" ca="1" si="88"/>
        <v>3.0083005083731593</v>
      </c>
      <c r="N1144" s="3">
        <f ca="1">1-M1144/MAX(M$2:M1144)</f>
        <v>0.22727513542581201</v>
      </c>
      <c r="P1144" s="2"/>
    </row>
    <row r="1145" spans="1:16" x14ac:dyDescent="0.15">
      <c r="A1145" s="1">
        <v>40071</v>
      </c>
      <c r="B1145" s="2">
        <v>3302.64</v>
      </c>
      <c r="C1145" s="3">
        <f t="shared" si="86"/>
        <v>2.8086561263622745E-3</v>
      </c>
      <c r="D1145" s="3">
        <f>1-B1145/MAX(B$2:B1145)</f>
        <v>0.43805893963111686</v>
      </c>
      <c r="E1145" s="4">
        <f>E1144*(计算结果!B$18-1)/(计算结果!B$18+1)+B1145*2/(计算结果!B$18+1)</f>
        <v>3180.4025608193438</v>
      </c>
      <c r="F1145" s="4">
        <f>F1144*(计算结果!B$19-1)/(计算结果!B$19+1)+B1145*2/(计算结果!B$19+1)</f>
        <v>3205.6415839505353</v>
      </c>
      <c r="G1145" s="11">
        <f t="shared" si="85"/>
        <v>-25.239023131191516</v>
      </c>
      <c r="H1145" s="11">
        <f>H1144*(计算结果!B$20-1)/(计算结果!B$20+1)+G1145*2/(计算结果!B$20+1)</f>
        <v>-68.935519692802984</v>
      </c>
      <c r="I1145" s="11">
        <f t="shared" si="87"/>
        <v>87.392993123222936</v>
      </c>
      <c r="J1145" s="20" t="str">
        <f ca="1">IFERROR(IF(计算结果!B$22=1,IF(AND(G1145&gt;0,H1145&gt;0,G1145&gt;H1145,OFFSET(G1145,-计算结果!B$21,0,1,1)&lt;OFFSET(H1145,-计算结果!B$21,0,1,1)),"买",IF(AND(G1145&lt;0,H1145&lt;0,OFFSET(G1145,-计算结果!B$21,0,1,1)&gt;OFFSET(H1145,-计算结果!B$21,0,1,1)),"卖",J1144)),IF(计算结果!B$22=2,IF(AND(H1145&gt;OFFSET(H1145,-计算结果!B$21,0,1,1),B1145&lt;OFFSET(B1145,-计算结果!B$21,0,1,1)),"买",IF(AND(H1145&lt;OFFSET(H1145,-计算结果!B$21,0,1,1),B1145&gt;OFFSET(B1145,-计算结果!B$21,0,1,1)),"卖",J1144)),IF(计算结果!B$22=3,IF(AND(I1145&gt;0,OFFSET(I1145,-计算结果!B$21,0,1,1)&lt;0),"买",IF(AND(I1145&lt;0,OFFSET(I1145,-计算结果!B$21,0,1,1)&gt;0),"卖",J1144)),""))),"买")</f>
        <v>买</v>
      </c>
      <c r="K1145" s="4" t="str">
        <f t="shared" ca="1" si="89"/>
        <v/>
      </c>
      <c r="L1145" s="3">
        <f ca="1">IF(J1144="买",B1145/B1144-1,0)-IF(K1145=1,计算结果!B$17,0)</f>
        <v>2.8086561263622745E-3</v>
      </c>
      <c r="M1145" s="2">
        <f t="shared" ca="1" si="88"/>
        <v>3.0167497900259401</v>
      </c>
      <c r="N1145" s="3">
        <f ca="1">1-M1145/MAX(M$2:M1145)</f>
        <v>0.22510481700093321</v>
      </c>
      <c r="P1145" s="2"/>
    </row>
    <row r="1146" spans="1:16" x14ac:dyDescent="0.15">
      <c r="A1146" s="1">
        <v>40072</v>
      </c>
      <c r="B1146" s="2">
        <v>3258.24</v>
      </c>
      <c r="C1146" s="3">
        <f t="shared" si="86"/>
        <v>-1.3443790422207669E-2</v>
      </c>
      <c r="D1146" s="3">
        <f>1-B1146/MAX(B$2:B1146)</f>
        <v>0.44561355747634934</v>
      </c>
      <c r="E1146" s="4">
        <f>E1145*(计算结果!B$18-1)/(计算结果!B$18+1)+B1146*2/(计算结果!B$18+1)</f>
        <v>3192.3775514625218</v>
      </c>
      <c r="F1146" s="4">
        <f>F1145*(计算结果!B$19-1)/(计算结果!B$19+1)+B1146*2/(计算结果!B$19+1)</f>
        <v>3209.5377629171621</v>
      </c>
      <c r="G1146" s="11">
        <f t="shared" si="85"/>
        <v>-17.160211454640375</v>
      </c>
      <c r="H1146" s="11">
        <f>H1145*(计算结果!B$20-1)/(计算结果!B$20+1)+G1146*2/(计算结果!B$20+1)</f>
        <v>-58.58045804517046</v>
      </c>
      <c r="I1146" s="11">
        <f t="shared" si="87"/>
        <v>82.840493181060168</v>
      </c>
      <c r="J1146" s="20" t="str">
        <f ca="1">IFERROR(IF(计算结果!B$22=1,IF(AND(G1146&gt;0,H1146&gt;0,G1146&gt;H1146,OFFSET(G1146,-计算结果!B$21,0,1,1)&lt;OFFSET(H1146,-计算结果!B$21,0,1,1)),"买",IF(AND(G1146&lt;0,H1146&lt;0,OFFSET(G1146,-计算结果!B$21,0,1,1)&gt;OFFSET(H1146,-计算结果!B$21,0,1,1)),"卖",J1145)),IF(计算结果!B$22=2,IF(AND(H1146&gt;OFFSET(H1146,-计算结果!B$21,0,1,1),B1146&lt;OFFSET(B1146,-计算结果!B$21,0,1,1)),"买",IF(AND(H1146&lt;OFFSET(H1146,-计算结果!B$21,0,1,1),B1146&gt;OFFSET(B1146,-计算结果!B$21,0,1,1)),"卖",J1145)),IF(计算结果!B$22=3,IF(AND(I1146&gt;0,OFFSET(I1146,-计算结果!B$21,0,1,1)&lt;0),"买",IF(AND(I1146&lt;0,OFFSET(I1146,-计算结果!B$21,0,1,1)&gt;0),"卖",J1145)),""))),"买")</f>
        <v>买</v>
      </c>
      <c r="K1146" s="4" t="str">
        <f t="shared" ca="1" si="89"/>
        <v/>
      </c>
      <c r="L1146" s="3">
        <f ca="1">IF(J1145="买",B1146/B1145-1,0)-IF(K1146=1,计算结果!B$17,0)</f>
        <v>-1.3443790422207669E-2</v>
      </c>
      <c r="M1146" s="2">
        <f t="shared" ca="1" si="88"/>
        <v>2.9761932380925922</v>
      </c>
      <c r="N1146" s="3">
        <f ca="1">1-M1146/MAX(M$2:M1146)</f>
        <v>0.235522345440351</v>
      </c>
      <c r="P1146" s="2"/>
    </row>
    <row r="1147" spans="1:16" x14ac:dyDescent="0.15">
      <c r="A1147" s="1">
        <v>40073</v>
      </c>
      <c r="B1147" s="2">
        <v>3320.1</v>
      </c>
      <c r="C1147" s="3">
        <f t="shared" si="86"/>
        <v>1.8985710076605766E-2</v>
      </c>
      <c r="D1147" s="3">
        <f>1-B1147/MAX(B$2:B1147)</f>
        <v>0.43508813720819439</v>
      </c>
      <c r="E1147" s="4">
        <f>E1146*(计算结果!B$18-1)/(计算结果!B$18+1)+B1147*2/(计算结果!B$18+1)</f>
        <v>3212.0271589298259</v>
      </c>
      <c r="F1147" s="4">
        <f>F1146*(计算结果!B$19-1)/(计算结果!B$19+1)+B1147*2/(计算结果!B$19+1)</f>
        <v>3217.7275582566317</v>
      </c>
      <c r="G1147" s="11">
        <f t="shared" si="85"/>
        <v>-5.7003993268058366</v>
      </c>
      <c r="H1147" s="11">
        <f>H1146*(计算结果!B$20-1)/(计算结果!B$20+1)+G1147*2/(计算结果!B$20+1)</f>
        <v>-48.004446301497531</v>
      </c>
      <c r="I1147" s="11">
        <f t="shared" si="87"/>
        <v>84.608093949383388</v>
      </c>
      <c r="J1147" s="20" t="str">
        <f ca="1">IFERROR(IF(计算结果!B$22=1,IF(AND(G1147&gt;0,H1147&gt;0,G1147&gt;H1147,OFFSET(G1147,-计算结果!B$21,0,1,1)&lt;OFFSET(H1147,-计算结果!B$21,0,1,1)),"买",IF(AND(G1147&lt;0,H1147&lt;0,OFFSET(G1147,-计算结果!B$21,0,1,1)&gt;OFFSET(H1147,-计算结果!B$21,0,1,1)),"卖",J1146)),IF(计算结果!B$22=2,IF(AND(H1147&gt;OFFSET(H1147,-计算结果!B$21,0,1,1),B1147&lt;OFFSET(B1147,-计算结果!B$21,0,1,1)),"买",IF(AND(H1147&lt;OFFSET(H1147,-计算结果!B$21,0,1,1),B1147&gt;OFFSET(B1147,-计算结果!B$21,0,1,1)),"卖",J1146)),IF(计算结果!B$22=3,IF(AND(I1147&gt;0,OFFSET(I1147,-计算结果!B$21,0,1,1)&lt;0),"买",IF(AND(I1147&lt;0,OFFSET(I1147,-计算结果!B$21,0,1,1)&gt;0),"卖",J1146)),""))),"买")</f>
        <v>买</v>
      </c>
      <c r="K1147" s="4" t="str">
        <f t="shared" ca="1" si="89"/>
        <v/>
      </c>
      <c r="L1147" s="3">
        <f ca="1">IF(J1146="买",B1147/B1146-1,0)-IF(K1147=1,计算结果!B$17,0)</f>
        <v>1.8985710076605766E-2</v>
      </c>
      <c r="M1147" s="2">
        <f t="shared" ca="1" si="88"/>
        <v>3.0326983800429725</v>
      </c>
      <c r="N1147" s="3">
        <f ca="1">1-M1147/MAX(M$2:M1147)</f>
        <v>0.22100819433083796</v>
      </c>
      <c r="P1147" s="2"/>
    </row>
    <row r="1148" spans="1:16" x14ac:dyDescent="0.15">
      <c r="A1148" s="1">
        <v>40074</v>
      </c>
      <c r="B1148" s="2">
        <v>3199.69</v>
      </c>
      <c r="C1148" s="3">
        <f t="shared" si="86"/>
        <v>-3.6266979910243635E-2</v>
      </c>
      <c r="D1148" s="3">
        <f>1-B1148/MAX(B$2:B1148)</f>
        <v>0.45557578438712309</v>
      </c>
      <c r="E1148" s="4">
        <f>E1147*(计算结果!B$18-1)/(计算结果!B$18+1)+B1148*2/(计算结果!B$18+1)</f>
        <v>3210.1291344790834</v>
      </c>
      <c r="F1148" s="4">
        <f>F1147*(计算结果!B$19-1)/(计算结果!B$19+1)+B1148*2/(计算结果!B$19+1)</f>
        <v>3216.3914428302141</v>
      </c>
      <c r="G1148" s="11">
        <f t="shared" si="85"/>
        <v>-6.2623083511307414</v>
      </c>
      <c r="H1148" s="11">
        <f>H1147*(计算结果!B$20-1)/(计算结果!B$20+1)+G1148*2/(计算结果!B$20+1)</f>
        <v>-39.656018711424174</v>
      </c>
      <c r="I1148" s="11">
        <f t="shared" si="87"/>
        <v>66.787420720586866</v>
      </c>
      <c r="J1148" s="20" t="str">
        <f ca="1">IFERROR(IF(计算结果!B$22=1,IF(AND(G1148&gt;0,H1148&gt;0,G1148&gt;H1148,OFFSET(G1148,-计算结果!B$21,0,1,1)&lt;OFFSET(H1148,-计算结果!B$21,0,1,1)),"买",IF(AND(G1148&lt;0,H1148&lt;0,OFFSET(G1148,-计算结果!B$21,0,1,1)&gt;OFFSET(H1148,-计算结果!B$21,0,1,1)),"卖",J1147)),IF(计算结果!B$22=2,IF(AND(H1148&gt;OFFSET(H1148,-计算结果!B$21,0,1,1),B1148&lt;OFFSET(B1148,-计算结果!B$21,0,1,1)),"买",IF(AND(H1148&lt;OFFSET(H1148,-计算结果!B$21,0,1,1),B1148&gt;OFFSET(B1148,-计算结果!B$21,0,1,1)),"卖",J1147)),IF(计算结果!B$22=3,IF(AND(I1148&gt;0,OFFSET(I1148,-计算结果!B$21,0,1,1)&lt;0),"买",IF(AND(I1148&lt;0,OFFSET(I1148,-计算结果!B$21,0,1,1)&gt;0),"卖",J1147)),""))),"买")</f>
        <v>买</v>
      </c>
      <c r="K1148" s="4" t="str">
        <f t="shared" ca="1" si="89"/>
        <v/>
      </c>
      <c r="L1148" s="3">
        <f ca="1">IF(J1147="买",B1148/B1147-1,0)-IF(K1148=1,计算结果!B$17,0)</f>
        <v>-3.6266979910243635E-2</v>
      </c>
      <c r="M1148" s="2">
        <f t="shared" ca="1" si="88"/>
        <v>2.9227115688201257</v>
      </c>
      <c r="N1148" s="3">
        <f ca="1">1-M1148/MAX(M$2:M1148)</f>
        <v>0.24925987449728593</v>
      </c>
      <c r="P1148" s="2"/>
    </row>
    <row r="1149" spans="1:16" x14ac:dyDescent="0.15">
      <c r="A1149" s="1">
        <v>40077</v>
      </c>
      <c r="B1149" s="2">
        <v>3208.6</v>
      </c>
      <c r="C1149" s="3">
        <f t="shared" si="86"/>
        <v>2.7846447624613191E-3</v>
      </c>
      <c r="D1149" s="3">
        <f>1-B1149/MAX(B$2:B1149)</f>
        <v>0.4540597563465596</v>
      </c>
      <c r="E1149" s="4">
        <f>E1148*(计算结果!B$18-1)/(计算结果!B$18+1)+B1149*2/(计算结果!B$18+1)</f>
        <v>3209.8938830207626</v>
      </c>
      <c r="F1149" s="4">
        <f>F1148*(计算结果!B$19-1)/(计算结果!B$19+1)+B1149*2/(计算结果!B$19+1)</f>
        <v>3215.814298916865</v>
      </c>
      <c r="G1149" s="11">
        <f t="shared" si="85"/>
        <v>-5.9204158961024405</v>
      </c>
      <c r="H1149" s="11">
        <f>H1148*(计算结果!B$20-1)/(计算结果!B$20+1)+G1149*2/(计算结果!B$20+1)</f>
        <v>-32.908898148359825</v>
      </c>
      <c r="I1149" s="11">
        <f t="shared" si="87"/>
        <v>53.976964504514768</v>
      </c>
      <c r="J1149" s="20" t="str">
        <f ca="1">IFERROR(IF(计算结果!B$22=1,IF(AND(G1149&gt;0,H1149&gt;0,G1149&gt;H1149,OFFSET(G1149,-计算结果!B$21,0,1,1)&lt;OFFSET(H1149,-计算结果!B$21,0,1,1)),"买",IF(AND(G1149&lt;0,H1149&lt;0,OFFSET(G1149,-计算结果!B$21,0,1,1)&gt;OFFSET(H1149,-计算结果!B$21,0,1,1)),"卖",J1148)),IF(计算结果!B$22=2,IF(AND(H1149&gt;OFFSET(H1149,-计算结果!B$21,0,1,1),B1149&lt;OFFSET(B1149,-计算结果!B$21,0,1,1)),"买",IF(AND(H1149&lt;OFFSET(H1149,-计算结果!B$21,0,1,1),B1149&gt;OFFSET(B1149,-计算结果!B$21,0,1,1)),"卖",J1148)),IF(计算结果!B$22=3,IF(AND(I1149&gt;0,OFFSET(I1149,-计算结果!B$21,0,1,1)&lt;0),"买",IF(AND(I1149&lt;0,OFFSET(I1149,-计算结果!B$21,0,1,1)&gt;0),"卖",J1148)),""))),"买")</f>
        <v>买</v>
      </c>
      <c r="K1149" s="4" t="str">
        <f t="shared" ca="1" si="89"/>
        <v/>
      </c>
      <c r="L1149" s="3">
        <f ca="1">IF(J1148="买",B1149/B1148-1,0)-IF(K1149=1,计算结果!B$17,0)</f>
        <v>2.7846447624613191E-3</v>
      </c>
      <c r="M1149" s="2">
        <f t="shared" ca="1" si="88"/>
        <v>2.9308502822824258</v>
      </c>
      <c r="N1149" s="3">
        <f ca="1">1-M1149/MAX(M$2:M1149)</f>
        <v>0.24716932993883522</v>
      </c>
      <c r="P1149" s="2"/>
    </row>
    <row r="1150" spans="1:16" x14ac:dyDescent="0.15">
      <c r="A1150" s="1">
        <v>40078</v>
      </c>
      <c r="B1150" s="2">
        <v>3131.03</v>
      </c>
      <c r="C1150" s="3">
        <f t="shared" si="86"/>
        <v>-2.4175652932743152E-2</v>
      </c>
      <c r="D1150" s="3">
        <f>1-B1150/MAX(B$2:B1150)</f>
        <v>0.46725821819914237</v>
      </c>
      <c r="E1150" s="4">
        <f>E1149*(计算结果!B$18-1)/(计算结果!B$18+1)+B1150*2/(计算结果!B$18+1)</f>
        <v>3197.7609779406453</v>
      </c>
      <c r="F1150" s="4">
        <f>F1149*(计算结果!B$19-1)/(计算结果!B$19+1)+B1150*2/(计算结果!B$19+1)</f>
        <v>3209.5339804785785</v>
      </c>
      <c r="G1150" s="11">
        <f t="shared" si="85"/>
        <v>-11.77300253793328</v>
      </c>
      <c r="H1150" s="11">
        <f>H1149*(计算结果!B$20-1)/(计算结果!B$20+1)+G1150*2/(计算结果!B$20+1)</f>
        <v>-28.681719026274518</v>
      </c>
      <c r="I1150" s="11">
        <f t="shared" si="87"/>
        <v>33.817432976682475</v>
      </c>
      <c r="J1150" s="20" t="str">
        <f ca="1">IFERROR(IF(计算结果!B$22=1,IF(AND(G1150&gt;0,H1150&gt;0,G1150&gt;H1150,OFFSET(G1150,-计算结果!B$21,0,1,1)&lt;OFFSET(H1150,-计算结果!B$21,0,1,1)),"买",IF(AND(G1150&lt;0,H1150&lt;0,OFFSET(G1150,-计算结果!B$21,0,1,1)&gt;OFFSET(H1150,-计算结果!B$21,0,1,1)),"卖",J1149)),IF(计算结果!B$22=2,IF(AND(H1150&gt;OFFSET(H1150,-计算结果!B$21,0,1,1),B1150&lt;OFFSET(B1150,-计算结果!B$21,0,1,1)),"买",IF(AND(H1150&lt;OFFSET(H1150,-计算结果!B$21,0,1,1),B1150&gt;OFFSET(B1150,-计算结果!B$21,0,1,1)),"卖",J1149)),IF(计算结果!B$22=3,IF(AND(I1150&gt;0,OFFSET(I1150,-计算结果!B$21,0,1,1)&lt;0),"买",IF(AND(I1150&lt;0,OFFSET(I1150,-计算结果!B$21,0,1,1)&gt;0),"卖",J1149)),""))),"买")</f>
        <v>买</v>
      </c>
      <c r="K1150" s="4" t="str">
        <f t="shared" ca="1" si="89"/>
        <v/>
      </c>
      <c r="L1150" s="3">
        <f ca="1">IF(J1149="买",B1150/B1149-1,0)-IF(K1150=1,计算结果!B$17,0)</f>
        <v>-2.4175652932743152E-2</v>
      </c>
      <c r="M1150" s="2">
        <f t="shared" ca="1" si="88"/>
        <v>2.8599950630601336</v>
      </c>
      <c r="N1150" s="3">
        <f ca="1">1-M1150/MAX(M$2:M1150)</f>
        <v>0.26536950293535833</v>
      </c>
      <c r="P1150" s="2"/>
    </row>
    <row r="1151" spans="1:16" x14ac:dyDescent="0.15">
      <c r="A1151" s="1">
        <v>40079</v>
      </c>
      <c r="B1151" s="2">
        <v>3060.07</v>
      </c>
      <c r="C1151" s="3">
        <f t="shared" si="86"/>
        <v>-2.2663468571045287E-2</v>
      </c>
      <c r="D1151" s="3">
        <f>1-B1151/MAX(B$2:B1151)</f>
        <v>0.4793319948274688</v>
      </c>
      <c r="E1151" s="4">
        <f>E1150*(计算结果!B$18-1)/(计算结果!B$18+1)+B1151*2/(计算结果!B$18+1)</f>
        <v>3176.5777505651613</v>
      </c>
      <c r="F1151" s="4">
        <f>F1150*(计算结果!B$19-1)/(计算结果!B$19+1)+B1151*2/(计算结果!B$19+1)</f>
        <v>3198.4625745172025</v>
      </c>
      <c r="G1151" s="11">
        <f t="shared" si="85"/>
        <v>-21.884823952041188</v>
      </c>
      <c r="H1151" s="11">
        <f>H1150*(计算结果!B$20-1)/(计算结果!B$20+1)+G1151*2/(计算结果!B$20+1)</f>
        <v>-27.322340011427851</v>
      </c>
      <c r="I1151" s="11">
        <f t="shared" si="87"/>
        <v>10.875032118773326</v>
      </c>
      <c r="J1151" s="20" t="str">
        <f ca="1">IFERROR(IF(计算结果!B$22=1,IF(AND(G1151&gt;0,H1151&gt;0,G1151&gt;H1151,OFFSET(G1151,-计算结果!B$21,0,1,1)&lt;OFFSET(H1151,-计算结果!B$21,0,1,1)),"买",IF(AND(G1151&lt;0,H1151&lt;0,OFFSET(G1151,-计算结果!B$21,0,1,1)&gt;OFFSET(H1151,-计算结果!B$21,0,1,1)),"卖",J1150)),IF(计算结果!B$22=2,IF(AND(H1151&gt;OFFSET(H1151,-计算结果!B$21,0,1,1),B1151&lt;OFFSET(B1151,-计算结果!B$21,0,1,1)),"买",IF(AND(H1151&lt;OFFSET(H1151,-计算结果!B$21,0,1,1),B1151&gt;OFFSET(B1151,-计算结果!B$21,0,1,1)),"卖",J1150)),IF(计算结果!B$22=3,IF(AND(I1151&gt;0,OFFSET(I1151,-计算结果!B$21,0,1,1)&lt;0),"买",IF(AND(I1151&lt;0,OFFSET(I1151,-计算结果!B$21,0,1,1)&gt;0),"卖",J1150)),""))),"买")</f>
        <v>买</v>
      </c>
      <c r="K1151" s="4" t="str">
        <f t="shared" ca="1" si="89"/>
        <v/>
      </c>
      <c r="L1151" s="3">
        <f ca="1">IF(J1150="买",B1151/B1150-1,0)-IF(K1151=1,计算结果!B$17,0)</f>
        <v>-2.2663468571045287E-2</v>
      </c>
      <c r="M1151" s="2">
        <f t="shared" ca="1" si="88"/>
        <v>2.7951776548351255</v>
      </c>
      <c r="N1151" s="3">
        <f ca="1">1-M1151/MAX(M$2:M1151)</f>
        <v>0.28201877811691434</v>
      </c>
      <c r="P1151" s="2"/>
    </row>
    <row r="1152" spans="1:16" x14ac:dyDescent="0.15">
      <c r="A1152" s="1">
        <v>40080</v>
      </c>
      <c r="B1152" s="2">
        <v>3080.93</v>
      </c>
      <c r="C1152" s="3">
        <f t="shared" si="86"/>
        <v>6.8168375233246259E-3</v>
      </c>
      <c r="D1152" s="3">
        <f>1-B1152/MAX(B$2:B1152)</f>
        <v>0.47578268563261417</v>
      </c>
      <c r="E1152" s="4">
        <f>E1151*(计算结果!B$18-1)/(计算结果!B$18+1)+B1152*2/(计算结果!B$18+1)</f>
        <v>3161.8627120166748</v>
      </c>
      <c r="F1152" s="4">
        <f>F1151*(计算结果!B$19-1)/(计算结果!B$19+1)+B1152*2/(计算结果!B$19+1)</f>
        <v>3189.7564578862984</v>
      </c>
      <c r="G1152" s="11">
        <f t="shared" si="85"/>
        <v>-27.893745869623672</v>
      </c>
      <c r="H1152" s="11">
        <f>H1151*(计算结果!B$20-1)/(计算结果!B$20+1)+G1152*2/(计算结果!B$20+1)</f>
        <v>-27.436621183067015</v>
      </c>
      <c r="I1152" s="11">
        <f t="shared" si="87"/>
        <v>-0.91424937311331433</v>
      </c>
      <c r="J1152" s="20" t="str">
        <f ca="1">IFERROR(IF(计算结果!B$22=1,IF(AND(G1152&gt;0,H1152&gt;0,G1152&gt;H1152,OFFSET(G1152,-计算结果!B$21,0,1,1)&lt;OFFSET(H1152,-计算结果!B$21,0,1,1)),"买",IF(AND(G1152&lt;0,H1152&lt;0,OFFSET(G1152,-计算结果!B$21,0,1,1)&gt;OFFSET(H1152,-计算结果!B$21,0,1,1)),"卖",J1151)),IF(计算结果!B$22=2,IF(AND(H1152&gt;OFFSET(H1152,-计算结果!B$21,0,1,1),B1152&lt;OFFSET(B1152,-计算结果!B$21,0,1,1)),"买",IF(AND(H1152&lt;OFFSET(H1152,-计算结果!B$21,0,1,1),B1152&gt;OFFSET(B1152,-计算结果!B$21,0,1,1)),"卖",J1151)),IF(计算结果!B$22=3,IF(AND(I1152&gt;0,OFFSET(I1152,-计算结果!B$21,0,1,1)&lt;0),"买",IF(AND(I1152&lt;0,OFFSET(I1152,-计算结果!B$21,0,1,1)&gt;0),"卖",J1151)),""))),"买")</f>
        <v>卖</v>
      </c>
      <c r="K1152" s="4">
        <f t="shared" ca="1" si="89"/>
        <v>1</v>
      </c>
      <c r="L1152" s="3">
        <f ca="1">IF(J1151="买",B1152/B1151-1,0)-IF(K1152=1,计算结果!B$17,0)</f>
        <v>6.8168375233246259E-3</v>
      </c>
      <c r="M1152" s="2">
        <f t="shared" ca="1" si="88"/>
        <v>2.814231926756964</v>
      </c>
      <c r="N1152" s="3">
        <f ca="1">1-M1152/MAX(M$2:M1152)</f>
        <v>0.27712441678253918</v>
      </c>
      <c r="P1152" s="2"/>
    </row>
    <row r="1153" spans="1:16" x14ac:dyDescent="0.15">
      <c r="A1153" s="1">
        <v>40081</v>
      </c>
      <c r="B1153" s="2">
        <v>3058.53</v>
      </c>
      <c r="C1153" s="3">
        <f t="shared" si="86"/>
        <v>-7.270531949768344E-3</v>
      </c>
      <c r="D1153" s="3">
        <f>1-B1153/MAX(B$2:B1153)</f>
        <v>0.47959402436534404</v>
      </c>
      <c r="E1153" s="4">
        <f>E1152*(计算结果!B$18-1)/(计算结果!B$18+1)+B1153*2/(计算结果!B$18+1)</f>
        <v>3145.965371706417</v>
      </c>
      <c r="F1153" s="4">
        <f>F1152*(计算结果!B$19-1)/(计算结果!B$19+1)+B1153*2/(计算结果!B$19+1)</f>
        <v>3180.0359795243503</v>
      </c>
      <c r="G1153" s="11">
        <f t="shared" si="85"/>
        <v>-34.070607817933251</v>
      </c>
      <c r="H1153" s="11">
        <f>H1152*(计算结果!B$20-1)/(计算结果!B$20+1)+G1153*2/(计算结果!B$20+1)</f>
        <v>-28.76341851004026</v>
      </c>
      <c r="I1153" s="11">
        <f t="shared" si="87"/>
        <v>-10.614378615785981</v>
      </c>
      <c r="J1153" s="20" t="str">
        <f ca="1">IFERROR(IF(计算结果!B$22=1,IF(AND(G1153&gt;0,H1153&gt;0,G1153&gt;H1153,OFFSET(G1153,-计算结果!B$21,0,1,1)&lt;OFFSET(H1153,-计算结果!B$21,0,1,1)),"买",IF(AND(G1153&lt;0,H1153&lt;0,OFFSET(G1153,-计算结果!B$21,0,1,1)&gt;OFFSET(H1153,-计算结果!B$21,0,1,1)),"卖",J1152)),IF(计算结果!B$22=2,IF(AND(H1153&gt;OFFSET(H1153,-计算结果!B$21,0,1,1),B1153&lt;OFFSET(B1153,-计算结果!B$21,0,1,1)),"买",IF(AND(H1153&lt;OFFSET(H1153,-计算结果!B$21,0,1,1),B1153&gt;OFFSET(B1153,-计算结果!B$21,0,1,1)),"卖",J1152)),IF(计算结果!B$22=3,IF(AND(I1153&gt;0,OFFSET(I1153,-计算结果!B$21,0,1,1)&lt;0),"买",IF(AND(I1153&lt;0,OFFSET(I1153,-计算结果!B$21,0,1,1)&gt;0),"卖",J1152)),""))),"买")</f>
        <v>卖</v>
      </c>
      <c r="K1153" s="4" t="str">
        <f t="shared" ca="1" si="89"/>
        <v/>
      </c>
      <c r="L1153" s="3">
        <f ca="1">IF(J1152="买",B1153/B1152-1,0)-IF(K1153=1,计算结果!B$17,0)</f>
        <v>0</v>
      </c>
      <c r="M1153" s="2">
        <f t="shared" ca="1" si="88"/>
        <v>2.814231926756964</v>
      </c>
      <c r="N1153" s="3">
        <f ca="1">1-M1153/MAX(M$2:M1153)</f>
        <v>0.27712441678253918</v>
      </c>
      <c r="P1153" s="2"/>
    </row>
    <row r="1154" spans="1:16" x14ac:dyDescent="0.15">
      <c r="A1154" s="1">
        <v>40084</v>
      </c>
      <c r="B1154" s="2">
        <v>2972.64</v>
      </c>
      <c r="C1154" s="3">
        <f t="shared" si="86"/>
        <v>-2.8082117880158242E-2</v>
      </c>
      <c r="D1154" s="3">
        <f>1-B1154/MAX(B$2:B1154)</f>
        <v>0.49420812631865518</v>
      </c>
      <c r="E1154" s="4">
        <f>E1153*(计算结果!B$18-1)/(计算结果!B$18+1)+B1154*2/(计算结果!B$18+1)</f>
        <v>3119.29992990543</v>
      </c>
      <c r="F1154" s="4">
        <f>F1153*(计算结果!B$19-1)/(计算结果!B$19+1)+B1154*2/(计算结果!B$19+1)</f>
        <v>3164.6733143743982</v>
      </c>
      <c r="G1154" s="11">
        <f t="shared" si="85"/>
        <v>-45.373384468968197</v>
      </c>
      <c r="H1154" s="11">
        <f>H1153*(计算结果!B$20-1)/(计算结果!B$20+1)+G1154*2/(计算结果!B$20+1)</f>
        <v>-32.085411701825848</v>
      </c>
      <c r="I1154" s="11">
        <f t="shared" si="87"/>
        <v>-26.575945534284699</v>
      </c>
      <c r="J1154" s="20" t="str">
        <f ca="1">IFERROR(IF(计算结果!B$22=1,IF(AND(G1154&gt;0,H1154&gt;0,G1154&gt;H1154,OFFSET(G1154,-计算结果!B$21,0,1,1)&lt;OFFSET(H1154,-计算结果!B$21,0,1,1)),"买",IF(AND(G1154&lt;0,H1154&lt;0,OFFSET(G1154,-计算结果!B$21,0,1,1)&gt;OFFSET(H1154,-计算结果!B$21,0,1,1)),"卖",J1153)),IF(计算结果!B$22=2,IF(AND(H1154&gt;OFFSET(H1154,-计算结果!B$21,0,1,1),B1154&lt;OFFSET(B1154,-计算结果!B$21,0,1,1)),"买",IF(AND(H1154&lt;OFFSET(H1154,-计算结果!B$21,0,1,1),B1154&gt;OFFSET(B1154,-计算结果!B$21,0,1,1)),"卖",J1153)),IF(计算结果!B$22=3,IF(AND(I1154&gt;0,OFFSET(I1154,-计算结果!B$21,0,1,1)&lt;0),"买",IF(AND(I1154&lt;0,OFFSET(I1154,-计算结果!B$21,0,1,1)&gt;0),"卖",J1153)),""))),"买")</f>
        <v>卖</v>
      </c>
      <c r="K1154" s="4" t="str">
        <f t="shared" ca="1" si="89"/>
        <v/>
      </c>
      <c r="L1154" s="3">
        <f ca="1">IF(J1153="买",B1154/B1153-1,0)-IF(K1154=1,计算结果!B$17,0)</f>
        <v>0</v>
      </c>
      <c r="M1154" s="2">
        <f t="shared" ca="1" si="88"/>
        <v>2.814231926756964</v>
      </c>
      <c r="N1154" s="3">
        <f ca="1">1-M1154/MAX(M$2:M1154)</f>
        <v>0.27712441678253918</v>
      </c>
      <c r="P1154" s="2"/>
    </row>
    <row r="1155" spans="1:16" x14ac:dyDescent="0.15">
      <c r="A1155" s="1">
        <v>40085</v>
      </c>
      <c r="B1155" s="2">
        <v>2972.29</v>
      </c>
      <c r="C1155" s="3">
        <f t="shared" si="86"/>
        <v>-1.1774045965873281E-4</v>
      </c>
      <c r="D1155" s="3">
        <f>1-B1155/MAX(B$2:B1155)</f>
        <v>0.494267678486354</v>
      </c>
      <c r="E1155" s="4">
        <f>E1154*(计算结果!B$18-1)/(计算结果!B$18+1)+B1155*2/(计算结果!B$18+1)</f>
        <v>3096.6830176122871</v>
      </c>
      <c r="F1155" s="4">
        <f>F1154*(计算结果!B$19-1)/(计算结果!B$19+1)+B1155*2/(计算结果!B$19+1)</f>
        <v>3150.4226984948132</v>
      </c>
      <c r="G1155" s="11">
        <f t="shared" ref="G1155:G1218" si="90">E1155-F1155</f>
        <v>-53.739680882526045</v>
      </c>
      <c r="H1155" s="11">
        <f>H1154*(计算结果!B$20-1)/(计算结果!B$20+1)+G1155*2/(计算结果!B$20+1)</f>
        <v>-36.416265537965884</v>
      </c>
      <c r="I1155" s="11">
        <f t="shared" si="87"/>
        <v>-34.646830689120321</v>
      </c>
      <c r="J1155" s="20" t="str">
        <f ca="1">IFERROR(IF(计算结果!B$22=1,IF(AND(G1155&gt;0,H1155&gt;0,G1155&gt;H1155,OFFSET(G1155,-计算结果!B$21,0,1,1)&lt;OFFSET(H1155,-计算结果!B$21,0,1,1)),"买",IF(AND(G1155&lt;0,H1155&lt;0,OFFSET(G1155,-计算结果!B$21,0,1,1)&gt;OFFSET(H1155,-计算结果!B$21,0,1,1)),"卖",J1154)),IF(计算结果!B$22=2,IF(AND(H1155&gt;OFFSET(H1155,-计算结果!B$21,0,1,1),B1155&lt;OFFSET(B1155,-计算结果!B$21,0,1,1)),"买",IF(AND(H1155&lt;OFFSET(H1155,-计算结果!B$21,0,1,1),B1155&gt;OFFSET(B1155,-计算结果!B$21,0,1,1)),"卖",J1154)),IF(计算结果!B$22=3,IF(AND(I1155&gt;0,OFFSET(I1155,-计算结果!B$21,0,1,1)&lt;0),"买",IF(AND(I1155&lt;0,OFFSET(I1155,-计算结果!B$21,0,1,1)&gt;0),"卖",J1154)),""))),"买")</f>
        <v>卖</v>
      </c>
      <c r="K1155" s="4" t="str">
        <f t="shared" ca="1" si="89"/>
        <v/>
      </c>
      <c r="L1155" s="3">
        <f ca="1">IF(J1154="买",B1155/B1154-1,0)-IF(K1155=1,计算结果!B$17,0)</f>
        <v>0</v>
      </c>
      <c r="M1155" s="2">
        <f t="shared" ca="1" si="88"/>
        <v>2.814231926756964</v>
      </c>
      <c r="N1155" s="3">
        <f ca="1">1-M1155/MAX(M$2:M1155)</f>
        <v>0.27712441678253918</v>
      </c>
      <c r="P1155" s="2"/>
    </row>
    <row r="1156" spans="1:16" x14ac:dyDescent="0.15">
      <c r="A1156" s="1">
        <v>40086</v>
      </c>
      <c r="B1156" s="2">
        <v>3004.8</v>
      </c>
      <c r="C1156" s="3">
        <f t="shared" ref="C1156:C1219" si="91">B1156/B1155-1</f>
        <v>1.0937694504910445E-2</v>
      </c>
      <c r="D1156" s="3">
        <f>1-B1156/MAX(B$2:B1156)</f>
        <v>0.4887361328523786</v>
      </c>
      <c r="E1156" s="4">
        <f>E1155*(计算结果!B$18-1)/(计算结果!B$18+1)+B1156*2/(计算结果!B$18+1)</f>
        <v>3082.5471687488584</v>
      </c>
      <c r="F1156" s="4">
        <f>F1155*(计算结果!B$19-1)/(计算结果!B$19+1)+B1156*2/(计算结果!B$19+1)</f>
        <v>3139.6358319396413</v>
      </c>
      <c r="G1156" s="11">
        <f t="shared" si="90"/>
        <v>-57.088663190782881</v>
      </c>
      <c r="H1156" s="11">
        <f>H1155*(计算结果!B$20-1)/(计算结果!B$20+1)+G1156*2/(计算结果!B$20+1)</f>
        <v>-40.550745068529281</v>
      </c>
      <c r="I1156" s="11">
        <f t="shared" ref="I1156:I1219" si="92">2*(G1156-H1156)</f>
        <v>-33.075836244507201</v>
      </c>
      <c r="J1156" s="20" t="str">
        <f ca="1">IFERROR(IF(计算结果!B$22=1,IF(AND(G1156&gt;0,H1156&gt;0,G1156&gt;H1156,OFFSET(G1156,-计算结果!B$21,0,1,1)&lt;OFFSET(H1156,-计算结果!B$21,0,1,1)),"买",IF(AND(G1156&lt;0,H1156&lt;0,OFFSET(G1156,-计算结果!B$21,0,1,1)&gt;OFFSET(H1156,-计算结果!B$21,0,1,1)),"卖",J1155)),IF(计算结果!B$22=2,IF(AND(H1156&gt;OFFSET(H1156,-计算结果!B$21,0,1,1),B1156&lt;OFFSET(B1156,-计算结果!B$21,0,1,1)),"买",IF(AND(H1156&lt;OFFSET(H1156,-计算结果!B$21,0,1,1),B1156&gt;OFFSET(B1156,-计算结果!B$21,0,1,1)),"卖",J1155)),IF(计算结果!B$22=3,IF(AND(I1156&gt;0,OFFSET(I1156,-计算结果!B$21,0,1,1)&lt;0),"买",IF(AND(I1156&lt;0,OFFSET(I1156,-计算结果!B$21,0,1,1)&gt;0),"卖",J1155)),""))),"买")</f>
        <v>卖</v>
      </c>
      <c r="K1156" s="4" t="str">
        <f t="shared" ca="1" si="89"/>
        <v/>
      </c>
      <c r="L1156" s="3">
        <f ca="1">IF(J1155="买",B1156/B1155-1,0)-IF(K1156=1,计算结果!B$17,0)</f>
        <v>0</v>
      </c>
      <c r="M1156" s="2">
        <f t="shared" ref="M1156:M1219" ca="1" si="93">IFERROR(M1155*(1+L1156),M1155)</f>
        <v>2.814231926756964</v>
      </c>
      <c r="N1156" s="3">
        <f ca="1">1-M1156/MAX(M$2:M1156)</f>
        <v>0.27712441678253918</v>
      </c>
      <c r="P1156" s="2"/>
    </row>
    <row r="1157" spans="1:16" x14ac:dyDescent="0.15">
      <c r="A1157" s="1">
        <v>40095</v>
      </c>
      <c r="B1157" s="2">
        <v>3163.71</v>
      </c>
      <c r="C1157" s="3">
        <f t="shared" si="91"/>
        <v>5.2885383386581442E-2</v>
      </c>
      <c r="D1157" s="3">
        <f>1-B1157/MAX(B$2:B1157)</f>
        <v>0.46169774722657042</v>
      </c>
      <c r="E1157" s="4">
        <f>E1156*(计算结果!B$18-1)/(计算结果!B$18+1)+B1157*2/(计算结果!B$18+1)</f>
        <v>3095.0337581721114</v>
      </c>
      <c r="F1157" s="4">
        <f>F1156*(计算结果!B$19-1)/(计算结果!B$19+1)+B1157*2/(计算结果!B$19+1)</f>
        <v>3141.419103647816</v>
      </c>
      <c r="G1157" s="11">
        <f t="shared" si="90"/>
        <v>-46.385345475704526</v>
      </c>
      <c r="H1157" s="11">
        <f>H1156*(计算结果!B$20-1)/(计算结果!B$20+1)+G1157*2/(计算结果!B$20+1)</f>
        <v>-41.717665149964333</v>
      </c>
      <c r="I1157" s="11">
        <f t="shared" si="92"/>
        <v>-9.3353606514803857</v>
      </c>
      <c r="J1157" s="20" t="str">
        <f ca="1">IFERROR(IF(计算结果!B$22=1,IF(AND(G1157&gt;0,H1157&gt;0,G1157&gt;H1157,OFFSET(G1157,-计算结果!B$21,0,1,1)&lt;OFFSET(H1157,-计算结果!B$21,0,1,1)),"买",IF(AND(G1157&lt;0,H1157&lt;0,OFFSET(G1157,-计算结果!B$21,0,1,1)&gt;OFFSET(H1157,-计算结果!B$21,0,1,1)),"卖",J1156)),IF(计算结果!B$22=2,IF(AND(H1157&gt;OFFSET(H1157,-计算结果!B$21,0,1,1),B1157&lt;OFFSET(B1157,-计算结果!B$21,0,1,1)),"买",IF(AND(H1157&lt;OFFSET(H1157,-计算结果!B$21,0,1,1),B1157&gt;OFFSET(B1157,-计算结果!B$21,0,1,1)),"卖",J1156)),IF(计算结果!B$22=3,IF(AND(I1157&gt;0,OFFSET(I1157,-计算结果!B$21,0,1,1)&lt;0),"买",IF(AND(I1157&lt;0,OFFSET(I1157,-计算结果!B$21,0,1,1)&gt;0),"卖",J1156)),""))),"买")</f>
        <v>卖</v>
      </c>
      <c r="K1157" s="4" t="str">
        <f t="shared" ref="K1157:K1220" ca="1" si="94">IF(J1156&lt;&gt;J1157,1,"")</f>
        <v/>
      </c>
      <c r="L1157" s="3">
        <f ca="1">IF(J1156="买",B1157/B1156-1,0)-IF(K1157=1,计算结果!B$17,0)</f>
        <v>0</v>
      </c>
      <c r="M1157" s="2">
        <f t="shared" ca="1" si="93"/>
        <v>2.814231926756964</v>
      </c>
      <c r="N1157" s="3">
        <f ca="1">1-M1157/MAX(M$2:M1157)</f>
        <v>0.27712441678253918</v>
      </c>
      <c r="P1157" s="2"/>
    </row>
    <row r="1158" spans="1:16" x14ac:dyDescent="0.15">
      <c r="A1158" s="1">
        <v>40098</v>
      </c>
      <c r="B1158" s="2">
        <v>3151.63</v>
      </c>
      <c r="C1158" s="3">
        <f t="shared" si="91"/>
        <v>-3.8183019303286159E-3</v>
      </c>
      <c r="D1158" s="3">
        <f>1-B1158/MAX(B$2:B1158)</f>
        <v>0.46375314775743548</v>
      </c>
      <c r="E1158" s="4">
        <f>E1157*(计算结果!B$18-1)/(计算结果!B$18+1)+B1158*2/(计算结果!B$18+1)</f>
        <v>3103.7408722994787</v>
      </c>
      <c r="F1158" s="4">
        <f>F1157*(计算结果!B$19-1)/(计算结果!B$19+1)+B1158*2/(计算结果!B$19+1)</f>
        <v>3142.1754663405704</v>
      </c>
      <c r="G1158" s="11">
        <f t="shared" si="90"/>
        <v>-38.434594041091714</v>
      </c>
      <c r="H1158" s="11">
        <f>H1157*(计算结果!B$20-1)/(计算结果!B$20+1)+G1158*2/(计算结果!B$20+1)</f>
        <v>-41.061050928189808</v>
      </c>
      <c r="I1158" s="11">
        <f t="shared" si="92"/>
        <v>5.2529137741961875</v>
      </c>
      <c r="J1158" s="20" t="str">
        <f ca="1">IFERROR(IF(计算结果!B$22=1,IF(AND(G1158&gt;0,H1158&gt;0,G1158&gt;H1158,OFFSET(G1158,-计算结果!B$21,0,1,1)&lt;OFFSET(H1158,-计算结果!B$21,0,1,1)),"买",IF(AND(G1158&lt;0,H1158&lt;0,OFFSET(G1158,-计算结果!B$21,0,1,1)&gt;OFFSET(H1158,-计算结果!B$21,0,1,1)),"卖",J1157)),IF(计算结果!B$22=2,IF(AND(H1158&gt;OFFSET(H1158,-计算结果!B$21,0,1,1),B1158&lt;OFFSET(B1158,-计算结果!B$21,0,1,1)),"买",IF(AND(H1158&lt;OFFSET(H1158,-计算结果!B$21,0,1,1),B1158&gt;OFFSET(B1158,-计算结果!B$21,0,1,1)),"卖",J1157)),IF(计算结果!B$22=3,IF(AND(I1158&gt;0,OFFSET(I1158,-计算结果!B$21,0,1,1)&lt;0),"买",IF(AND(I1158&lt;0,OFFSET(I1158,-计算结果!B$21,0,1,1)&gt;0),"卖",J1157)),""))),"买")</f>
        <v>卖</v>
      </c>
      <c r="K1158" s="4" t="str">
        <f t="shared" ca="1" si="94"/>
        <v/>
      </c>
      <c r="L1158" s="3">
        <f ca="1">IF(J1157="买",B1158/B1157-1,0)-IF(K1158=1,计算结果!B$17,0)</f>
        <v>0</v>
      </c>
      <c r="M1158" s="2">
        <f t="shared" ca="1" si="93"/>
        <v>2.814231926756964</v>
      </c>
      <c r="N1158" s="3">
        <f ca="1">1-M1158/MAX(M$2:M1158)</f>
        <v>0.27712441678253918</v>
      </c>
      <c r="P1158" s="2"/>
    </row>
    <row r="1159" spans="1:16" x14ac:dyDescent="0.15">
      <c r="A1159" s="1">
        <v>40099</v>
      </c>
      <c r="B1159" s="2">
        <v>3198.52</v>
      </c>
      <c r="C1159" s="3">
        <f t="shared" si="91"/>
        <v>1.487801550308876E-2</v>
      </c>
      <c r="D1159" s="3">
        <f>1-B1159/MAX(B$2:B1159)</f>
        <v>0.45577485877628798</v>
      </c>
      <c r="E1159" s="4">
        <f>E1158*(计算结果!B$18-1)/(计算结果!B$18+1)+B1159*2/(计算结果!B$18+1)</f>
        <v>3118.3222765610972</v>
      </c>
      <c r="F1159" s="4">
        <f>F1158*(计算结果!B$19-1)/(计算结果!B$19+1)+B1159*2/(计算结果!B$19+1)</f>
        <v>3146.3491355005285</v>
      </c>
      <c r="G1159" s="11">
        <f t="shared" si="90"/>
        <v>-28.026858939431349</v>
      </c>
      <c r="H1159" s="11">
        <f>H1158*(计算结果!B$20-1)/(计算结果!B$20+1)+G1159*2/(计算结果!B$20+1)</f>
        <v>-38.454212530438113</v>
      </c>
      <c r="I1159" s="11">
        <f t="shared" si="92"/>
        <v>20.854707182013527</v>
      </c>
      <c r="J1159" s="20" t="str">
        <f ca="1">IFERROR(IF(计算结果!B$22=1,IF(AND(G1159&gt;0,H1159&gt;0,G1159&gt;H1159,OFFSET(G1159,-计算结果!B$21,0,1,1)&lt;OFFSET(H1159,-计算结果!B$21,0,1,1)),"买",IF(AND(G1159&lt;0,H1159&lt;0,OFFSET(G1159,-计算结果!B$21,0,1,1)&gt;OFFSET(H1159,-计算结果!B$21,0,1,1)),"卖",J1158)),IF(计算结果!B$22=2,IF(AND(H1159&gt;OFFSET(H1159,-计算结果!B$21,0,1,1),B1159&lt;OFFSET(B1159,-计算结果!B$21,0,1,1)),"买",IF(AND(H1159&lt;OFFSET(H1159,-计算结果!B$21,0,1,1),B1159&gt;OFFSET(B1159,-计算结果!B$21,0,1,1)),"卖",J1158)),IF(计算结果!B$22=3,IF(AND(I1159&gt;0,OFFSET(I1159,-计算结果!B$21,0,1,1)&lt;0),"买",IF(AND(I1159&lt;0,OFFSET(I1159,-计算结果!B$21,0,1,1)&gt;0),"卖",J1158)),""))),"买")</f>
        <v>卖</v>
      </c>
      <c r="K1159" s="4" t="str">
        <f t="shared" ca="1" si="94"/>
        <v/>
      </c>
      <c r="L1159" s="3">
        <f ca="1">IF(J1158="买",B1159/B1158-1,0)-IF(K1159=1,计算结果!B$17,0)</f>
        <v>0</v>
      </c>
      <c r="M1159" s="2">
        <f t="shared" ca="1" si="93"/>
        <v>2.814231926756964</v>
      </c>
      <c r="N1159" s="3">
        <f ca="1">1-M1159/MAX(M$2:M1159)</f>
        <v>0.27712441678253918</v>
      </c>
      <c r="P1159" s="2"/>
    </row>
    <row r="1160" spans="1:16" x14ac:dyDescent="0.15">
      <c r="A1160" s="1">
        <v>40100</v>
      </c>
      <c r="B1160" s="2">
        <v>3227.4</v>
      </c>
      <c r="C1160" s="3">
        <f t="shared" si="91"/>
        <v>9.0291759938971872E-3</v>
      </c>
      <c r="D1160" s="3">
        <f>1-B1160/MAX(B$2:B1160)</f>
        <v>0.45086095419587557</v>
      </c>
      <c r="E1160" s="4">
        <f>E1159*(计算结果!B$18-1)/(计算结果!B$18+1)+B1160*2/(计算结果!B$18+1)</f>
        <v>3135.1034647824667</v>
      </c>
      <c r="F1160" s="4">
        <f>F1159*(计算结果!B$19-1)/(计算结果!B$19+1)+B1160*2/(计算结果!B$19+1)</f>
        <v>3152.3529032412303</v>
      </c>
      <c r="G1160" s="11">
        <f t="shared" si="90"/>
        <v>-17.249438458763507</v>
      </c>
      <c r="H1160" s="11">
        <f>H1159*(计算结果!B$20-1)/(计算结果!B$20+1)+G1160*2/(计算结果!B$20+1)</f>
        <v>-34.213257716103193</v>
      </c>
      <c r="I1160" s="11">
        <f t="shared" si="92"/>
        <v>33.927638514679373</v>
      </c>
      <c r="J1160" s="20" t="str">
        <f ca="1">IFERROR(IF(计算结果!B$22=1,IF(AND(G1160&gt;0,H1160&gt;0,G1160&gt;H1160,OFFSET(G1160,-计算结果!B$21,0,1,1)&lt;OFFSET(H1160,-计算结果!B$21,0,1,1)),"买",IF(AND(G1160&lt;0,H1160&lt;0,OFFSET(G1160,-计算结果!B$21,0,1,1)&gt;OFFSET(H1160,-计算结果!B$21,0,1,1)),"卖",J1159)),IF(计算结果!B$22=2,IF(AND(H1160&gt;OFFSET(H1160,-计算结果!B$21,0,1,1),B1160&lt;OFFSET(B1160,-计算结果!B$21,0,1,1)),"买",IF(AND(H1160&lt;OFFSET(H1160,-计算结果!B$21,0,1,1),B1160&gt;OFFSET(B1160,-计算结果!B$21,0,1,1)),"卖",J1159)),IF(计算结果!B$22=3,IF(AND(I1160&gt;0,OFFSET(I1160,-计算结果!B$21,0,1,1)&lt;0),"买",IF(AND(I1160&lt;0,OFFSET(I1160,-计算结果!B$21,0,1,1)&gt;0),"卖",J1159)),""))),"买")</f>
        <v>卖</v>
      </c>
      <c r="K1160" s="4" t="str">
        <f t="shared" ca="1" si="94"/>
        <v/>
      </c>
      <c r="L1160" s="3">
        <f ca="1">IF(J1159="买",B1160/B1159-1,0)-IF(K1160=1,计算结果!B$17,0)</f>
        <v>0</v>
      </c>
      <c r="M1160" s="2">
        <f t="shared" ca="1" si="93"/>
        <v>2.814231926756964</v>
      </c>
      <c r="N1160" s="3">
        <f ca="1">1-M1160/MAX(M$2:M1160)</f>
        <v>0.27712441678253918</v>
      </c>
      <c r="P1160" s="2"/>
    </row>
    <row r="1161" spans="1:16" x14ac:dyDescent="0.15">
      <c r="A1161" s="1">
        <v>40101</v>
      </c>
      <c r="B1161" s="2">
        <v>3239.64</v>
      </c>
      <c r="C1161" s="3">
        <f t="shared" si="91"/>
        <v>3.7925264919129731E-3</v>
      </c>
      <c r="D1161" s="3">
        <f>1-B1161/MAX(B$2:B1161)</f>
        <v>0.44877832981691967</v>
      </c>
      <c r="E1161" s="4">
        <f>E1160*(计算结果!B$18-1)/(计算结果!B$18+1)+B1161*2/(计算结果!B$18+1)</f>
        <v>3151.1860086620873</v>
      </c>
      <c r="F1161" s="4">
        <f>F1160*(计算结果!B$19-1)/(计算结果!B$19+1)+B1161*2/(计算结果!B$19+1)</f>
        <v>3158.8186141122505</v>
      </c>
      <c r="G1161" s="11">
        <f t="shared" si="90"/>
        <v>-7.6326054501632825</v>
      </c>
      <c r="H1161" s="11">
        <f>H1160*(计算结果!B$20-1)/(计算结果!B$20+1)+G1161*2/(计算结果!B$20+1)</f>
        <v>-28.897127262915209</v>
      </c>
      <c r="I1161" s="11">
        <f t="shared" si="92"/>
        <v>42.529043625503853</v>
      </c>
      <c r="J1161" s="20" t="str">
        <f ca="1">IFERROR(IF(计算结果!B$22=1,IF(AND(G1161&gt;0,H1161&gt;0,G1161&gt;H1161,OFFSET(G1161,-计算结果!B$21,0,1,1)&lt;OFFSET(H1161,-计算结果!B$21,0,1,1)),"买",IF(AND(G1161&lt;0,H1161&lt;0,OFFSET(G1161,-计算结果!B$21,0,1,1)&gt;OFFSET(H1161,-计算结果!B$21,0,1,1)),"卖",J1160)),IF(计算结果!B$22=2,IF(AND(H1161&gt;OFFSET(H1161,-计算结果!B$21,0,1,1),B1161&lt;OFFSET(B1161,-计算结果!B$21,0,1,1)),"买",IF(AND(H1161&lt;OFFSET(H1161,-计算结果!B$21,0,1,1),B1161&gt;OFFSET(B1161,-计算结果!B$21,0,1,1)),"卖",J1160)),IF(计算结果!B$22=3,IF(AND(I1161&gt;0,OFFSET(I1161,-计算结果!B$21,0,1,1)&lt;0),"买",IF(AND(I1161&lt;0,OFFSET(I1161,-计算结果!B$21,0,1,1)&gt;0),"卖",J1160)),""))),"买")</f>
        <v>卖</v>
      </c>
      <c r="K1161" s="4" t="str">
        <f t="shared" ca="1" si="94"/>
        <v/>
      </c>
      <c r="L1161" s="3">
        <f ca="1">IF(J1160="买",B1161/B1160-1,0)-IF(K1161=1,计算结果!B$17,0)</f>
        <v>0</v>
      </c>
      <c r="M1161" s="2">
        <f t="shared" ca="1" si="93"/>
        <v>2.814231926756964</v>
      </c>
      <c r="N1161" s="3">
        <f ca="1">1-M1161/MAX(M$2:M1161)</f>
        <v>0.27712441678253918</v>
      </c>
      <c r="P1161" s="2"/>
    </row>
    <row r="1162" spans="1:16" x14ac:dyDescent="0.15">
      <c r="A1162" s="1">
        <v>40102</v>
      </c>
      <c r="B1162" s="2">
        <v>3241.71</v>
      </c>
      <c r="C1162" s="3">
        <f t="shared" si="91"/>
        <v>6.3895988443163354E-4</v>
      </c>
      <c r="D1162" s="3">
        <f>1-B1162/MAX(B$2:B1162)</f>
        <v>0.44842612128224324</v>
      </c>
      <c r="E1162" s="4">
        <f>E1161*(计算结果!B$18-1)/(计算结果!B$18+1)+B1162*2/(计算结果!B$18+1)</f>
        <v>3165.1127765602278</v>
      </c>
      <c r="F1162" s="4">
        <f>F1161*(计算结果!B$19-1)/(计算结果!B$19+1)+B1162*2/(计算结果!B$19+1)</f>
        <v>3164.9587167706022</v>
      </c>
      <c r="G1162" s="11">
        <f t="shared" si="90"/>
        <v>0.1540597896255349</v>
      </c>
      <c r="H1162" s="11">
        <f>H1161*(计算结果!B$20-1)/(计算结果!B$20+1)+G1162*2/(计算结果!B$20+1)</f>
        <v>-23.086889852407062</v>
      </c>
      <c r="I1162" s="11">
        <f t="shared" si="92"/>
        <v>46.481899284065193</v>
      </c>
      <c r="J1162" s="20" t="str">
        <f ca="1">IFERROR(IF(计算结果!B$22=1,IF(AND(G1162&gt;0,H1162&gt;0,G1162&gt;H1162,OFFSET(G1162,-计算结果!B$21,0,1,1)&lt;OFFSET(H1162,-计算结果!B$21,0,1,1)),"买",IF(AND(G1162&lt;0,H1162&lt;0,OFFSET(G1162,-计算结果!B$21,0,1,1)&gt;OFFSET(H1162,-计算结果!B$21,0,1,1)),"卖",J1161)),IF(计算结果!B$22=2,IF(AND(H1162&gt;OFFSET(H1162,-计算结果!B$21,0,1,1),B1162&lt;OFFSET(B1162,-计算结果!B$21,0,1,1)),"买",IF(AND(H1162&lt;OFFSET(H1162,-计算结果!B$21,0,1,1),B1162&gt;OFFSET(B1162,-计算结果!B$21,0,1,1)),"卖",J1161)),IF(计算结果!B$22=3,IF(AND(I1162&gt;0,OFFSET(I1162,-计算结果!B$21,0,1,1)&lt;0),"买",IF(AND(I1162&lt;0,OFFSET(I1162,-计算结果!B$21,0,1,1)&gt;0),"卖",J1161)),""))),"买")</f>
        <v>买</v>
      </c>
      <c r="K1162" s="4">
        <f t="shared" ca="1" si="94"/>
        <v>1</v>
      </c>
      <c r="L1162" s="3">
        <f ca="1">IF(J1161="买",B1162/B1161-1,0)-IF(K1162=1,计算结果!B$17,0)</f>
        <v>0</v>
      </c>
      <c r="M1162" s="2">
        <f t="shared" ca="1" si="93"/>
        <v>2.814231926756964</v>
      </c>
      <c r="N1162" s="3">
        <f ca="1">1-M1162/MAX(M$2:M1162)</f>
        <v>0.27712441678253918</v>
      </c>
      <c r="P1162" s="2"/>
    </row>
    <row r="1163" spans="1:16" x14ac:dyDescent="0.15">
      <c r="A1163" s="1">
        <v>40105</v>
      </c>
      <c r="B1163" s="2">
        <v>3329.16</v>
      </c>
      <c r="C1163" s="3">
        <f t="shared" si="91"/>
        <v>2.6976503141860286E-2</v>
      </c>
      <c r="D1163" s="3">
        <f>1-B1163/MAX(B$2:B1163)</f>
        <v>0.43354658681004565</v>
      </c>
      <c r="E1163" s="4">
        <f>E1162*(计算结果!B$18-1)/(计算结果!B$18+1)+B1163*2/(计算结果!B$18+1)</f>
        <v>3190.3508109355771</v>
      </c>
      <c r="F1163" s="4">
        <f>F1162*(计算结果!B$19-1)/(计算结果!B$19+1)+B1163*2/(计算结果!B$19+1)</f>
        <v>3177.1217747875944</v>
      </c>
      <c r="G1163" s="11">
        <f t="shared" si="90"/>
        <v>13.229036147982697</v>
      </c>
      <c r="H1163" s="11">
        <f>H1162*(计算结果!B$20-1)/(计算结果!B$20+1)+G1163*2/(计算结果!B$20+1)</f>
        <v>-15.823704652329109</v>
      </c>
      <c r="I1163" s="11">
        <f t="shared" si="92"/>
        <v>58.105481600623612</v>
      </c>
      <c r="J1163" s="20" t="str">
        <f ca="1">IFERROR(IF(计算结果!B$22=1,IF(AND(G1163&gt;0,H1163&gt;0,G1163&gt;H1163,OFFSET(G1163,-计算结果!B$21,0,1,1)&lt;OFFSET(H1163,-计算结果!B$21,0,1,1)),"买",IF(AND(G1163&lt;0,H1163&lt;0,OFFSET(G1163,-计算结果!B$21,0,1,1)&gt;OFFSET(H1163,-计算结果!B$21,0,1,1)),"卖",J1162)),IF(计算结果!B$22=2,IF(AND(H1163&gt;OFFSET(H1163,-计算结果!B$21,0,1,1),B1163&lt;OFFSET(B1163,-计算结果!B$21,0,1,1)),"买",IF(AND(H1163&lt;OFFSET(H1163,-计算结果!B$21,0,1,1),B1163&gt;OFFSET(B1163,-计算结果!B$21,0,1,1)),"卖",J1162)),IF(计算结果!B$22=3,IF(AND(I1163&gt;0,OFFSET(I1163,-计算结果!B$21,0,1,1)&lt;0),"买",IF(AND(I1163&lt;0,OFFSET(I1163,-计算结果!B$21,0,1,1)&gt;0),"卖",J1162)),""))),"买")</f>
        <v>买</v>
      </c>
      <c r="K1163" s="4" t="str">
        <f t="shared" ca="1" si="94"/>
        <v/>
      </c>
      <c r="L1163" s="3">
        <f ca="1">IF(J1162="买",B1163/B1162-1,0)-IF(K1163=1,计算结果!B$17,0)</f>
        <v>2.6976503141860286E-2</v>
      </c>
      <c r="M1163" s="2">
        <f t="shared" ca="1" si="93"/>
        <v>2.8901500631710468</v>
      </c>
      <c r="N1163" s="3">
        <f ca="1">1-M1163/MAX(M$2:M1163)</f>
        <v>0.25762376134069931</v>
      </c>
      <c r="P1163" s="2"/>
    </row>
    <row r="1164" spans="1:16" x14ac:dyDescent="0.15">
      <c r="A1164" s="1">
        <v>40106</v>
      </c>
      <c r="B1164" s="2">
        <v>3377.57</v>
      </c>
      <c r="C1164" s="3">
        <f t="shared" si="91"/>
        <v>1.4541205589398087E-2</v>
      </c>
      <c r="D1164" s="3">
        <f>1-B1164/MAX(B$2:B1164)</f>
        <v>0.42530967127203423</v>
      </c>
      <c r="E1164" s="4">
        <f>E1163*(计算结果!B$18-1)/(计算结果!B$18+1)+B1164*2/(计算结果!B$18+1)</f>
        <v>3219.1537630993348</v>
      </c>
      <c r="F1164" s="4">
        <f>F1163*(计算结果!B$19-1)/(计算结果!B$19+1)+B1164*2/(计算结果!B$19+1)</f>
        <v>3191.9697914699946</v>
      </c>
      <c r="G1164" s="11">
        <f t="shared" si="90"/>
        <v>27.183971629340249</v>
      </c>
      <c r="H1164" s="11">
        <f>H1163*(计算结果!B$20-1)/(计算结果!B$20+1)+G1164*2/(计算结果!B$20+1)</f>
        <v>-7.2221693959952376</v>
      </c>
      <c r="I1164" s="11">
        <f t="shared" si="92"/>
        <v>68.812282050670973</v>
      </c>
      <c r="J1164" s="20" t="str">
        <f ca="1">IFERROR(IF(计算结果!B$22=1,IF(AND(G1164&gt;0,H1164&gt;0,G1164&gt;H1164,OFFSET(G1164,-计算结果!B$21,0,1,1)&lt;OFFSET(H1164,-计算结果!B$21,0,1,1)),"买",IF(AND(G1164&lt;0,H1164&lt;0,OFFSET(G1164,-计算结果!B$21,0,1,1)&gt;OFFSET(H1164,-计算结果!B$21,0,1,1)),"卖",J1163)),IF(计算结果!B$22=2,IF(AND(H1164&gt;OFFSET(H1164,-计算结果!B$21,0,1,1),B1164&lt;OFFSET(B1164,-计算结果!B$21,0,1,1)),"买",IF(AND(H1164&lt;OFFSET(H1164,-计算结果!B$21,0,1,1),B1164&gt;OFFSET(B1164,-计算结果!B$21,0,1,1)),"卖",J1163)),IF(计算结果!B$22=3,IF(AND(I1164&gt;0,OFFSET(I1164,-计算结果!B$21,0,1,1)&lt;0),"买",IF(AND(I1164&lt;0,OFFSET(I1164,-计算结果!B$21,0,1,1)&gt;0),"卖",J1163)),""))),"买")</f>
        <v>买</v>
      </c>
      <c r="K1164" s="4" t="str">
        <f t="shared" ca="1" si="94"/>
        <v/>
      </c>
      <c r="L1164" s="3">
        <f ca="1">IF(J1163="买",B1164/B1163-1,0)-IF(K1164=1,计算结果!B$17,0)</f>
        <v>1.4541205589398087E-2</v>
      </c>
      <c r="M1164" s="2">
        <f t="shared" ca="1" si="93"/>
        <v>2.9321763294238288</v>
      </c>
      <c r="N1164" s="3">
        <f ca="1">1-M1164/MAX(M$2:M1164)</f>
        <v>0.24682871582967036</v>
      </c>
      <c r="P1164" s="2"/>
    </row>
    <row r="1165" spans="1:16" x14ac:dyDescent="0.15">
      <c r="A1165" s="1">
        <v>40107</v>
      </c>
      <c r="B1165" s="2">
        <v>3369.28</v>
      </c>
      <c r="C1165" s="3">
        <f t="shared" si="91"/>
        <v>-2.4544272953632706E-3</v>
      </c>
      <c r="D1165" s="3">
        <f>1-B1165/MAX(B$2:B1165)</f>
        <v>0.42672020690124546</v>
      </c>
      <c r="E1165" s="4">
        <f>E1164*(计算结果!B$18-1)/(计算结果!B$18+1)+B1165*2/(计算结果!B$18+1)</f>
        <v>3242.2501072378986</v>
      </c>
      <c r="F1165" s="4">
        <f>F1164*(计算结果!B$19-1)/(计算结果!B$19+1)+B1165*2/(计算结果!B$19+1)</f>
        <v>3205.1038809907359</v>
      </c>
      <c r="G1165" s="11">
        <f t="shared" si="90"/>
        <v>37.146226247162758</v>
      </c>
      <c r="H1165" s="11">
        <f>H1164*(计算结果!B$20-1)/(计算结果!B$20+1)+G1165*2/(计算结果!B$20+1)</f>
        <v>1.6515097326363621</v>
      </c>
      <c r="I1165" s="11">
        <f t="shared" si="92"/>
        <v>70.98943302905279</v>
      </c>
      <c r="J1165" s="20" t="str">
        <f ca="1">IFERROR(IF(计算结果!B$22=1,IF(AND(G1165&gt;0,H1165&gt;0,G1165&gt;H1165,OFFSET(G1165,-计算结果!B$21,0,1,1)&lt;OFFSET(H1165,-计算结果!B$21,0,1,1)),"买",IF(AND(G1165&lt;0,H1165&lt;0,OFFSET(G1165,-计算结果!B$21,0,1,1)&gt;OFFSET(H1165,-计算结果!B$21,0,1,1)),"卖",J1164)),IF(计算结果!B$22=2,IF(AND(H1165&gt;OFFSET(H1165,-计算结果!B$21,0,1,1),B1165&lt;OFFSET(B1165,-计算结果!B$21,0,1,1)),"买",IF(AND(H1165&lt;OFFSET(H1165,-计算结果!B$21,0,1,1),B1165&gt;OFFSET(B1165,-计算结果!B$21,0,1,1)),"卖",J1164)),IF(计算结果!B$22=3,IF(AND(I1165&gt;0,OFFSET(I1165,-计算结果!B$21,0,1,1)&lt;0),"买",IF(AND(I1165&lt;0,OFFSET(I1165,-计算结果!B$21,0,1,1)&gt;0),"卖",J1164)),""))),"买")</f>
        <v>买</v>
      </c>
      <c r="K1165" s="4" t="str">
        <f t="shared" ca="1" si="94"/>
        <v/>
      </c>
      <c r="L1165" s="3">
        <f ca="1">IF(J1164="买",B1165/B1164-1,0)-IF(K1165=1,计算结果!B$17,0)</f>
        <v>-2.4544272953632706E-3</v>
      </c>
      <c r="M1165" s="2">
        <f t="shared" ca="1" si="93"/>
        <v>2.924979515806073</v>
      </c>
      <c r="N1165" s="3">
        <f ca="1">1-M1165/MAX(M$2:M1165)</f>
        <v>0.24867731998762177</v>
      </c>
      <c r="P1165" s="2"/>
    </row>
    <row r="1166" spans="1:16" x14ac:dyDescent="0.15">
      <c r="A1166" s="1">
        <v>40108</v>
      </c>
      <c r="B1166" s="2">
        <v>3347.32</v>
      </c>
      <c r="C1166" s="3">
        <f t="shared" si="91"/>
        <v>-6.5177129831892611E-3</v>
      </c>
      <c r="D1166" s="3">
        <f>1-B1166/MAX(B$2:B1166)</f>
        <v>0.43045668005172522</v>
      </c>
      <c r="E1166" s="4">
        <f>E1165*(计算结果!B$18-1)/(计算结果!B$18+1)+B1166*2/(计算结果!B$18+1)</f>
        <v>3258.4147061243757</v>
      </c>
      <c r="F1166" s="4">
        <f>F1165*(计算结果!B$19-1)/(计算结果!B$19+1)+B1166*2/(计算结果!B$19+1)</f>
        <v>3215.6384083247558</v>
      </c>
      <c r="G1166" s="11">
        <f t="shared" si="90"/>
        <v>42.776297799619897</v>
      </c>
      <c r="H1166" s="11">
        <f>H1165*(计算结果!B$20-1)/(计算结果!B$20+1)+G1166*2/(计算结果!B$20+1)</f>
        <v>9.8764673460330688</v>
      </c>
      <c r="I1166" s="11">
        <f t="shared" si="92"/>
        <v>65.79966090717366</v>
      </c>
      <c r="J1166" s="20" t="str">
        <f ca="1">IFERROR(IF(计算结果!B$22=1,IF(AND(G1166&gt;0,H1166&gt;0,G1166&gt;H1166,OFFSET(G1166,-计算结果!B$21,0,1,1)&lt;OFFSET(H1166,-计算结果!B$21,0,1,1)),"买",IF(AND(G1166&lt;0,H1166&lt;0,OFFSET(G1166,-计算结果!B$21,0,1,1)&gt;OFFSET(H1166,-计算结果!B$21,0,1,1)),"卖",J1165)),IF(计算结果!B$22=2,IF(AND(H1166&gt;OFFSET(H1166,-计算结果!B$21,0,1,1),B1166&lt;OFFSET(B1166,-计算结果!B$21,0,1,1)),"买",IF(AND(H1166&lt;OFFSET(H1166,-计算结果!B$21,0,1,1),B1166&gt;OFFSET(B1166,-计算结果!B$21,0,1,1)),"卖",J1165)),IF(计算结果!B$22=3,IF(AND(I1166&gt;0,OFFSET(I1166,-计算结果!B$21,0,1,1)&lt;0),"买",IF(AND(I1166&lt;0,OFFSET(I1166,-计算结果!B$21,0,1,1)&gt;0),"卖",J1165)),""))),"买")</f>
        <v>买</v>
      </c>
      <c r="K1166" s="4" t="str">
        <f t="shared" ca="1" si="94"/>
        <v/>
      </c>
      <c r="L1166" s="3">
        <f ca="1">IF(J1165="买",B1166/B1165-1,0)-IF(K1166=1,计算结果!B$17,0)</f>
        <v>-6.5177129831892611E-3</v>
      </c>
      <c r="M1166" s="2">
        <f t="shared" ca="1" si="93"/>
        <v>2.9059153388403409</v>
      </c>
      <c r="N1166" s="3">
        <f ca="1">1-M1166/MAX(M$2:M1166)</f>
        <v>0.25357422557370313</v>
      </c>
      <c r="P1166" s="2"/>
    </row>
    <row r="1167" spans="1:16" x14ac:dyDescent="0.15">
      <c r="A1167" s="1">
        <v>40109</v>
      </c>
      <c r="B1167" s="2">
        <v>3413.25</v>
      </c>
      <c r="C1167" s="3">
        <f t="shared" si="91"/>
        <v>1.9696354098203805E-2</v>
      </c>
      <c r="D1167" s="3">
        <f>1-B1167/MAX(B$2:B1167)</f>
        <v>0.41923875314775738</v>
      </c>
      <c r="E1167" s="4">
        <f>E1166*(计算结果!B$18-1)/(计算结果!B$18+1)+B1167*2/(计算结果!B$18+1)</f>
        <v>3282.2355205667795</v>
      </c>
      <c r="F1167" s="4">
        <f>F1166*(计算结果!B$19-1)/(计算结果!B$19+1)+B1167*2/(计算结果!B$19+1)</f>
        <v>3230.2763040044038</v>
      </c>
      <c r="G1167" s="11">
        <f t="shared" si="90"/>
        <v>51.959216562375786</v>
      </c>
      <c r="H1167" s="11">
        <f>H1166*(计算结果!B$20-1)/(计算结果!B$20+1)+G1167*2/(计算结果!B$20+1)</f>
        <v>18.293017189301612</v>
      </c>
      <c r="I1167" s="11">
        <f t="shared" si="92"/>
        <v>67.332398746148357</v>
      </c>
      <c r="J1167" s="20" t="str">
        <f ca="1">IFERROR(IF(计算结果!B$22=1,IF(AND(G1167&gt;0,H1167&gt;0,G1167&gt;H1167,OFFSET(G1167,-计算结果!B$21,0,1,1)&lt;OFFSET(H1167,-计算结果!B$21,0,1,1)),"买",IF(AND(G1167&lt;0,H1167&lt;0,OFFSET(G1167,-计算结果!B$21,0,1,1)&gt;OFFSET(H1167,-计算结果!B$21,0,1,1)),"卖",J1166)),IF(计算结果!B$22=2,IF(AND(H1167&gt;OFFSET(H1167,-计算结果!B$21,0,1,1),B1167&lt;OFFSET(B1167,-计算结果!B$21,0,1,1)),"买",IF(AND(H1167&lt;OFFSET(H1167,-计算结果!B$21,0,1,1),B1167&gt;OFFSET(B1167,-计算结果!B$21,0,1,1)),"卖",J1166)),IF(计算结果!B$22=3,IF(AND(I1167&gt;0,OFFSET(I1167,-计算结果!B$21,0,1,1)&lt;0),"买",IF(AND(I1167&lt;0,OFFSET(I1167,-计算结果!B$21,0,1,1)&gt;0),"卖",J1166)),""))),"买")</f>
        <v>买</v>
      </c>
      <c r="K1167" s="4" t="str">
        <f t="shared" ca="1" si="94"/>
        <v/>
      </c>
      <c r="L1167" s="3">
        <f ca="1">IF(J1166="买",B1167/B1166-1,0)-IF(K1167=1,计算结果!B$17,0)</f>
        <v>1.9696354098203805E-2</v>
      </c>
      <c r="M1167" s="2">
        <f t="shared" ca="1" si="93"/>
        <v>2.9631512763335421</v>
      </c>
      <c r="N1167" s="3">
        <f ca="1">1-M1167/MAX(M$2:M1167)</f>
        <v>0.23887235921257677</v>
      </c>
      <c r="P1167" s="2"/>
    </row>
    <row r="1168" spans="1:16" x14ac:dyDescent="0.15">
      <c r="A1168" s="1">
        <v>40112</v>
      </c>
      <c r="B1168" s="2">
        <v>3414.24</v>
      </c>
      <c r="C1168" s="3">
        <f t="shared" si="91"/>
        <v>2.9004614370453652E-4</v>
      </c>
      <c r="D1168" s="3">
        <f>1-B1168/MAX(B$2:B1168)</f>
        <v>0.41907030558769487</v>
      </c>
      <c r="E1168" s="4">
        <f>E1167*(计算结果!B$18-1)/(计算结果!B$18+1)+B1168*2/(计算结果!B$18+1)</f>
        <v>3302.5439020180443</v>
      </c>
      <c r="F1168" s="4">
        <f>F1167*(计算结果!B$19-1)/(计算结果!B$19+1)+B1168*2/(计算结果!B$19+1)</f>
        <v>3243.9032444485219</v>
      </c>
      <c r="G1168" s="11">
        <f t="shared" si="90"/>
        <v>58.640657569522318</v>
      </c>
      <c r="H1168" s="11">
        <f>H1167*(计算结果!B$20-1)/(计算结果!B$20+1)+G1168*2/(计算结果!B$20+1)</f>
        <v>26.362545265345751</v>
      </c>
      <c r="I1168" s="11">
        <f t="shared" si="92"/>
        <v>64.556224608353133</v>
      </c>
      <c r="J1168" s="20" t="str">
        <f ca="1">IFERROR(IF(计算结果!B$22=1,IF(AND(G1168&gt;0,H1168&gt;0,G1168&gt;H1168,OFFSET(G1168,-计算结果!B$21,0,1,1)&lt;OFFSET(H1168,-计算结果!B$21,0,1,1)),"买",IF(AND(G1168&lt;0,H1168&lt;0,OFFSET(G1168,-计算结果!B$21,0,1,1)&gt;OFFSET(H1168,-计算结果!B$21,0,1,1)),"卖",J1167)),IF(计算结果!B$22=2,IF(AND(H1168&gt;OFFSET(H1168,-计算结果!B$21,0,1,1),B1168&lt;OFFSET(B1168,-计算结果!B$21,0,1,1)),"买",IF(AND(H1168&lt;OFFSET(H1168,-计算结果!B$21,0,1,1),B1168&gt;OFFSET(B1168,-计算结果!B$21,0,1,1)),"卖",J1167)),IF(计算结果!B$22=3,IF(AND(I1168&gt;0,OFFSET(I1168,-计算结果!B$21,0,1,1)&lt;0),"买",IF(AND(I1168&lt;0,OFFSET(I1168,-计算结果!B$21,0,1,1)&gt;0),"卖",J1167)),""))),"买")</f>
        <v>买</v>
      </c>
      <c r="K1168" s="4" t="str">
        <f t="shared" ca="1" si="94"/>
        <v/>
      </c>
      <c r="L1168" s="3">
        <f ca="1">IF(J1167="买",B1168/B1167-1,0)-IF(K1168=1,计算结果!B$17,0)</f>
        <v>2.9004614370453652E-4</v>
      </c>
      <c r="M1168" s="2">
        <f t="shared" ca="1" si="93"/>
        <v>2.9640107269344558</v>
      </c>
      <c r="N1168" s="3">
        <f ca="1">1-M1168/MAX(M$2:M1168)</f>
        <v>0.23865159707549943</v>
      </c>
      <c r="P1168" s="2"/>
    </row>
    <row r="1169" spans="1:16" x14ac:dyDescent="0.15">
      <c r="A1169" s="1">
        <v>40113</v>
      </c>
      <c r="B1169" s="2">
        <v>3314.72</v>
      </c>
      <c r="C1169" s="3">
        <f t="shared" si="91"/>
        <v>-2.9148507427714465E-2</v>
      </c>
      <c r="D1169" s="3">
        <f>1-B1169/MAX(B$2:B1169)</f>
        <v>0.4360035391002518</v>
      </c>
      <c r="E1169" s="4">
        <f>E1168*(计算结果!B$18-1)/(计算结果!B$18+1)+B1169*2/(计算结果!B$18+1)</f>
        <v>3304.4171478614217</v>
      </c>
      <c r="F1169" s="4">
        <f>F1168*(计算结果!B$19-1)/(计算结果!B$19+1)+B1169*2/(计算结果!B$19+1)</f>
        <v>3249.1489300449275</v>
      </c>
      <c r="G1169" s="11">
        <f t="shared" si="90"/>
        <v>55.268217816494143</v>
      </c>
      <c r="H1169" s="11">
        <f>H1168*(计算结果!B$20-1)/(计算结果!B$20+1)+G1169*2/(计算结果!B$20+1)</f>
        <v>32.143679775575428</v>
      </c>
      <c r="I1169" s="11">
        <f t="shared" si="92"/>
        <v>46.24907608183743</v>
      </c>
      <c r="J1169" s="20" t="str">
        <f ca="1">IFERROR(IF(计算结果!B$22=1,IF(AND(G1169&gt;0,H1169&gt;0,G1169&gt;H1169,OFFSET(G1169,-计算结果!B$21,0,1,1)&lt;OFFSET(H1169,-计算结果!B$21,0,1,1)),"买",IF(AND(G1169&lt;0,H1169&lt;0,OFFSET(G1169,-计算结果!B$21,0,1,1)&gt;OFFSET(H1169,-计算结果!B$21,0,1,1)),"卖",J1168)),IF(计算结果!B$22=2,IF(AND(H1169&gt;OFFSET(H1169,-计算结果!B$21,0,1,1),B1169&lt;OFFSET(B1169,-计算结果!B$21,0,1,1)),"买",IF(AND(H1169&lt;OFFSET(H1169,-计算结果!B$21,0,1,1),B1169&gt;OFFSET(B1169,-计算结果!B$21,0,1,1)),"卖",J1168)),IF(计算结果!B$22=3,IF(AND(I1169&gt;0,OFFSET(I1169,-计算结果!B$21,0,1,1)&lt;0),"买",IF(AND(I1169&lt;0,OFFSET(I1169,-计算结果!B$21,0,1,1)&gt;0),"卖",J1168)),""))),"买")</f>
        <v>买</v>
      </c>
      <c r="K1169" s="4" t="str">
        <f t="shared" ca="1" si="94"/>
        <v/>
      </c>
      <c r="L1169" s="3">
        <f ca="1">IF(J1168="买",B1169/B1168-1,0)-IF(K1169=1,计算结果!B$17,0)</f>
        <v>-2.9148507427714465E-2</v>
      </c>
      <c r="M1169" s="2">
        <f t="shared" ca="1" si="93"/>
        <v>2.8776142382445813</v>
      </c>
      <c r="N1169" s="3">
        <f ca="1">1-M1169/MAX(M$2:M1169)</f>
        <v>0.26084376665322284</v>
      </c>
      <c r="P1169" s="2"/>
    </row>
    <row r="1170" spans="1:16" x14ac:dyDescent="0.15">
      <c r="A1170" s="1">
        <v>40114</v>
      </c>
      <c r="B1170" s="2">
        <v>3329.33</v>
      </c>
      <c r="C1170" s="3">
        <f t="shared" si="91"/>
        <v>4.4076121059999362E-3</v>
      </c>
      <c r="D1170" s="3">
        <f>1-B1170/MAX(B$2:B1170)</f>
        <v>0.43351766147144899</v>
      </c>
      <c r="E1170" s="4">
        <f>E1169*(计算结果!B$18-1)/(计算结果!B$18+1)+B1170*2/(计算结果!B$18+1)</f>
        <v>3308.2498943442802</v>
      </c>
      <c r="F1170" s="4">
        <f>F1169*(计算结果!B$19-1)/(计算结果!B$19+1)+B1170*2/(计算结果!B$19+1)</f>
        <v>3255.0882685601177</v>
      </c>
      <c r="G1170" s="11">
        <f t="shared" si="90"/>
        <v>53.161625784162425</v>
      </c>
      <c r="H1170" s="11">
        <f>H1169*(计算结果!B$20-1)/(计算结果!B$20+1)+G1170*2/(计算结果!B$20+1)</f>
        <v>36.347268977292828</v>
      </c>
      <c r="I1170" s="11">
        <f t="shared" si="92"/>
        <v>33.628713613739194</v>
      </c>
      <c r="J1170" s="20" t="str">
        <f ca="1">IFERROR(IF(计算结果!B$22=1,IF(AND(G1170&gt;0,H1170&gt;0,G1170&gt;H1170,OFFSET(G1170,-计算结果!B$21,0,1,1)&lt;OFFSET(H1170,-计算结果!B$21,0,1,1)),"买",IF(AND(G1170&lt;0,H1170&lt;0,OFFSET(G1170,-计算结果!B$21,0,1,1)&gt;OFFSET(H1170,-计算结果!B$21,0,1,1)),"卖",J1169)),IF(计算结果!B$22=2,IF(AND(H1170&gt;OFFSET(H1170,-计算结果!B$21,0,1,1),B1170&lt;OFFSET(B1170,-计算结果!B$21,0,1,1)),"买",IF(AND(H1170&lt;OFFSET(H1170,-计算结果!B$21,0,1,1),B1170&gt;OFFSET(B1170,-计算结果!B$21,0,1,1)),"卖",J1169)),IF(计算结果!B$22=3,IF(AND(I1170&gt;0,OFFSET(I1170,-计算结果!B$21,0,1,1)&lt;0),"买",IF(AND(I1170&lt;0,OFFSET(I1170,-计算结果!B$21,0,1,1)&gt;0),"卖",J1169)),""))),"买")</f>
        <v>买</v>
      </c>
      <c r="K1170" s="4" t="str">
        <f t="shared" ca="1" si="94"/>
        <v/>
      </c>
      <c r="L1170" s="3">
        <f ca="1">IF(J1169="买",B1170/B1169-1,0)-IF(K1170=1,计算结果!B$17,0)</f>
        <v>4.4076121059999362E-3</v>
      </c>
      <c r="M1170" s="2">
        <f t="shared" ca="1" si="93"/>
        <v>2.890297645597466</v>
      </c>
      <c r="N1170" s="3">
        <f ca="1">1-M1170/MAX(M$2:M1170)</f>
        <v>0.25758585269089818</v>
      </c>
      <c r="P1170" s="2"/>
    </row>
    <row r="1171" spans="1:16" x14ac:dyDescent="0.15">
      <c r="A1171" s="1">
        <v>40115</v>
      </c>
      <c r="B1171" s="2">
        <v>3247.05</v>
      </c>
      <c r="C1171" s="3">
        <f t="shared" si="91"/>
        <v>-2.4713681131038334E-2</v>
      </c>
      <c r="D1171" s="3">
        <f>1-B1171/MAX(B$2:B1171)</f>
        <v>0.44751752535220846</v>
      </c>
      <c r="E1171" s="4">
        <f>E1170*(计算结果!B$18-1)/(计算结果!B$18+1)+B1171*2/(计算结果!B$18+1)</f>
        <v>3298.8345259836215</v>
      </c>
      <c r="F1171" s="4">
        <f>F1170*(计算结果!B$19-1)/(计算结果!B$19+1)+B1171*2/(计算结果!B$19+1)</f>
        <v>3254.4928412593681</v>
      </c>
      <c r="G1171" s="11">
        <f t="shared" si="90"/>
        <v>44.341684724253355</v>
      </c>
      <c r="H1171" s="11">
        <f>H1170*(计算结果!B$20-1)/(计算结果!B$20+1)+G1171*2/(计算结果!B$20+1)</f>
        <v>37.946152126684936</v>
      </c>
      <c r="I1171" s="11">
        <f t="shared" si="92"/>
        <v>12.791065195136838</v>
      </c>
      <c r="J1171" s="20" t="str">
        <f ca="1">IFERROR(IF(计算结果!B$22=1,IF(AND(G1171&gt;0,H1171&gt;0,G1171&gt;H1171,OFFSET(G1171,-计算结果!B$21,0,1,1)&lt;OFFSET(H1171,-计算结果!B$21,0,1,1)),"买",IF(AND(G1171&lt;0,H1171&lt;0,OFFSET(G1171,-计算结果!B$21,0,1,1)&gt;OFFSET(H1171,-计算结果!B$21,0,1,1)),"卖",J1170)),IF(计算结果!B$22=2,IF(AND(H1171&gt;OFFSET(H1171,-计算结果!B$21,0,1,1),B1171&lt;OFFSET(B1171,-计算结果!B$21,0,1,1)),"买",IF(AND(H1171&lt;OFFSET(H1171,-计算结果!B$21,0,1,1),B1171&gt;OFFSET(B1171,-计算结果!B$21,0,1,1)),"卖",J1170)),IF(计算结果!B$22=3,IF(AND(I1171&gt;0,OFFSET(I1171,-计算结果!B$21,0,1,1)&lt;0),"买",IF(AND(I1171&lt;0,OFFSET(I1171,-计算结果!B$21,0,1,1)&gt;0),"卖",J1170)),""))),"买")</f>
        <v>买</v>
      </c>
      <c r="K1171" s="4" t="str">
        <f t="shared" ca="1" si="94"/>
        <v/>
      </c>
      <c r="L1171" s="3">
        <f ca="1">IF(J1170="买",B1171/B1170-1,0)-IF(K1171=1,计算结果!B$17,0)</f>
        <v>-2.4713681131038334E-2</v>
      </c>
      <c r="M1171" s="2">
        <f t="shared" ca="1" si="93"/>
        <v>2.8188677512103792</v>
      </c>
      <c r="N1171" s="3">
        <f ca="1">1-M1171/MAX(M$2:M1171)</f>
        <v>0.27593363919466718</v>
      </c>
      <c r="P1171" s="2"/>
    </row>
    <row r="1172" spans="1:16" x14ac:dyDescent="0.15">
      <c r="A1172" s="1">
        <v>40116</v>
      </c>
      <c r="B1172" s="2">
        <v>3280.37</v>
      </c>
      <c r="C1172" s="3">
        <f t="shared" si="91"/>
        <v>1.0261622087741173E-2</v>
      </c>
      <c r="D1172" s="3">
        <f>1-B1172/MAX(B$2:B1172)</f>
        <v>0.44184815898727281</v>
      </c>
      <c r="E1172" s="4">
        <f>E1171*(计算结果!B$18-1)/(计算结果!B$18+1)+B1172*2/(计算结果!B$18+1)</f>
        <v>3295.9938296784485</v>
      </c>
      <c r="F1172" s="4">
        <f>F1171*(计算结果!B$19-1)/(计算结果!B$19+1)+B1172*2/(计算结果!B$19+1)</f>
        <v>3256.4096678327483</v>
      </c>
      <c r="G1172" s="11">
        <f t="shared" si="90"/>
        <v>39.584161845700237</v>
      </c>
      <c r="H1172" s="11">
        <f>H1171*(计算结果!B$20-1)/(计算结果!B$20+1)+G1172*2/(计算结果!B$20+1)</f>
        <v>38.273754070487996</v>
      </c>
      <c r="I1172" s="11">
        <f t="shared" si="92"/>
        <v>2.6208155504244814</v>
      </c>
      <c r="J1172" s="20" t="str">
        <f ca="1">IFERROR(IF(计算结果!B$22=1,IF(AND(G1172&gt;0,H1172&gt;0,G1172&gt;H1172,OFFSET(G1172,-计算结果!B$21,0,1,1)&lt;OFFSET(H1172,-计算结果!B$21,0,1,1)),"买",IF(AND(G1172&lt;0,H1172&lt;0,OFFSET(G1172,-计算结果!B$21,0,1,1)&gt;OFFSET(H1172,-计算结果!B$21,0,1,1)),"卖",J1171)),IF(计算结果!B$22=2,IF(AND(H1172&gt;OFFSET(H1172,-计算结果!B$21,0,1,1),B1172&lt;OFFSET(B1172,-计算结果!B$21,0,1,1)),"买",IF(AND(H1172&lt;OFFSET(H1172,-计算结果!B$21,0,1,1),B1172&gt;OFFSET(B1172,-计算结果!B$21,0,1,1)),"卖",J1171)),IF(计算结果!B$22=3,IF(AND(I1172&gt;0,OFFSET(I1172,-计算结果!B$21,0,1,1)&lt;0),"买",IF(AND(I1172&lt;0,OFFSET(I1172,-计算结果!B$21,0,1,1)&gt;0),"卖",J1171)),""))),"买")</f>
        <v>买</v>
      </c>
      <c r="K1172" s="4" t="str">
        <f t="shared" ca="1" si="94"/>
        <v/>
      </c>
      <c r="L1172" s="3">
        <f ca="1">IF(J1171="买",B1172/B1171-1,0)-IF(K1172=1,计算结果!B$17,0)</f>
        <v>1.0261622087741173E-2</v>
      </c>
      <c r="M1172" s="2">
        <f t="shared" ca="1" si="93"/>
        <v>2.8477939067886209</v>
      </c>
      <c r="N1172" s="3">
        <f ca="1">1-M1172/MAX(M$2:M1172)</f>
        <v>0.26850354383363673</v>
      </c>
      <c r="P1172" s="2"/>
    </row>
    <row r="1173" spans="1:16" x14ac:dyDescent="0.15">
      <c r="A1173" s="1">
        <v>40119</v>
      </c>
      <c r="B1173" s="2">
        <v>3392.8</v>
      </c>
      <c r="C1173" s="3">
        <f t="shared" si="91"/>
        <v>3.4273572798190433E-2</v>
      </c>
      <c r="D1173" s="3">
        <f>1-B1173/MAX(B$2:B1173)</f>
        <v>0.42271830123187903</v>
      </c>
      <c r="E1173" s="4">
        <f>E1172*(计算结果!B$18-1)/(计算结果!B$18+1)+B1173*2/(计算结果!B$18+1)</f>
        <v>3310.8870866509947</v>
      </c>
      <c r="F1173" s="4">
        <f>F1172*(计算结果!B$19-1)/(计算结果!B$19+1)+B1173*2/(计算结果!B$19+1)</f>
        <v>3266.5126554006929</v>
      </c>
      <c r="G1173" s="11">
        <f t="shared" si="90"/>
        <v>44.374431250301768</v>
      </c>
      <c r="H1173" s="11">
        <f>H1172*(计算结果!B$20-1)/(计算结果!B$20+1)+G1173*2/(计算结果!B$20+1)</f>
        <v>39.493889506450749</v>
      </c>
      <c r="I1173" s="11">
        <f t="shared" si="92"/>
        <v>9.761083487702038</v>
      </c>
      <c r="J1173" s="20" t="str">
        <f ca="1">IFERROR(IF(计算结果!B$22=1,IF(AND(G1173&gt;0,H1173&gt;0,G1173&gt;H1173,OFFSET(G1173,-计算结果!B$21,0,1,1)&lt;OFFSET(H1173,-计算结果!B$21,0,1,1)),"买",IF(AND(G1173&lt;0,H1173&lt;0,OFFSET(G1173,-计算结果!B$21,0,1,1)&gt;OFFSET(H1173,-计算结果!B$21,0,1,1)),"卖",J1172)),IF(计算结果!B$22=2,IF(AND(H1173&gt;OFFSET(H1173,-计算结果!B$21,0,1,1),B1173&lt;OFFSET(B1173,-计算结果!B$21,0,1,1)),"买",IF(AND(H1173&lt;OFFSET(H1173,-计算结果!B$21,0,1,1),B1173&gt;OFFSET(B1173,-计算结果!B$21,0,1,1)),"卖",J1172)),IF(计算结果!B$22=3,IF(AND(I1173&gt;0,OFFSET(I1173,-计算结果!B$21,0,1,1)&lt;0),"买",IF(AND(I1173&lt;0,OFFSET(I1173,-计算结果!B$21,0,1,1)&gt;0),"卖",J1172)),""))),"买")</f>
        <v>买</v>
      </c>
      <c r="K1173" s="4" t="str">
        <f t="shared" ca="1" si="94"/>
        <v/>
      </c>
      <c r="L1173" s="3">
        <f ca="1">IF(J1172="买",B1173/B1172-1,0)-IF(K1173=1,计算结果!B$17,0)</f>
        <v>3.4273572798190433E-2</v>
      </c>
      <c r="M1173" s="2">
        <f t="shared" ca="1" si="93"/>
        <v>2.945397978567184</v>
      </c>
      <c r="N1173" s="3">
        <f ca="1">1-M1173/MAX(M$2:M1173)</f>
        <v>0.24343254679160053</v>
      </c>
      <c r="P1173" s="2"/>
    </row>
    <row r="1174" spans="1:16" x14ac:dyDescent="0.15">
      <c r="A1174" s="1">
        <v>40120</v>
      </c>
      <c r="B1174" s="2">
        <v>3435.43</v>
      </c>
      <c r="C1174" s="3">
        <f t="shared" si="91"/>
        <v>1.2564843197359066E-2</v>
      </c>
      <c r="D1174" s="3">
        <f>1-B1174/MAX(B$2:B1174)</f>
        <v>0.41546484720615262</v>
      </c>
      <c r="E1174" s="4">
        <f>E1173*(计算结果!B$18-1)/(计算结果!B$18+1)+B1174*2/(计算结果!B$18+1)</f>
        <v>3330.0475348585342</v>
      </c>
      <c r="F1174" s="4">
        <f>F1173*(计算结果!B$19-1)/(计算结果!B$19+1)+B1174*2/(计算结果!B$19+1)</f>
        <v>3279.0250512969383</v>
      </c>
      <c r="G1174" s="11">
        <f t="shared" si="90"/>
        <v>51.022483561595891</v>
      </c>
      <c r="H1174" s="11">
        <f>H1173*(计算结果!B$20-1)/(计算结果!B$20+1)+G1174*2/(计算结果!B$20+1)</f>
        <v>41.79960831747978</v>
      </c>
      <c r="I1174" s="11">
        <f t="shared" si="92"/>
        <v>18.445750488232221</v>
      </c>
      <c r="J1174" s="20" t="str">
        <f ca="1">IFERROR(IF(计算结果!B$22=1,IF(AND(G1174&gt;0,H1174&gt;0,G1174&gt;H1174,OFFSET(G1174,-计算结果!B$21,0,1,1)&lt;OFFSET(H1174,-计算结果!B$21,0,1,1)),"买",IF(AND(G1174&lt;0,H1174&lt;0,OFFSET(G1174,-计算结果!B$21,0,1,1)&gt;OFFSET(H1174,-计算结果!B$21,0,1,1)),"卖",J1173)),IF(计算结果!B$22=2,IF(AND(H1174&gt;OFFSET(H1174,-计算结果!B$21,0,1,1),B1174&lt;OFFSET(B1174,-计算结果!B$21,0,1,1)),"买",IF(AND(H1174&lt;OFFSET(H1174,-计算结果!B$21,0,1,1),B1174&gt;OFFSET(B1174,-计算结果!B$21,0,1,1)),"卖",J1173)),IF(计算结果!B$22=3,IF(AND(I1174&gt;0,OFFSET(I1174,-计算结果!B$21,0,1,1)&lt;0),"买",IF(AND(I1174&lt;0,OFFSET(I1174,-计算结果!B$21,0,1,1)&gt;0),"卖",J1173)),""))),"买")</f>
        <v>买</v>
      </c>
      <c r="K1174" s="4" t="str">
        <f t="shared" ca="1" si="94"/>
        <v/>
      </c>
      <c r="L1174" s="3">
        <f ca="1">IF(J1173="买",B1174/B1173-1,0)-IF(K1174=1,计算结果!B$17,0)</f>
        <v>1.2564843197359066E-2</v>
      </c>
      <c r="M1174" s="2">
        <f t="shared" ca="1" si="93"/>
        <v>2.9824064423216989</v>
      </c>
      <c r="N1174" s="3">
        <f ca="1">1-M1174/MAX(M$2:M1174)</f>
        <v>0.23392639537381177</v>
      </c>
      <c r="P1174" s="2"/>
    </row>
    <row r="1175" spans="1:16" x14ac:dyDescent="0.15">
      <c r="A1175" s="1">
        <v>40121</v>
      </c>
      <c r="B1175" s="2">
        <v>3453.89</v>
      </c>
      <c r="C1175" s="3">
        <f t="shared" si="91"/>
        <v>5.3734175925574945E-3</v>
      </c>
      <c r="D1175" s="3">
        <f>1-B1175/MAX(B$2:B1175)</f>
        <v>0.41232389573266182</v>
      </c>
      <c r="E1175" s="4">
        <f>E1174*(计算结果!B$18-1)/(计算结果!B$18+1)+B1175*2/(计算结果!B$18+1)</f>
        <v>3349.100221803375</v>
      </c>
      <c r="F1175" s="4">
        <f>F1174*(计算结果!B$19-1)/(计算结果!B$19+1)+B1175*2/(计算结果!B$19+1)</f>
        <v>3291.9780104601282</v>
      </c>
      <c r="G1175" s="11">
        <f t="shared" si="90"/>
        <v>57.122211343246818</v>
      </c>
      <c r="H1175" s="11">
        <f>H1174*(计算结果!B$20-1)/(计算结果!B$20+1)+G1175*2/(计算结果!B$20+1)</f>
        <v>44.864128922633192</v>
      </c>
      <c r="I1175" s="11">
        <f t="shared" si="92"/>
        <v>24.516164841227251</v>
      </c>
      <c r="J1175" s="20" t="str">
        <f ca="1">IFERROR(IF(计算结果!B$22=1,IF(AND(G1175&gt;0,H1175&gt;0,G1175&gt;H1175,OFFSET(G1175,-计算结果!B$21,0,1,1)&lt;OFFSET(H1175,-计算结果!B$21,0,1,1)),"买",IF(AND(G1175&lt;0,H1175&lt;0,OFFSET(G1175,-计算结果!B$21,0,1,1)&gt;OFFSET(H1175,-计算结果!B$21,0,1,1)),"卖",J1174)),IF(计算结果!B$22=2,IF(AND(H1175&gt;OFFSET(H1175,-计算结果!B$21,0,1,1),B1175&lt;OFFSET(B1175,-计算结果!B$21,0,1,1)),"买",IF(AND(H1175&lt;OFFSET(H1175,-计算结果!B$21,0,1,1),B1175&gt;OFFSET(B1175,-计算结果!B$21,0,1,1)),"卖",J1174)),IF(计算结果!B$22=3,IF(AND(I1175&gt;0,OFFSET(I1175,-计算结果!B$21,0,1,1)&lt;0),"买",IF(AND(I1175&lt;0,OFFSET(I1175,-计算结果!B$21,0,1,1)&gt;0),"卖",J1174)),""))),"买")</f>
        <v>买</v>
      </c>
      <c r="K1175" s="4" t="str">
        <f t="shared" ca="1" si="94"/>
        <v/>
      </c>
      <c r="L1175" s="3">
        <f ca="1">IF(J1174="买",B1175/B1174-1,0)-IF(K1175=1,计算结果!B$17,0)</f>
        <v>5.3734175925574945E-3</v>
      </c>
      <c r="M1175" s="2">
        <f t="shared" ca="1" si="93"/>
        <v>2.9984321575670272</v>
      </c>
      <c r="N1175" s="3">
        <f ca="1">1-M1175/MAX(M$2:M1175)</f>
        <v>0.22980996198951942</v>
      </c>
      <c r="P1175" s="2"/>
    </row>
    <row r="1176" spans="1:16" x14ac:dyDescent="0.15">
      <c r="A1176" s="1">
        <v>40122</v>
      </c>
      <c r="B1176" s="2">
        <v>3464.32</v>
      </c>
      <c r="C1176" s="3">
        <f t="shared" si="91"/>
        <v>3.0197834904992504E-3</v>
      </c>
      <c r="D1176" s="3">
        <f>1-B1176/MAX(B$2:B1176)</f>
        <v>0.41054924113523439</v>
      </c>
      <c r="E1176" s="4">
        <f>E1175*(计算结果!B$18-1)/(计算结果!B$18+1)+B1176*2/(计算结果!B$18+1)</f>
        <v>3366.8263415259325</v>
      </c>
      <c r="F1176" s="4">
        <f>F1175*(计算结果!B$19-1)/(计算结果!B$19+1)+B1176*2/(计算结果!B$19+1)</f>
        <v>3304.7440837593781</v>
      </c>
      <c r="G1176" s="11">
        <f t="shared" si="90"/>
        <v>62.082257766554449</v>
      </c>
      <c r="H1176" s="11">
        <f>H1175*(计算结果!B$20-1)/(计算结果!B$20+1)+G1176*2/(计算结果!B$20+1)</f>
        <v>48.307754691417443</v>
      </c>
      <c r="I1176" s="11">
        <f t="shared" si="92"/>
        <v>27.54900615027401</v>
      </c>
      <c r="J1176" s="20" t="str">
        <f ca="1">IFERROR(IF(计算结果!B$22=1,IF(AND(G1176&gt;0,H1176&gt;0,G1176&gt;H1176,OFFSET(G1176,-计算结果!B$21,0,1,1)&lt;OFFSET(H1176,-计算结果!B$21,0,1,1)),"买",IF(AND(G1176&lt;0,H1176&lt;0,OFFSET(G1176,-计算结果!B$21,0,1,1)&gt;OFFSET(H1176,-计算结果!B$21,0,1,1)),"卖",J1175)),IF(计算结果!B$22=2,IF(AND(H1176&gt;OFFSET(H1176,-计算结果!B$21,0,1,1),B1176&lt;OFFSET(B1176,-计算结果!B$21,0,1,1)),"买",IF(AND(H1176&lt;OFFSET(H1176,-计算结果!B$21,0,1,1),B1176&gt;OFFSET(B1176,-计算结果!B$21,0,1,1)),"卖",J1175)),IF(计算结果!B$22=3,IF(AND(I1176&gt;0,OFFSET(I1176,-计算结果!B$21,0,1,1)&lt;0),"买",IF(AND(I1176&lt;0,OFFSET(I1176,-计算结果!B$21,0,1,1)&gt;0),"卖",J1175)),""))),"买")</f>
        <v>买</v>
      </c>
      <c r="K1176" s="4" t="str">
        <f t="shared" ca="1" si="94"/>
        <v/>
      </c>
      <c r="L1176" s="3">
        <f ca="1">IF(J1175="买",B1176/B1175-1,0)-IF(K1176=1,计算结果!B$17,0)</f>
        <v>3.0197834904992504E-3</v>
      </c>
      <c r="M1176" s="2">
        <f t="shared" ca="1" si="93"/>
        <v>3.00748677349383</v>
      </c>
      <c r="N1176" s="3">
        <f ca="1">1-M1176/MAX(M$2:M1176)</f>
        <v>0.2274841548281884</v>
      </c>
      <c r="P1176" s="2"/>
    </row>
    <row r="1177" spans="1:16" x14ac:dyDescent="0.15">
      <c r="A1177" s="1">
        <v>40123</v>
      </c>
      <c r="B1177" s="2">
        <v>3483.02</v>
      </c>
      <c r="C1177" s="3">
        <f t="shared" si="91"/>
        <v>5.3978847219655623E-3</v>
      </c>
      <c r="D1177" s="3">
        <f>1-B1177/MAX(B$2:B1177)</f>
        <v>0.40736745388960727</v>
      </c>
      <c r="E1177" s="4">
        <f>E1176*(计算结果!B$18-1)/(计算结果!B$18+1)+B1177*2/(计算结果!B$18+1)</f>
        <v>3384.7022889834816</v>
      </c>
      <c r="F1177" s="4">
        <f>F1176*(计算结果!B$19-1)/(计算结果!B$19+1)+B1177*2/(计算结果!B$19+1)</f>
        <v>3317.949707184609</v>
      </c>
      <c r="G1177" s="11">
        <f t="shared" si="90"/>
        <v>66.752581798872598</v>
      </c>
      <c r="H1177" s="11">
        <f>H1176*(计算结果!B$20-1)/(计算结果!B$20+1)+G1177*2/(计算结果!B$20+1)</f>
        <v>51.996720112908477</v>
      </c>
      <c r="I1177" s="11">
        <f t="shared" si="92"/>
        <v>29.511723371928241</v>
      </c>
      <c r="J1177" s="20" t="str">
        <f ca="1">IFERROR(IF(计算结果!B$22=1,IF(AND(G1177&gt;0,H1177&gt;0,G1177&gt;H1177,OFFSET(G1177,-计算结果!B$21,0,1,1)&lt;OFFSET(H1177,-计算结果!B$21,0,1,1)),"买",IF(AND(G1177&lt;0,H1177&lt;0,OFFSET(G1177,-计算结果!B$21,0,1,1)&gt;OFFSET(H1177,-计算结果!B$21,0,1,1)),"卖",J1176)),IF(计算结果!B$22=2,IF(AND(H1177&gt;OFFSET(H1177,-计算结果!B$21,0,1,1),B1177&lt;OFFSET(B1177,-计算结果!B$21,0,1,1)),"买",IF(AND(H1177&lt;OFFSET(H1177,-计算结果!B$21,0,1,1),B1177&gt;OFFSET(B1177,-计算结果!B$21,0,1,1)),"卖",J1176)),IF(计算结果!B$22=3,IF(AND(I1177&gt;0,OFFSET(I1177,-计算结果!B$21,0,1,1)&lt;0),"买",IF(AND(I1177&lt;0,OFFSET(I1177,-计算结果!B$21,0,1,1)&gt;0),"卖",J1176)),""))),"买")</f>
        <v>买</v>
      </c>
      <c r="K1177" s="4" t="str">
        <f t="shared" ca="1" si="94"/>
        <v/>
      </c>
      <c r="L1177" s="3">
        <f ca="1">IF(J1176="买",B1177/B1176-1,0)-IF(K1177=1,计算结果!B$17,0)</f>
        <v>5.3978847219655623E-3</v>
      </c>
      <c r="M1177" s="2">
        <f t="shared" ca="1" si="93"/>
        <v>3.023720840399986</v>
      </c>
      <c r="N1177" s="3">
        <f ca="1">1-M1177/MAX(M$2:M1177)</f>
        <v>0.22331420335005914</v>
      </c>
      <c r="P1177" s="2"/>
    </row>
    <row r="1178" spans="1:16" x14ac:dyDescent="0.15">
      <c r="A1178" s="1">
        <v>40126</v>
      </c>
      <c r="B1178" s="2">
        <v>3495.79</v>
      </c>
      <c r="C1178" s="3">
        <f t="shared" si="91"/>
        <v>3.6663585049756531E-3</v>
      </c>
      <c r="D1178" s="3">
        <f>1-B1178/MAX(B$2:B1178)</f>
        <v>0.40519465051385017</v>
      </c>
      <c r="E1178" s="4">
        <f>E1177*(计算结果!B$18-1)/(计算结果!B$18+1)+B1178*2/(计算结果!B$18+1)</f>
        <v>3401.7927060629459</v>
      </c>
      <c r="F1178" s="4">
        <f>F1177*(计算结果!B$19-1)/(计算结果!B$19+1)+B1178*2/(计算结果!B$19+1)</f>
        <v>3331.1230622079715</v>
      </c>
      <c r="G1178" s="11">
        <f t="shared" si="90"/>
        <v>70.669643854974311</v>
      </c>
      <c r="H1178" s="11">
        <f>H1177*(计算结果!B$20-1)/(计算结果!B$20+1)+G1178*2/(计算结果!B$20+1)</f>
        <v>55.731304861321647</v>
      </c>
      <c r="I1178" s="11">
        <f t="shared" si="92"/>
        <v>29.876677987305328</v>
      </c>
      <c r="J1178" s="20" t="str">
        <f ca="1">IFERROR(IF(计算结果!B$22=1,IF(AND(G1178&gt;0,H1178&gt;0,G1178&gt;H1178,OFFSET(G1178,-计算结果!B$21,0,1,1)&lt;OFFSET(H1178,-计算结果!B$21,0,1,1)),"买",IF(AND(G1178&lt;0,H1178&lt;0,OFFSET(G1178,-计算结果!B$21,0,1,1)&gt;OFFSET(H1178,-计算结果!B$21,0,1,1)),"卖",J1177)),IF(计算结果!B$22=2,IF(AND(H1178&gt;OFFSET(H1178,-计算结果!B$21,0,1,1),B1178&lt;OFFSET(B1178,-计算结果!B$21,0,1,1)),"买",IF(AND(H1178&lt;OFFSET(H1178,-计算结果!B$21,0,1,1),B1178&gt;OFFSET(B1178,-计算结果!B$21,0,1,1)),"卖",J1177)),IF(计算结果!B$22=3,IF(AND(I1178&gt;0,OFFSET(I1178,-计算结果!B$21,0,1,1)&lt;0),"买",IF(AND(I1178&lt;0,OFFSET(I1178,-计算结果!B$21,0,1,1)&gt;0),"卖",J1177)),""))),"买")</f>
        <v>买</v>
      </c>
      <c r="K1178" s="4" t="str">
        <f t="shared" ca="1" si="94"/>
        <v/>
      </c>
      <c r="L1178" s="3">
        <f ca="1">IF(J1177="买",B1178/B1177-1,0)-IF(K1178=1,计算结果!B$17,0)</f>
        <v>3.6663585049756531E-3</v>
      </c>
      <c r="M1178" s="2">
        <f t="shared" ca="1" si="93"/>
        <v>3.0348068850198588</v>
      </c>
      <c r="N1178" s="3">
        <f ca="1">1-M1178/MAX(M$2:M1178)</f>
        <v>0.2204665947738178</v>
      </c>
      <c r="P1178" s="2"/>
    </row>
    <row r="1179" spans="1:16" x14ac:dyDescent="0.15">
      <c r="A1179" s="1">
        <v>40127</v>
      </c>
      <c r="B1179" s="2">
        <v>3503.78</v>
      </c>
      <c r="C1179" s="3">
        <f t="shared" si="91"/>
        <v>2.2856064008422994E-3</v>
      </c>
      <c r="D1179" s="3">
        <f>1-B1179/MAX(B$2:B1179)</f>
        <v>0.40383515959980942</v>
      </c>
      <c r="E1179" s="4">
        <f>E1178*(计算结果!B$18-1)/(计算结果!B$18+1)+B1179*2/(计算结果!B$18+1)</f>
        <v>3417.4830589763387</v>
      </c>
      <c r="F1179" s="4">
        <f>F1178*(计算结果!B$19-1)/(计算结果!B$19+1)+B1179*2/(计算结果!B$19+1)</f>
        <v>3343.9124650073813</v>
      </c>
      <c r="G1179" s="11">
        <f t="shared" si="90"/>
        <v>73.570593968957382</v>
      </c>
      <c r="H1179" s="11">
        <f>H1178*(计算结果!B$20-1)/(计算结果!B$20+1)+G1179*2/(计算结果!B$20+1)</f>
        <v>59.299162682848795</v>
      </c>
      <c r="I1179" s="11">
        <f t="shared" si="92"/>
        <v>28.542862572217174</v>
      </c>
      <c r="J1179" s="20" t="str">
        <f ca="1">IFERROR(IF(计算结果!B$22=1,IF(AND(G1179&gt;0,H1179&gt;0,G1179&gt;H1179,OFFSET(G1179,-计算结果!B$21,0,1,1)&lt;OFFSET(H1179,-计算结果!B$21,0,1,1)),"买",IF(AND(G1179&lt;0,H1179&lt;0,OFFSET(G1179,-计算结果!B$21,0,1,1)&gt;OFFSET(H1179,-计算结果!B$21,0,1,1)),"卖",J1178)),IF(计算结果!B$22=2,IF(AND(H1179&gt;OFFSET(H1179,-计算结果!B$21,0,1,1),B1179&lt;OFFSET(B1179,-计算结果!B$21,0,1,1)),"买",IF(AND(H1179&lt;OFFSET(H1179,-计算结果!B$21,0,1,1),B1179&gt;OFFSET(B1179,-计算结果!B$21,0,1,1)),"卖",J1178)),IF(计算结果!B$22=3,IF(AND(I1179&gt;0,OFFSET(I1179,-计算结果!B$21,0,1,1)&lt;0),"买",IF(AND(I1179&lt;0,OFFSET(I1179,-计算结果!B$21,0,1,1)&gt;0),"卖",J1178)),""))),"买")</f>
        <v>买</v>
      </c>
      <c r="K1179" s="4" t="str">
        <f t="shared" ca="1" si="94"/>
        <v/>
      </c>
      <c r="L1179" s="3">
        <f ca="1">IF(J1178="买",B1179/B1178-1,0)-IF(K1179=1,计算结果!B$17,0)</f>
        <v>2.2856064008422994E-3</v>
      </c>
      <c r="M1179" s="2">
        <f t="shared" ca="1" si="93"/>
        <v>3.0417432590615805</v>
      </c>
      <c r="N1179" s="3">
        <f ca="1">1-M1179/MAX(M$2:M1179)</f>
        <v>0.21868488823316246</v>
      </c>
      <c r="P1179" s="2"/>
    </row>
    <row r="1180" spans="1:16" x14ac:dyDescent="0.15">
      <c r="A1180" s="1">
        <v>40128</v>
      </c>
      <c r="B1180" s="2">
        <v>3495.67</v>
      </c>
      <c r="C1180" s="3">
        <f t="shared" si="91"/>
        <v>-2.3146430426568276E-3</v>
      </c>
      <c r="D1180" s="3">
        <f>1-B1180/MAX(B$2:B1180)</f>
        <v>0.40521506839991828</v>
      </c>
      <c r="E1180" s="4">
        <f>E1179*(计算结果!B$18-1)/(计算结果!B$18+1)+B1180*2/(计算结果!B$18+1)</f>
        <v>3429.5118191338252</v>
      </c>
      <c r="F1180" s="4">
        <f>F1179*(计算结果!B$19-1)/(计算结果!B$19+1)+B1180*2/(计算结果!B$19+1)</f>
        <v>3355.1537638957234</v>
      </c>
      <c r="G1180" s="11">
        <f t="shared" si="90"/>
        <v>74.35805523810177</v>
      </c>
      <c r="H1180" s="11">
        <f>H1179*(计算结果!B$20-1)/(计算结果!B$20+1)+G1180*2/(计算结果!B$20+1)</f>
        <v>62.310941193899389</v>
      </c>
      <c r="I1180" s="11">
        <f t="shared" si="92"/>
        <v>24.094228088404762</v>
      </c>
      <c r="J1180" s="20" t="str">
        <f ca="1">IFERROR(IF(计算结果!B$22=1,IF(AND(G1180&gt;0,H1180&gt;0,G1180&gt;H1180,OFFSET(G1180,-计算结果!B$21,0,1,1)&lt;OFFSET(H1180,-计算结果!B$21,0,1,1)),"买",IF(AND(G1180&lt;0,H1180&lt;0,OFFSET(G1180,-计算结果!B$21,0,1,1)&gt;OFFSET(H1180,-计算结果!B$21,0,1,1)),"卖",J1179)),IF(计算结果!B$22=2,IF(AND(H1180&gt;OFFSET(H1180,-计算结果!B$21,0,1,1),B1180&lt;OFFSET(B1180,-计算结果!B$21,0,1,1)),"买",IF(AND(H1180&lt;OFFSET(H1180,-计算结果!B$21,0,1,1),B1180&gt;OFFSET(B1180,-计算结果!B$21,0,1,1)),"卖",J1179)),IF(计算结果!B$22=3,IF(AND(I1180&gt;0,OFFSET(I1180,-计算结果!B$21,0,1,1)&lt;0),"买",IF(AND(I1180&lt;0,OFFSET(I1180,-计算结果!B$21,0,1,1)&gt;0),"卖",J1179)),""))),"买")</f>
        <v>买</v>
      </c>
      <c r="K1180" s="4" t="str">
        <f t="shared" ca="1" si="94"/>
        <v/>
      </c>
      <c r="L1180" s="3">
        <f ca="1">IF(J1179="买",B1180/B1179-1,0)-IF(K1180=1,计算结果!B$17,0)</f>
        <v>-2.3146430426568276E-3</v>
      </c>
      <c r="M1180" s="2">
        <f t="shared" ca="1" si="93"/>
        <v>3.0347027091894452</v>
      </c>
      <c r="N1180" s="3">
        <f ca="1">1-M1180/MAX(M$2:M1180)</f>
        <v>0.2204933538207362</v>
      </c>
      <c r="P1180" s="2"/>
    </row>
    <row r="1181" spans="1:16" x14ac:dyDescent="0.15">
      <c r="A1181" s="1">
        <v>40129</v>
      </c>
      <c r="B1181" s="2">
        <v>3499.99</v>
      </c>
      <c r="C1181" s="3">
        <f t="shared" si="91"/>
        <v>1.2358145934827647E-3</v>
      </c>
      <c r="D1181" s="3">
        <f>1-B1181/MAX(B$2:B1181)</f>
        <v>0.40448002450146325</v>
      </c>
      <c r="E1181" s="4">
        <f>E1180*(计算结果!B$18-1)/(计算结果!B$18+1)+B1181*2/(计算结果!B$18+1)</f>
        <v>3440.35461619016</v>
      </c>
      <c r="F1181" s="4">
        <f>F1180*(计算结果!B$19-1)/(计算结果!B$19+1)+B1181*2/(计算结果!B$19+1)</f>
        <v>3365.8823739775216</v>
      </c>
      <c r="G1181" s="11">
        <f t="shared" si="90"/>
        <v>74.472242212638321</v>
      </c>
      <c r="H1181" s="11">
        <f>H1180*(计算结果!B$20-1)/(计算结果!B$20+1)+G1181*2/(计算结果!B$20+1)</f>
        <v>64.743201397647169</v>
      </c>
      <c r="I1181" s="11">
        <f t="shared" si="92"/>
        <v>19.458081629982303</v>
      </c>
      <c r="J1181" s="20" t="str">
        <f ca="1">IFERROR(IF(计算结果!B$22=1,IF(AND(G1181&gt;0,H1181&gt;0,G1181&gt;H1181,OFFSET(G1181,-计算结果!B$21,0,1,1)&lt;OFFSET(H1181,-计算结果!B$21,0,1,1)),"买",IF(AND(G1181&lt;0,H1181&lt;0,OFFSET(G1181,-计算结果!B$21,0,1,1)&gt;OFFSET(H1181,-计算结果!B$21,0,1,1)),"卖",J1180)),IF(计算结果!B$22=2,IF(AND(H1181&gt;OFFSET(H1181,-计算结果!B$21,0,1,1),B1181&lt;OFFSET(B1181,-计算结果!B$21,0,1,1)),"买",IF(AND(H1181&lt;OFFSET(H1181,-计算结果!B$21,0,1,1),B1181&gt;OFFSET(B1181,-计算结果!B$21,0,1,1)),"卖",J1180)),IF(计算结果!B$22=3,IF(AND(I1181&gt;0,OFFSET(I1181,-计算结果!B$21,0,1,1)&lt;0),"买",IF(AND(I1181&lt;0,OFFSET(I1181,-计算结果!B$21,0,1,1)&gt;0),"卖",J1180)),""))),"买")</f>
        <v>买</v>
      </c>
      <c r="K1181" s="4" t="str">
        <f t="shared" ca="1" si="94"/>
        <v/>
      </c>
      <c r="L1181" s="3">
        <f ca="1">IF(J1180="买",B1181/B1180-1,0)-IF(K1181=1,计算结果!B$17,0)</f>
        <v>1.2358145934827647E-3</v>
      </c>
      <c r="M1181" s="2">
        <f t="shared" ca="1" si="93"/>
        <v>3.0384530390843434</v>
      </c>
      <c r="N1181" s="3">
        <f ca="1">1-M1181/MAX(M$2:M1181)</f>
        <v>0.21953002813167111</v>
      </c>
      <c r="P1181" s="2"/>
    </row>
    <row r="1182" spans="1:16" x14ac:dyDescent="0.15">
      <c r="A1182" s="1">
        <v>40130</v>
      </c>
      <c r="B1182" s="2">
        <v>3518.72</v>
      </c>
      <c r="C1182" s="3">
        <f t="shared" si="91"/>
        <v>5.3514438612682902E-3</v>
      </c>
      <c r="D1182" s="3">
        <f>1-B1182/MAX(B$2:B1182)</f>
        <v>0.40129313278431911</v>
      </c>
      <c r="E1182" s="4">
        <f>E1181*(计算结果!B$18-1)/(计算结果!B$18+1)+B1182*2/(计算结果!B$18+1)</f>
        <v>3452.4108290839813</v>
      </c>
      <c r="F1182" s="4">
        <f>F1181*(计算结果!B$19-1)/(计算结果!B$19+1)+B1182*2/(计算结果!B$19+1)</f>
        <v>3377.2036796088164</v>
      </c>
      <c r="G1182" s="11">
        <f t="shared" si="90"/>
        <v>75.207149475164897</v>
      </c>
      <c r="H1182" s="11">
        <f>H1181*(计算结果!B$20-1)/(计算结果!B$20+1)+G1182*2/(计算结果!B$20+1)</f>
        <v>66.835991013150718</v>
      </c>
      <c r="I1182" s="11">
        <f t="shared" si="92"/>
        <v>16.742316924028358</v>
      </c>
      <c r="J1182" s="20" t="str">
        <f ca="1">IFERROR(IF(计算结果!B$22=1,IF(AND(G1182&gt;0,H1182&gt;0,G1182&gt;H1182,OFFSET(G1182,-计算结果!B$21,0,1,1)&lt;OFFSET(H1182,-计算结果!B$21,0,1,1)),"买",IF(AND(G1182&lt;0,H1182&lt;0,OFFSET(G1182,-计算结果!B$21,0,1,1)&gt;OFFSET(H1182,-计算结果!B$21,0,1,1)),"卖",J1181)),IF(计算结果!B$22=2,IF(AND(H1182&gt;OFFSET(H1182,-计算结果!B$21,0,1,1),B1182&lt;OFFSET(B1182,-计算结果!B$21,0,1,1)),"买",IF(AND(H1182&lt;OFFSET(H1182,-计算结果!B$21,0,1,1),B1182&gt;OFFSET(B1182,-计算结果!B$21,0,1,1)),"卖",J1181)),IF(计算结果!B$22=3,IF(AND(I1182&gt;0,OFFSET(I1182,-计算结果!B$21,0,1,1)&lt;0),"买",IF(AND(I1182&lt;0,OFFSET(I1182,-计算结果!B$21,0,1,1)&gt;0),"卖",J1181)),""))),"买")</f>
        <v>买</v>
      </c>
      <c r="K1182" s="4" t="str">
        <f t="shared" ca="1" si="94"/>
        <v/>
      </c>
      <c r="L1182" s="3">
        <f ca="1">IF(J1181="买",B1182/B1181-1,0)-IF(K1182=1,计算结果!B$17,0)</f>
        <v>5.3514438612682902E-3</v>
      </c>
      <c r="M1182" s="2">
        <f t="shared" ca="1" si="93"/>
        <v>3.0547131499481033</v>
      </c>
      <c r="N1182" s="3">
        <f ca="1">1-M1182/MAX(M$2:M1182)</f>
        <v>0.21535338689181205</v>
      </c>
      <c r="P1182" s="2"/>
    </row>
    <row r="1183" spans="1:16" x14ac:dyDescent="0.15">
      <c r="A1183" s="1">
        <v>40133</v>
      </c>
      <c r="B1183" s="2">
        <v>3625.8</v>
      </c>
      <c r="C1183" s="3">
        <f t="shared" si="91"/>
        <v>3.0431520552928415E-2</v>
      </c>
      <c r="D1183" s="3">
        <f>1-B1183/MAX(B$2:B1183)</f>
        <v>0.38307357244946572</v>
      </c>
      <c r="E1183" s="4">
        <f>E1182*(计算结果!B$18-1)/(计算结果!B$18+1)+B1183*2/(计算结果!B$18+1)</f>
        <v>3479.0860861479841</v>
      </c>
      <c r="F1183" s="4">
        <f>F1182*(计算结果!B$19-1)/(计算结果!B$19+1)+B1183*2/(计算结果!B$19+1)</f>
        <v>3395.6182218600152</v>
      </c>
      <c r="G1183" s="11">
        <f t="shared" si="90"/>
        <v>83.467864287968951</v>
      </c>
      <c r="H1183" s="11">
        <f>H1182*(计算结果!B$20-1)/(计算结果!B$20+1)+G1183*2/(计算结果!B$20+1)</f>
        <v>70.162365668114361</v>
      </c>
      <c r="I1183" s="11">
        <f t="shared" si="92"/>
        <v>26.610997239709178</v>
      </c>
      <c r="J1183" s="20" t="str">
        <f ca="1">IFERROR(IF(计算结果!B$22=1,IF(AND(G1183&gt;0,H1183&gt;0,G1183&gt;H1183,OFFSET(G1183,-计算结果!B$21,0,1,1)&lt;OFFSET(H1183,-计算结果!B$21,0,1,1)),"买",IF(AND(G1183&lt;0,H1183&lt;0,OFFSET(G1183,-计算结果!B$21,0,1,1)&gt;OFFSET(H1183,-计算结果!B$21,0,1,1)),"卖",J1182)),IF(计算结果!B$22=2,IF(AND(H1183&gt;OFFSET(H1183,-计算结果!B$21,0,1,1),B1183&lt;OFFSET(B1183,-计算结果!B$21,0,1,1)),"买",IF(AND(H1183&lt;OFFSET(H1183,-计算结果!B$21,0,1,1),B1183&gt;OFFSET(B1183,-计算结果!B$21,0,1,1)),"卖",J1182)),IF(计算结果!B$22=3,IF(AND(I1183&gt;0,OFFSET(I1183,-计算结果!B$21,0,1,1)&lt;0),"买",IF(AND(I1183&lt;0,OFFSET(I1183,-计算结果!B$21,0,1,1)&gt;0),"卖",J1182)),""))),"买")</f>
        <v>买</v>
      </c>
      <c r="K1183" s="4" t="str">
        <f t="shared" ca="1" si="94"/>
        <v/>
      </c>
      <c r="L1183" s="3">
        <f ca="1">IF(J1182="买",B1183/B1182-1,0)-IF(K1183=1,计算结果!B$17,0)</f>
        <v>3.0431520552928415E-2</v>
      </c>
      <c r="M1183" s="2">
        <f t="shared" ca="1" si="93"/>
        <v>3.1476727159540498</v>
      </c>
      <c r="N1183" s="3">
        <f ca="1">1-M1183/MAX(M$2:M1183)</f>
        <v>0.1914753973582245</v>
      </c>
      <c r="P1183" s="2"/>
    </row>
    <row r="1184" spans="1:16" x14ac:dyDescent="0.15">
      <c r="A1184" s="1">
        <v>40134</v>
      </c>
      <c r="B1184" s="2">
        <v>3628.35</v>
      </c>
      <c r="C1184" s="3">
        <f t="shared" si="91"/>
        <v>7.0329306635774635E-4</v>
      </c>
      <c r="D1184" s="3">
        <f>1-B1184/MAX(B$2:B1184)</f>
        <v>0.38263969237051654</v>
      </c>
      <c r="E1184" s="4">
        <f>E1183*(计算结果!B$18-1)/(计算结果!B$18+1)+B1184*2/(计算结果!B$18+1)</f>
        <v>3502.0497652021404</v>
      </c>
      <c r="F1184" s="4">
        <f>F1183*(计算结果!B$19-1)/(计算结果!B$19+1)+B1184*2/(计算结果!B$19+1)</f>
        <v>3412.857612833347</v>
      </c>
      <c r="G1184" s="11">
        <f t="shared" si="90"/>
        <v>89.192152368793359</v>
      </c>
      <c r="H1184" s="11">
        <f>H1183*(计算结果!B$20-1)/(计算结果!B$20+1)+G1184*2/(计算结果!B$20+1)</f>
        <v>73.968323008250167</v>
      </c>
      <c r="I1184" s="11">
        <f t="shared" si="92"/>
        <v>30.447658721086384</v>
      </c>
      <c r="J1184" s="20" t="str">
        <f ca="1">IFERROR(IF(计算结果!B$22=1,IF(AND(G1184&gt;0,H1184&gt;0,G1184&gt;H1184,OFFSET(G1184,-计算结果!B$21,0,1,1)&lt;OFFSET(H1184,-计算结果!B$21,0,1,1)),"买",IF(AND(G1184&lt;0,H1184&lt;0,OFFSET(G1184,-计算结果!B$21,0,1,1)&gt;OFFSET(H1184,-计算结果!B$21,0,1,1)),"卖",J1183)),IF(计算结果!B$22=2,IF(AND(H1184&gt;OFFSET(H1184,-计算结果!B$21,0,1,1),B1184&lt;OFFSET(B1184,-计算结果!B$21,0,1,1)),"买",IF(AND(H1184&lt;OFFSET(H1184,-计算结果!B$21,0,1,1),B1184&gt;OFFSET(B1184,-计算结果!B$21,0,1,1)),"卖",J1183)),IF(计算结果!B$22=3,IF(AND(I1184&gt;0,OFFSET(I1184,-计算结果!B$21,0,1,1)&lt;0),"买",IF(AND(I1184&lt;0,OFFSET(I1184,-计算结果!B$21,0,1,1)&gt;0),"卖",J1183)),""))),"买")</f>
        <v>买</v>
      </c>
      <c r="K1184" s="4" t="str">
        <f t="shared" ca="1" si="94"/>
        <v/>
      </c>
      <c r="L1184" s="3">
        <f ca="1">IF(J1183="买",B1184/B1183-1,0)-IF(K1184=1,计算结果!B$17,0)</f>
        <v>7.0329306635774635E-4</v>
      </c>
      <c r="M1184" s="2">
        <f t="shared" ca="1" si="93"/>
        <v>3.1498864523503438</v>
      </c>
      <c r="N1184" s="3">
        <f ca="1">1-M1184/MAX(M$2:M1184)</f>
        <v>0.19090676761120684</v>
      </c>
      <c r="P1184" s="2"/>
    </row>
    <row r="1185" spans="1:16" x14ac:dyDescent="0.15">
      <c r="A1185" s="1">
        <v>40135</v>
      </c>
      <c r="B1185" s="2">
        <v>3630.23</v>
      </c>
      <c r="C1185" s="3">
        <f t="shared" si="91"/>
        <v>5.1814185511322997E-4</v>
      </c>
      <c r="D1185" s="3">
        <f>1-B1185/MAX(B$2:B1185)</f>
        <v>0.38231981215544819</v>
      </c>
      <c r="E1185" s="4">
        <f>E1184*(计算结果!B$18-1)/(计算结果!B$18+1)+B1185*2/(计算结果!B$18+1)</f>
        <v>3521.7698013248878</v>
      </c>
      <c r="F1185" s="4">
        <f>F1184*(计算结果!B$19-1)/(计算结果!B$19+1)+B1185*2/(计算结果!B$19+1)</f>
        <v>3428.9592711419882</v>
      </c>
      <c r="G1185" s="11">
        <f t="shared" si="90"/>
        <v>92.810530182899583</v>
      </c>
      <c r="H1185" s="11">
        <f>H1184*(计算结果!B$20-1)/(计算结果!B$20+1)+G1185*2/(计算结果!B$20+1)</f>
        <v>77.73676444318005</v>
      </c>
      <c r="I1185" s="11">
        <f t="shared" si="92"/>
        <v>30.147531479439067</v>
      </c>
      <c r="J1185" s="20" t="str">
        <f ca="1">IFERROR(IF(计算结果!B$22=1,IF(AND(G1185&gt;0,H1185&gt;0,G1185&gt;H1185,OFFSET(G1185,-计算结果!B$21,0,1,1)&lt;OFFSET(H1185,-计算结果!B$21,0,1,1)),"买",IF(AND(G1185&lt;0,H1185&lt;0,OFFSET(G1185,-计算结果!B$21,0,1,1)&gt;OFFSET(H1185,-计算结果!B$21,0,1,1)),"卖",J1184)),IF(计算结果!B$22=2,IF(AND(H1185&gt;OFFSET(H1185,-计算结果!B$21,0,1,1),B1185&lt;OFFSET(B1185,-计算结果!B$21,0,1,1)),"买",IF(AND(H1185&lt;OFFSET(H1185,-计算结果!B$21,0,1,1),B1185&gt;OFFSET(B1185,-计算结果!B$21,0,1,1)),"卖",J1184)),IF(计算结果!B$22=3,IF(AND(I1185&gt;0,OFFSET(I1185,-计算结果!B$21,0,1,1)&lt;0),"买",IF(AND(I1185&lt;0,OFFSET(I1185,-计算结果!B$21,0,1,1)&gt;0),"卖",J1184)),""))),"买")</f>
        <v>买</v>
      </c>
      <c r="K1185" s="4" t="str">
        <f t="shared" ca="1" si="94"/>
        <v/>
      </c>
      <c r="L1185" s="3">
        <f ca="1">IF(J1184="买",B1185/B1184-1,0)-IF(K1185=1,计算结果!B$17,0)</f>
        <v>5.1814185511322997E-4</v>
      </c>
      <c r="M1185" s="2">
        <f t="shared" ca="1" si="93"/>
        <v>3.1515185403601604</v>
      </c>
      <c r="N1185" s="3">
        <f ca="1">1-M1185/MAX(M$2:M1185)</f>
        <v>0.19048754254281741</v>
      </c>
      <c r="P1185" s="2"/>
    </row>
    <row r="1186" spans="1:16" x14ac:dyDescent="0.15">
      <c r="A1186" s="1">
        <v>40136</v>
      </c>
      <c r="B1186" s="2">
        <v>3642.44</v>
      </c>
      <c r="C1186" s="3">
        <f t="shared" si="91"/>
        <v>3.3634232541739362E-3</v>
      </c>
      <c r="D1186" s="3">
        <f>1-B1186/MAX(B$2:B1186)</f>
        <v>0.38024229224800921</v>
      </c>
      <c r="E1186" s="4">
        <f>E1185*(计算结果!B$18-1)/(计算结果!B$18+1)+B1186*2/(计算结果!B$18+1)</f>
        <v>3540.334447274905</v>
      </c>
      <c r="F1186" s="4">
        <f>F1185*(计算结果!B$19-1)/(计算结果!B$19+1)+B1186*2/(计算结果!B$19+1)</f>
        <v>3444.772658464804</v>
      </c>
      <c r="G1186" s="11">
        <f t="shared" si="90"/>
        <v>95.561788810101007</v>
      </c>
      <c r="H1186" s="11">
        <f>H1185*(计算结果!B$20-1)/(计算结果!B$20+1)+G1186*2/(计算结果!B$20+1)</f>
        <v>81.301769316564247</v>
      </c>
      <c r="I1186" s="11">
        <f t="shared" si="92"/>
        <v>28.520038987073519</v>
      </c>
      <c r="J1186" s="20" t="str">
        <f ca="1">IFERROR(IF(计算结果!B$22=1,IF(AND(G1186&gt;0,H1186&gt;0,G1186&gt;H1186,OFFSET(G1186,-计算结果!B$21,0,1,1)&lt;OFFSET(H1186,-计算结果!B$21,0,1,1)),"买",IF(AND(G1186&lt;0,H1186&lt;0,OFFSET(G1186,-计算结果!B$21,0,1,1)&gt;OFFSET(H1186,-计算结果!B$21,0,1,1)),"卖",J1185)),IF(计算结果!B$22=2,IF(AND(H1186&gt;OFFSET(H1186,-计算结果!B$21,0,1,1),B1186&lt;OFFSET(B1186,-计算结果!B$21,0,1,1)),"买",IF(AND(H1186&lt;OFFSET(H1186,-计算结果!B$21,0,1,1),B1186&gt;OFFSET(B1186,-计算结果!B$21,0,1,1)),"卖",J1185)),IF(计算结果!B$22=3,IF(AND(I1186&gt;0,OFFSET(I1186,-计算结果!B$21,0,1,1)&lt;0),"买",IF(AND(I1186&lt;0,OFFSET(I1186,-计算结果!B$21,0,1,1)&gt;0),"卖",J1185)),""))),"买")</f>
        <v>买</v>
      </c>
      <c r="K1186" s="4" t="str">
        <f t="shared" ca="1" si="94"/>
        <v/>
      </c>
      <c r="L1186" s="3">
        <f ca="1">IF(J1185="买",B1186/B1185-1,0)-IF(K1186=1,计算结果!B$17,0)</f>
        <v>3.3634232541739362E-3</v>
      </c>
      <c r="M1186" s="2">
        <f t="shared" ca="1" si="93"/>
        <v>3.1621184311047683</v>
      </c>
      <c r="N1186" s="3">
        <f ca="1">1-M1186/MAX(M$2:M1186)</f>
        <v>0.18776480951886243</v>
      </c>
      <c r="P1186" s="2"/>
    </row>
    <row r="1187" spans="1:16" x14ac:dyDescent="0.15">
      <c r="A1187" s="1">
        <v>40137</v>
      </c>
      <c r="B1187" s="2">
        <v>3631.01</v>
      </c>
      <c r="C1187" s="3">
        <f t="shared" si="91"/>
        <v>-3.1380063913201139E-3</v>
      </c>
      <c r="D1187" s="3">
        <f>1-B1187/MAX(B$2:B1187)</f>
        <v>0.38218709589600486</v>
      </c>
      <c r="E1187" s="4">
        <f>E1186*(计算结果!B$18-1)/(计算结果!B$18+1)+B1187*2/(计算结果!B$18+1)</f>
        <v>3554.2845323095353</v>
      </c>
      <c r="F1187" s="4">
        <f>F1186*(计算结果!B$19-1)/(计算结果!B$19+1)+B1187*2/(计算结果!B$19+1)</f>
        <v>3458.5680170970404</v>
      </c>
      <c r="G1187" s="11">
        <f t="shared" si="90"/>
        <v>95.716515212494869</v>
      </c>
      <c r="H1187" s="11">
        <f>H1186*(计算结果!B$20-1)/(计算结果!B$20+1)+G1187*2/(计算结果!B$20+1)</f>
        <v>84.184718495750374</v>
      </c>
      <c r="I1187" s="11">
        <f t="shared" si="92"/>
        <v>23.06359343348899</v>
      </c>
      <c r="J1187" s="20" t="str">
        <f ca="1">IFERROR(IF(计算结果!B$22=1,IF(AND(G1187&gt;0,H1187&gt;0,G1187&gt;H1187,OFFSET(G1187,-计算结果!B$21,0,1,1)&lt;OFFSET(H1187,-计算结果!B$21,0,1,1)),"买",IF(AND(G1187&lt;0,H1187&lt;0,OFFSET(G1187,-计算结果!B$21,0,1,1)&gt;OFFSET(H1187,-计算结果!B$21,0,1,1)),"卖",J1186)),IF(计算结果!B$22=2,IF(AND(H1187&gt;OFFSET(H1187,-计算结果!B$21,0,1,1),B1187&lt;OFFSET(B1187,-计算结果!B$21,0,1,1)),"买",IF(AND(H1187&lt;OFFSET(H1187,-计算结果!B$21,0,1,1),B1187&gt;OFFSET(B1187,-计算结果!B$21,0,1,1)),"卖",J1186)),IF(计算结果!B$22=3,IF(AND(I1187&gt;0,OFFSET(I1187,-计算结果!B$21,0,1,1)&lt;0),"买",IF(AND(I1187&lt;0,OFFSET(I1187,-计算结果!B$21,0,1,1)&gt;0),"卖",J1186)),""))),"买")</f>
        <v>买</v>
      </c>
      <c r="K1187" s="4" t="str">
        <f t="shared" ca="1" si="94"/>
        <v/>
      </c>
      <c r="L1187" s="3">
        <f ca="1">IF(J1186="买",B1187/B1186-1,0)-IF(K1187=1,计算结果!B$17,0)</f>
        <v>-3.1380063913201139E-3</v>
      </c>
      <c r="M1187" s="2">
        <f t="shared" ca="1" si="93"/>
        <v>3.1521956832578506</v>
      </c>
      <c r="N1187" s="3">
        <f ca="1">1-M1187/MAX(M$2:M1187)</f>
        <v>0.19031360873784731</v>
      </c>
      <c r="P1187" s="2"/>
    </row>
    <row r="1188" spans="1:16" x14ac:dyDescent="0.15">
      <c r="A1188" s="1">
        <v>40140</v>
      </c>
      <c r="B1188" s="2">
        <v>3665.51</v>
      </c>
      <c r="C1188" s="3">
        <f t="shared" si="91"/>
        <v>9.5014885665420934E-3</v>
      </c>
      <c r="D1188" s="3">
        <f>1-B1188/MAX(B$2:B1188)</f>
        <v>0.37631695365139861</v>
      </c>
      <c r="E1188" s="4">
        <f>E1187*(计算结果!B$18-1)/(计算结果!B$18+1)+B1188*2/(计算结果!B$18+1)</f>
        <v>3571.3961427234526</v>
      </c>
      <c r="F1188" s="4">
        <f>F1187*(计算结果!B$19-1)/(计算结果!B$19+1)+B1188*2/(计算结果!B$19+1)</f>
        <v>3473.89705286763</v>
      </c>
      <c r="G1188" s="11">
        <f t="shared" si="90"/>
        <v>97.499089855822604</v>
      </c>
      <c r="H1188" s="11">
        <f>H1187*(计算结果!B$20-1)/(计算结果!B$20+1)+G1188*2/(计算结果!B$20+1)</f>
        <v>86.847592767764823</v>
      </c>
      <c r="I1188" s="11">
        <f t="shared" si="92"/>
        <v>21.302994176115561</v>
      </c>
      <c r="J1188" s="20" t="str">
        <f ca="1">IFERROR(IF(计算结果!B$22=1,IF(AND(G1188&gt;0,H1188&gt;0,G1188&gt;H1188,OFFSET(G1188,-计算结果!B$21,0,1,1)&lt;OFFSET(H1188,-计算结果!B$21,0,1,1)),"买",IF(AND(G1188&lt;0,H1188&lt;0,OFFSET(G1188,-计算结果!B$21,0,1,1)&gt;OFFSET(H1188,-计算结果!B$21,0,1,1)),"卖",J1187)),IF(计算结果!B$22=2,IF(AND(H1188&gt;OFFSET(H1188,-计算结果!B$21,0,1,1),B1188&lt;OFFSET(B1188,-计算结果!B$21,0,1,1)),"买",IF(AND(H1188&lt;OFFSET(H1188,-计算结果!B$21,0,1,1),B1188&gt;OFFSET(B1188,-计算结果!B$21,0,1,1)),"卖",J1187)),IF(计算结果!B$22=3,IF(AND(I1188&gt;0,OFFSET(I1188,-计算结果!B$21,0,1,1)&lt;0),"买",IF(AND(I1188&lt;0,OFFSET(I1188,-计算结果!B$21,0,1,1)&gt;0),"卖",J1187)),""))),"买")</f>
        <v>买</v>
      </c>
      <c r="K1188" s="4" t="str">
        <f t="shared" ca="1" si="94"/>
        <v/>
      </c>
      <c r="L1188" s="3">
        <f ca="1">IF(J1187="买",B1188/B1187-1,0)-IF(K1188=1,计算结果!B$17,0)</f>
        <v>9.5014885665420934E-3</v>
      </c>
      <c r="M1188" s="2">
        <f t="shared" ca="1" si="93"/>
        <v>3.1821462345018285</v>
      </c>
      <c r="N1188" s="3">
        <f ca="1">1-M1188/MAX(M$2:M1188)</f>
        <v>0.18262038274878523</v>
      </c>
      <c r="P1188" s="2"/>
    </row>
    <row r="1189" spans="1:16" x14ac:dyDescent="0.15">
      <c r="A1189" s="1">
        <v>40141</v>
      </c>
      <c r="B1189" s="2">
        <v>3548.08</v>
      </c>
      <c r="C1189" s="3">
        <f t="shared" si="91"/>
        <v>-3.2036469686346547E-2</v>
      </c>
      <c r="D1189" s="3">
        <f>1-B1189/MAX(B$2:B1189)</f>
        <v>0.39629755665963384</v>
      </c>
      <c r="E1189" s="4">
        <f>E1188*(计算结果!B$18-1)/(计算结果!B$18+1)+B1189*2/(计算结果!B$18+1)</f>
        <v>3567.8090438429217</v>
      </c>
      <c r="F1189" s="4">
        <f>F1188*(计算结果!B$19-1)/(计算结果!B$19+1)+B1189*2/(计算结果!B$19+1)</f>
        <v>3479.3920859885466</v>
      </c>
      <c r="G1189" s="11">
        <f t="shared" si="90"/>
        <v>88.416957854375141</v>
      </c>
      <c r="H1189" s="11">
        <f>H1188*(计算结果!B$20-1)/(计算结果!B$20+1)+G1189*2/(计算结果!B$20+1)</f>
        <v>87.161465785086889</v>
      </c>
      <c r="I1189" s="11">
        <f t="shared" si="92"/>
        <v>2.5109841385765037</v>
      </c>
      <c r="J1189" s="20" t="str">
        <f ca="1">IFERROR(IF(计算结果!B$22=1,IF(AND(G1189&gt;0,H1189&gt;0,G1189&gt;H1189,OFFSET(G1189,-计算结果!B$21,0,1,1)&lt;OFFSET(H1189,-计算结果!B$21,0,1,1)),"买",IF(AND(G1189&lt;0,H1189&lt;0,OFFSET(G1189,-计算结果!B$21,0,1,1)&gt;OFFSET(H1189,-计算结果!B$21,0,1,1)),"卖",J1188)),IF(计算结果!B$22=2,IF(AND(H1189&gt;OFFSET(H1189,-计算结果!B$21,0,1,1),B1189&lt;OFFSET(B1189,-计算结果!B$21,0,1,1)),"买",IF(AND(H1189&lt;OFFSET(H1189,-计算结果!B$21,0,1,1),B1189&gt;OFFSET(B1189,-计算结果!B$21,0,1,1)),"卖",J1188)),IF(计算结果!B$22=3,IF(AND(I1189&gt;0,OFFSET(I1189,-计算结果!B$21,0,1,1)&lt;0),"买",IF(AND(I1189&lt;0,OFFSET(I1189,-计算结果!B$21,0,1,1)&gt;0),"卖",J1188)),""))),"买")</f>
        <v>买</v>
      </c>
      <c r="K1189" s="4" t="str">
        <f t="shared" ca="1" si="94"/>
        <v/>
      </c>
      <c r="L1189" s="3">
        <f ca="1">IF(J1188="买",B1189/B1188-1,0)-IF(K1189=1,计算结果!B$17,0)</f>
        <v>-3.2036469686346547E-2</v>
      </c>
      <c r="M1189" s="2">
        <f t="shared" ca="1" si="93"/>
        <v>3.080201503122689</v>
      </c>
      <c r="N1189" s="3">
        <f ca="1">1-M1189/MAX(M$2:M1189)</f>
        <v>0.20880634007909127</v>
      </c>
      <c r="P1189" s="2"/>
    </row>
    <row r="1190" spans="1:16" x14ac:dyDescent="0.15">
      <c r="A1190" s="1">
        <v>40142</v>
      </c>
      <c r="B1190" s="2">
        <v>3629.63</v>
      </c>
      <c r="C1190" s="3">
        <f t="shared" si="91"/>
        <v>2.298426191066727E-2</v>
      </c>
      <c r="D1190" s="3">
        <f>1-B1190/MAX(B$2:B1190)</f>
        <v>0.38242190158578915</v>
      </c>
      <c r="E1190" s="4">
        <f>E1189*(计算结果!B$18-1)/(计算结果!B$18+1)+B1190*2/(计算结果!B$18+1)</f>
        <v>3577.3199601747801</v>
      </c>
      <c r="F1190" s="4">
        <f>F1189*(计算结果!B$19-1)/(计算结果!B$19+1)+B1190*2/(计算结果!B$19+1)</f>
        <v>3490.5208203597654</v>
      </c>
      <c r="G1190" s="11">
        <f t="shared" si="90"/>
        <v>86.799139815014769</v>
      </c>
      <c r="H1190" s="11">
        <f>H1189*(计算结果!B$20-1)/(计算结果!B$20+1)+G1190*2/(计算结果!B$20+1)</f>
        <v>87.089000591072462</v>
      </c>
      <c r="I1190" s="11">
        <f t="shared" si="92"/>
        <v>-0.57972155211538734</v>
      </c>
      <c r="J1190" s="20" t="str">
        <f ca="1">IFERROR(IF(计算结果!B$22=1,IF(AND(G1190&gt;0,H1190&gt;0,G1190&gt;H1190,OFFSET(G1190,-计算结果!B$21,0,1,1)&lt;OFFSET(H1190,-计算结果!B$21,0,1,1)),"买",IF(AND(G1190&lt;0,H1190&lt;0,OFFSET(G1190,-计算结果!B$21,0,1,1)&gt;OFFSET(H1190,-计算结果!B$21,0,1,1)),"卖",J1189)),IF(计算结果!B$22=2,IF(AND(H1190&gt;OFFSET(H1190,-计算结果!B$21,0,1,1),B1190&lt;OFFSET(B1190,-计算结果!B$21,0,1,1)),"买",IF(AND(H1190&lt;OFFSET(H1190,-计算结果!B$21,0,1,1),B1190&gt;OFFSET(B1190,-计算结果!B$21,0,1,1)),"卖",J1189)),IF(计算结果!B$22=3,IF(AND(I1190&gt;0,OFFSET(I1190,-计算结果!B$21,0,1,1)&lt;0),"买",IF(AND(I1190&lt;0,OFFSET(I1190,-计算结果!B$21,0,1,1)&gt;0),"卖",J1189)),""))),"买")</f>
        <v>卖</v>
      </c>
      <c r="K1190" s="4">
        <f t="shared" ca="1" si="94"/>
        <v>1</v>
      </c>
      <c r="L1190" s="3">
        <f ca="1">IF(J1189="买",B1190/B1189-1,0)-IF(K1190=1,计算结果!B$17,0)</f>
        <v>2.298426191066727E-2</v>
      </c>
      <c r="M1190" s="2">
        <f t="shared" ca="1" si="93"/>
        <v>3.1509976612080921</v>
      </c>
      <c r="N1190" s="3">
        <f ca="1">1-M1190/MAX(M$2:M1190)</f>
        <v>0.19062133777740964</v>
      </c>
      <c r="P1190" s="2"/>
    </row>
    <row r="1191" spans="1:16" x14ac:dyDescent="0.15">
      <c r="A1191" s="1">
        <v>40143</v>
      </c>
      <c r="B1191" s="2">
        <v>3485.77</v>
      </c>
      <c r="C1191" s="3">
        <f t="shared" si="91"/>
        <v>-3.963489391480679E-2</v>
      </c>
      <c r="D1191" s="3">
        <f>1-B1191/MAX(B$2:B1191)</f>
        <v>0.40689954400054451</v>
      </c>
      <c r="E1191" s="4">
        <f>E1190*(计算结果!B$18-1)/(计算结果!B$18+1)+B1191*2/(计算结果!B$18+1)</f>
        <v>3563.2353509171217</v>
      </c>
      <c r="F1191" s="4">
        <f>F1190*(计算结果!B$19-1)/(计算结果!B$19+1)+B1191*2/(计算结果!B$19+1)</f>
        <v>3490.1689077405235</v>
      </c>
      <c r="G1191" s="11">
        <f t="shared" si="90"/>
        <v>73.066443176598113</v>
      </c>
      <c r="H1191" s="11">
        <f>H1190*(计算结果!B$20-1)/(计算结果!B$20+1)+G1191*2/(计算结果!B$20+1)</f>
        <v>84.284489108177596</v>
      </c>
      <c r="I1191" s="11">
        <f t="shared" si="92"/>
        <v>-22.436091863158964</v>
      </c>
      <c r="J1191" s="20" t="str">
        <f ca="1">IFERROR(IF(计算结果!B$22=1,IF(AND(G1191&gt;0,H1191&gt;0,G1191&gt;H1191,OFFSET(G1191,-计算结果!B$21,0,1,1)&lt;OFFSET(H1191,-计算结果!B$21,0,1,1)),"买",IF(AND(G1191&lt;0,H1191&lt;0,OFFSET(G1191,-计算结果!B$21,0,1,1)&gt;OFFSET(H1191,-计算结果!B$21,0,1,1)),"卖",J1190)),IF(计算结果!B$22=2,IF(AND(H1191&gt;OFFSET(H1191,-计算结果!B$21,0,1,1),B1191&lt;OFFSET(B1191,-计算结果!B$21,0,1,1)),"买",IF(AND(H1191&lt;OFFSET(H1191,-计算结果!B$21,0,1,1),B1191&gt;OFFSET(B1191,-计算结果!B$21,0,1,1)),"卖",J1190)),IF(计算结果!B$22=3,IF(AND(I1191&gt;0,OFFSET(I1191,-计算结果!B$21,0,1,1)&lt;0),"买",IF(AND(I1191&lt;0,OFFSET(I1191,-计算结果!B$21,0,1,1)&gt;0),"卖",J1190)),""))),"买")</f>
        <v>卖</v>
      </c>
      <c r="K1191" s="4" t="str">
        <f t="shared" ca="1" si="94"/>
        <v/>
      </c>
      <c r="L1191" s="3">
        <f ca="1">IF(J1190="买",B1191/B1190-1,0)-IF(K1191=1,计算结果!B$17,0)</f>
        <v>0</v>
      </c>
      <c r="M1191" s="2">
        <f t="shared" ca="1" si="93"/>
        <v>3.1509976612080921</v>
      </c>
      <c r="N1191" s="3">
        <f ca="1">1-M1191/MAX(M$2:M1191)</f>
        <v>0.19062133777740964</v>
      </c>
      <c r="P1191" s="2"/>
    </row>
    <row r="1192" spans="1:16" x14ac:dyDescent="0.15">
      <c r="A1192" s="1">
        <v>40144</v>
      </c>
      <c r="B1192" s="2">
        <v>3382.51</v>
      </c>
      <c r="C1192" s="3">
        <f t="shared" si="91"/>
        <v>-2.9623297004678917E-2</v>
      </c>
      <c r="D1192" s="3">
        <f>1-B1192/MAX(B$2:B1192)</f>
        <v>0.42446913496222682</v>
      </c>
      <c r="E1192" s="4">
        <f>E1191*(计算结果!B$18-1)/(计算结果!B$18+1)+B1192*2/(计算结果!B$18+1)</f>
        <v>3535.4314507760259</v>
      </c>
      <c r="F1192" s="4">
        <f>F1191*(计算结果!B$19-1)/(计算结果!B$19+1)+B1192*2/(计算结果!B$19+1)</f>
        <v>3482.1941738338182</v>
      </c>
      <c r="G1192" s="11">
        <f t="shared" si="90"/>
        <v>53.2372769422077</v>
      </c>
      <c r="H1192" s="11">
        <f>H1191*(计算结果!B$20-1)/(计算结果!B$20+1)+G1192*2/(计算结果!B$20+1)</f>
        <v>78.075046674983625</v>
      </c>
      <c r="I1192" s="11">
        <f t="shared" si="92"/>
        <v>-49.67553946555185</v>
      </c>
      <c r="J1192" s="20" t="str">
        <f ca="1">IFERROR(IF(计算结果!B$22=1,IF(AND(G1192&gt;0,H1192&gt;0,G1192&gt;H1192,OFFSET(G1192,-计算结果!B$21,0,1,1)&lt;OFFSET(H1192,-计算结果!B$21,0,1,1)),"买",IF(AND(G1192&lt;0,H1192&lt;0,OFFSET(G1192,-计算结果!B$21,0,1,1)&gt;OFFSET(H1192,-计算结果!B$21,0,1,1)),"卖",J1191)),IF(计算结果!B$22=2,IF(AND(H1192&gt;OFFSET(H1192,-计算结果!B$21,0,1,1),B1192&lt;OFFSET(B1192,-计算结果!B$21,0,1,1)),"买",IF(AND(H1192&lt;OFFSET(H1192,-计算结果!B$21,0,1,1),B1192&gt;OFFSET(B1192,-计算结果!B$21,0,1,1)),"卖",J1191)),IF(计算结果!B$22=3,IF(AND(I1192&gt;0,OFFSET(I1192,-计算结果!B$21,0,1,1)&lt;0),"买",IF(AND(I1192&lt;0,OFFSET(I1192,-计算结果!B$21,0,1,1)&gt;0),"卖",J1191)),""))),"买")</f>
        <v>卖</v>
      </c>
      <c r="K1192" s="4" t="str">
        <f t="shared" ca="1" si="94"/>
        <v/>
      </c>
      <c r="L1192" s="3">
        <f ca="1">IF(J1191="买",B1192/B1191-1,0)-IF(K1192=1,计算结果!B$17,0)</f>
        <v>0</v>
      </c>
      <c r="M1192" s="2">
        <f t="shared" ca="1" si="93"/>
        <v>3.1509976612080921</v>
      </c>
      <c r="N1192" s="3">
        <f ca="1">1-M1192/MAX(M$2:M1192)</f>
        <v>0.19062133777740964</v>
      </c>
      <c r="P1192" s="2"/>
    </row>
    <row r="1193" spans="1:16" x14ac:dyDescent="0.15">
      <c r="A1193" s="1">
        <v>40147</v>
      </c>
      <c r="B1193" s="2">
        <v>3511.67</v>
      </c>
      <c r="C1193" s="3">
        <f t="shared" si="91"/>
        <v>3.8184661686144317E-2</v>
      </c>
      <c r="D1193" s="3">
        <f>1-B1193/MAX(B$2:B1193)</f>
        <v>0.40249268359082557</v>
      </c>
      <c r="E1193" s="4">
        <f>E1192*(计算结果!B$18-1)/(计算结果!B$18+1)+B1193*2/(计算结果!B$18+1)</f>
        <v>3531.77584296433</v>
      </c>
      <c r="F1193" s="4">
        <f>F1192*(计算结果!B$19-1)/(计算结果!B$19+1)+B1193*2/(计算结果!B$19+1)</f>
        <v>3484.3775683646463</v>
      </c>
      <c r="G1193" s="11">
        <f t="shared" si="90"/>
        <v>47.398274599683646</v>
      </c>
      <c r="H1193" s="11">
        <f>H1192*(计算结果!B$20-1)/(计算结果!B$20+1)+G1193*2/(计算结果!B$20+1)</f>
        <v>71.939692259923632</v>
      </c>
      <c r="I1193" s="11">
        <f t="shared" si="92"/>
        <v>-49.082835320479973</v>
      </c>
      <c r="J1193" s="20" t="str">
        <f ca="1">IFERROR(IF(计算结果!B$22=1,IF(AND(G1193&gt;0,H1193&gt;0,G1193&gt;H1193,OFFSET(G1193,-计算结果!B$21,0,1,1)&lt;OFFSET(H1193,-计算结果!B$21,0,1,1)),"买",IF(AND(G1193&lt;0,H1193&lt;0,OFFSET(G1193,-计算结果!B$21,0,1,1)&gt;OFFSET(H1193,-计算结果!B$21,0,1,1)),"卖",J1192)),IF(计算结果!B$22=2,IF(AND(H1193&gt;OFFSET(H1193,-计算结果!B$21,0,1,1),B1193&lt;OFFSET(B1193,-计算结果!B$21,0,1,1)),"买",IF(AND(H1193&lt;OFFSET(H1193,-计算结果!B$21,0,1,1),B1193&gt;OFFSET(B1193,-计算结果!B$21,0,1,1)),"卖",J1192)),IF(计算结果!B$22=3,IF(AND(I1193&gt;0,OFFSET(I1193,-计算结果!B$21,0,1,1)&lt;0),"买",IF(AND(I1193&lt;0,OFFSET(I1193,-计算结果!B$21,0,1,1)&gt;0),"卖",J1192)),""))),"买")</f>
        <v>卖</v>
      </c>
      <c r="K1193" s="4" t="str">
        <f t="shared" ca="1" si="94"/>
        <v/>
      </c>
      <c r="L1193" s="3">
        <f ca="1">IF(J1192="买",B1193/B1192-1,0)-IF(K1193=1,计算结果!B$17,0)</f>
        <v>0</v>
      </c>
      <c r="M1193" s="2">
        <f t="shared" ca="1" si="93"/>
        <v>3.1509976612080921</v>
      </c>
      <c r="N1193" s="3">
        <f ca="1">1-M1193/MAX(M$2:M1193)</f>
        <v>0.19062133777740964</v>
      </c>
      <c r="P1193" s="2"/>
    </row>
    <row r="1194" spans="1:16" x14ac:dyDescent="0.15">
      <c r="A1194" s="1">
        <v>40148</v>
      </c>
      <c r="B1194" s="2">
        <v>3560.83</v>
      </c>
      <c r="C1194" s="3">
        <f t="shared" si="91"/>
        <v>1.3999037494980993E-2</v>
      </c>
      <c r="D1194" s="3">
        <f>1-B1194/MAX(B$2:B1194)</f>
        <v>0.39412815626488806</v>
      </c>
      <c r="E1194" s="4">
        <f>E1193*(计算结果!B$18-1)/(计算结果!B$18+1)+B1194*2/(计算结果!B$18+1)</f>
        <v>3536.2457132775098</v>
      </c>
      <c r="F1194" s="4">
        <f>F1193*(计算结果!B$19-1)/(计算结果!B$19+1)+B1194*2/(计算结果!B$19+1)</f>
        <v>3490.0407114487466</v>
      </c>
      <c r="G1194" s="11">
        <f t="shared" si="90"/>
        <v>46.205001828763216</v>
      </c>
      <c r="H1194" s="11">
        <f>H1193*(计算结果!B$20-1)/(计算结果!B$20+1)+G1194*2/(计算结果!B$20+1)</f>
        <v>66.792754173691549</v>
      </c>
      <c r="I1194" s="11">
        <f t="shared" si="92"/>
        <v>-41.175504689856666</v>
      </c>
      <c r="J1194" s="20" t="str">
        <f ca="1">IFERROR(IF(计算结果!B$22=1,IF(AND(G1194&gt;0,H1194&gt;0,G1194&gt;H1194,OFFSET(G1194,-计算结果!B$21,0,1,1)&lt;OFFSET(H1194,-计算结果!B$21,0,1,1)),"买",IF(AND(G1194&lt;0,H1194&lt;0,OFFSET(G1194,-计算结果!B$21,0,1,1)&gt;OFFSET(H1194,-计算结果!B$21,0,1,1)),"卖",J1193)),IF(计算结果!B$22=2,IF(AND(H1194&gt;OFFSET(H1194,-计算结果!B$21,0,1,1),B1194&lt;OFFSET(B1194,-计算结果!B$21,0,1,1)),"买",IF(AND(H1194&lt;OFFSET(H1194,-计算结果!B$21,0,1,1),B1194&gt;OFFSET(B1194,-计算结果!B$21,0,1,1)),"卖",J1193)),IF(计算结果!B$22=3,IF(AND(I1194&gt;0,OFFSET(I1194,-计算结果!B$21,0,1,1)&lt;0),"买",IF(AND(I1194&lt;0,OFFSET(I1194,-计算结果!B$21,0,1,1)&gt;0),"卖",J1193)),""))),"买")</f>
        <v>卖</v>
      </c>
      <c r="K1194" s="4" t="str">
        <f t="shared" ca="1" si="94"/>
        <v/>
      </c>
      <c r="L1194" s="3">
        <f ca="1">IF(J1193="买",B1194/B1193-1,0)-IF(K1194=1,计算结果!B$17,0)</f>
        <v>0</v>
      </c>
      <c r="M1194" s="2">
        <f t="shared" ca="1" si="93"/>
        <v>3.1509976612080921</v>
      </c>
      <c r="N1194" s="3">
        <f ca="1">1-M1194/MAX(M$2:M1194)</f>
        <v>0.19062133777740964</v>
      </c>
      <c r="P1194" s="2"/>
    </row>
    <row r="1195" spans="1:16" x14ac:dyDescent="0.15">
      <c r="A1195" s="1">
        <v>40149</v>
      </c>
      <c r="B1195" s="2">
        <v>3597.33</v>
      </c>
      <c r="C1195" s="3">
        <f t="shared" si="91"/>
        <v>1.0250419143851275E-2</v>
      </c>
      <c r="D1195" s="3">
        <f>1-B1195/MAX(B$2:B1195)</f>
        <v>0.38791771591914515</v>
      </c>
      <c r="E1195" s="4">
        <f>E1194*(计算结果!B$18-1)/(计算结果!B$18+1)+B1195*2/(计算结果!B$18+1)</f>
        <v>3545.6432958502</v>
      </c>
      <c r="F1195" s="4">
        <f>F1194*(计算结果!B$19-1)/(计算结果!B$19+1)+B1195*2/(计算结果!B$19+1)</f>
        <v>3497.988066156247</v>
      </c>
      <c r="G1195" s="11">
        <f t="shared" si="90"/>
        <v>47.655229693953061</v>
      </c>
      <c r="H1195" s="11">
        <f>H1194*(计算结果!B$20-1)/(计算结果!B$20+1)+G1195*2/(计算结果!B$20+1)</f>
        <v>62.965249277743851</v>
      </c>
      <c r="I1195" s="11">
        <f t="shared" si="92"/>
        <v>-30.620039167581581</v>
      </c>
      <c r="J1195" s="20" t="str">
        <f ca="1">IFERROR(IF(计算结果!B$22=1,IF(AND(G1195&gt;0,H1195&gt;0,G1195&gt;H1195,OFFSET(G1195,-计算结果!B$21,0,1,1)&lt;OFFSET(H1195,-计算结果!B$21,0,1,1)),"买",IF(AND(G1195&lt;0,H1195&lt;0,OFFSET(G1195,-计算结果!B$21,0,1,1)&gt;OFFSET(H1195,-计算结果!B$21,0,1,1)),"卖",J1194)),IF(计算结果!B$22=2,IF(AND(H1195&gt;OFFSET(H1195,-计算结果!B$21,0,1,1),B1195&lt;OFFSET(B1195,-计算结果!B$21,0,1,1)),"买",IF(AND(H1195&lt;OFFSET(H1195,-计算结果!B$21,0,1,1),B1195&gt;OFFSET(B1195,-计算结果!B$21,0,1,1)),"卖",J1194)),IF(计算结果!B$22=3,IF(AND(I1195&gt;0,OFFSET(I1195,-计算结果!B$21,0,1,1)&lt;0),"买",IF(AND(I1195&lt;0,OFFSET(I1195,-计算结果!B$21,0,1,1)&gt;0),"卖",J1194)),""))),"买")</f>
        <v>卖</v>
      </c>
      <c r="K1195" s="4" t="str">
        <f t="shared" ca="1" si="94"/>
        <v/>
      </c>
      <c r="L1195" s="3">
        <f ca="1">IF(J1194="买",B1195/B1194-1,0)-IF(K1195=1,计算结果!B$17,0)</f>
        <v>0</v>
      </c>
      <c r="M1195" s="2">
        <f t="shared" ca="1" si="93"/>
        <v>3.1509976612080921</v>
      </c>
      <c r="N1195" s="3">
        <f ca="1">1-M1195/MAX(M$2:M1195)</f>
        <v>0.19062133777740964</v>
      </c>
      <c r="P1195" s="2"/>
    </row>
    <row r="1196" spans="1:16" x14ac:dyDescent="0.15">
      <c r="A1196" s="1">
        <v>40150</v>
      </c>
      <c r="B1196" s="2">
        <v>3590.88</v>
      </c>
      <c r="C1196" s="3">
        <f t="shared" si="91"/>
        <v>-1.7929964723836234E-3</v>
      </c>
      <c r="D1196" s="3">
        <f>1-B1196/MAX(B$2:B1196)</f>
        <v>0.38901517729531065</v>
      </c>
      <c r="E1196" s="4">
        <f>E1195*(计算结果!B$18-1)/(计算结果!B$18+1)+B1196*2/(计算结果!B$18+1)</f>
        <v>3552.6027887963228</v>
      </c>
      <c r="F1196" s="4">
        <f>F1195*(计算结果!B$19-1)/(计算结果!B$19+1)+B1196*2/(计算结果!B$19+1)</f>
        <v>3504.8689501446729</v>
      </c>
      <c r="G1196" s="11">
        <f t="shared" si="90"/>
        <v>47.733838651649876</v>
      </c>
      <c r="H1196" s="11">
        <f>H1195*(计算结果!B$20-1)/(计算结果!B$20+1)+G1196*2/(计算结果!B$20+1)</f>
        <v>59.918967152525056</v>
      </c>
      <c r="I1196" s="11">
        <f t="shared" si="92"/>
        <v>-24.37025700175036</v>
      </c>
      <c r="J1196" s="20" t="str">
        <f ca="1">IFERROR(IF(计算结果!B$22=1,IF(AND(G1196&gt;0,H1196&gt;0,G1196&gt;H1196,OFFSET(G1196,-计算结果!B$21,0,1,1)&lt;OFFSET(H1196,-计算结果!B$21,0,1,1)),"买",IF(AND(G1196&lt;0,H1196&lt;0,OFFSET(G1196,-计算结果!B$21,0,1,1)&gt;OFFSET(H1196,-计算结果!B$21,0,1,1)),"卖",J1195)),IF(计算结果!B$22=2,IF(AND(H1196&gt;OFFSET(H1196,-计算结果!B$21,0,1,1),B1196&lt;OFFSET(B1196,-计算结果!B$21,0,1,1)),"买",IF(AND(H1196&lt;OFFSET(H1196,-计算结果!B$21,0,1,1),B1196&gt;OFFSET(B1196,-计算结果!B$21,0,1,1)),"卖",J1195)),IF(计算结果!B$22=3,IF(AND(I1196&gt;0,OFFSET(I1196,-计算结果!B$21,0,1,1)&lt;0),"买",IF(AND(I1196&lt;0,OFFSET(I1196,-计算结果!B$21,0,1,1)&gt;0),"卖",J1195)),""))),"买")</f>
        <v>卖</v>
      </c>
      <c r="K1196" s="4" t="str">
        <f t="shared" ca="1" si="94"/>
        <v/>
      </c>
      <c r="L1196" s="3">
        <f ca="1">IF(J1195="买",B1196/B1195-1,0)-IF(K1196=1,计算结果!B$17,0)</f>
        <v>0</v>
      </c>
      <c r="M1196" s="2">
        <f t="shared" ca="1" si="93"/>
        <v>3.1509976612080921</v>
      </c>
      <c r="N1196" s="3">
        <f ca="1">1-M1196/MAX(M$2:M1196)</f>
        <v>0.19062133777740964</v>
      </c>
      <c r="P1196" s="2"/>
    </row>
    <row r="1197" spans="1:16" x14ac:dyDescent="0.15">
      <c r="A1197" s="1">
        <v>40151</v>
      </c>
      <c r="B1197" s="2">
        <v>3643.49</v>
      </c>
      <c r="C1197" s="3">
        <f t="shared" si="91"/>
        <v>1.4651004767633369E-2</v>
      </c>
      <c r="D1197" s="3">
        <f>1-B1197/MAX(B$2:B1197)</f>
        <v>0.38006363574491253</v>
      </c>
      <c r="E1197" s="4">
        <f>E1196*(计算结果!B$18-1)/(计算结果!B$18+1)+B1197*2/(计算结果!B$18+1)</f>
        <v>3566.5854366738117</v>
      </c>
      <c r="F1197" s="4">
        <f>F1196*(计算结果!B$19-1)/(计算结果!B$19+1)+B1197*2/(计算结果!B$19+1)</f>
        <v>3515.1371760598822</v>
      </c>
      <c r="G1197" s="11">
        <f t="shared" si="90"/>
        <v>51.448260613929506</v>
      </c>
      <c r="H1197" s="11">
        <f>H1196*(计算结果!B$20-1)/(计算结果!B$20+1)+G1197*2/(计算结果!B$20+1)</f>
        <v>58.224825844805949</v>
      </c>
      <c r="I1197" s="11">
        <f t="shared" si="92"/>
        <v>-13.553130461752886</v>
      </c>
      <c r="J1197" s="20" t="str">
        <f ca="1">IFERROR(IF(计算结果!B$22=1,IF(AND(G1197&gt;0,H1197&gt;0,G1197&gt;H1197,OFFSET(G1197,-计算结果!B$21,0,1,1)&lt;OFFSET(H1197,-计算结果!B$21,0,1,1)),"买",IF(AND(G1197&lt;0,H1197&lt;0,OFFSET(G1197,-计算结果!B$21,0,1,1)&gt;OFFSET(H1197,-计算结果!B$21,0,1,1)),"卖",J1196)),IF(计算结果!B$22=2,IF(AND(H1197&gt;OFFSET(H1197,-计算结果!B$21,0,1,1),B1197&lt;OFFSET(B1197,-计算结果!B$21,0,1,1)),"买",IF(AND(H1197&lt;OFFSET(H1197,-计算结果!B$21,0,1,1),B1197&gt;OFFSET(B1197,-计算结果!B$21,0,1,1)),"卖",J1196)),IF(计算结果!B$22=3,IF(AND(I1197&gt;0,OFFSET(I1197,-计算结果!B$21,0,1,1)&lt;0),"买",IF(AND(I1197&lt;0,OFFSET(I1197,-计算结果!B$21,0,1,1)&gt;0),"卖",J1196)),""))),"买")</f>
        <v>卖</v>
      </c>
      <c r="K1197" s="4" t="str">
        <f t="shared" ca="1" si="94"/>
        <v/>
      </c>
      <c r="L1197" s="3">
        <f ca="1">IF(J1196="买",B1197/B1196-1,0)-IF(K1197=1,计算结果!B$17,0)</f>
        <v>0</v>
      </c>
      <c r="M1197" s="2">
        <f t="shared" ca="1" si="93"/>
        <v>3.1509976612080921</v>
      </c>
      <c r="N1197" s="3">
        <f ca="1">1-M1197/MAX(M$2:M1197)</f>
        <v>0.19062133777740964</v>
      </c>
      <c r="P1197" s="2"/>
    </row>
    <row r="1198" spans="1:16" x14ac:dyDescent="0.15">
      <c r="A1198" s="1">
        <v>40154</v>
      </c>
      <c r="B1198" s="2">
        <v>3668.83</v>
      </c>
      <c r="C1198" s="3">
        <f t="shared" si="91"/>
        <v>6.9548701931390067E-3</v>
      </c>
      <c r="D1198" s="3">
        <f>1-B1198/MAX(B$2:B1198)</f>
        <v>0.37575205880351192</v>
      </c>
      <c r="E1198" s="4">
        <f>E1197*(计算结果!B$18-1)/(计算结果!B$18+1)+B1198*2/(计算结果!B$18+1)</f>
        <v>3582.3153694932253</v>
      </c>
      <c r="F1198" s="4">
        <f>F1197*(计算结果!B$19-1)/(计算结果!B$19+1)+B1198*2/(计算结果!B$19+1)</f>
        <v>3526.5218296850758</v>
      </c>
      <c r="G1198" s="11">
        <f t="shared" si="90"/>
        <v>55.79353980814949</v>
      </c>
      <c r="H1198" s="11">
        <f>H1197*(计算结果!B$20-1)/(计算结果!B$20+1)+G1198*2/(计算结果!B$20+1)</f>
        <v>57.738568637474657</v>
      </c>
      <c r="I1198" s="11">
        <f t="shared" si="92"/>
        <v>-3.8900576586503348</v>
      </c>
      <c r="J1198" s="20" t="str">
        <f ca="1">IFERROR(IF(计算结果!B$22=1,IF(AND(G1198&gt;0,H1198&gt;0,G1198&gt;H1198,OFFSET(G1198,-计算结果!B$21,0,1,1)&lt;OFFSET(H1198,-计算结果!B$21,0,1,1)),"买",IF(AND(G1198&lt;0,H1198&lt;0,OFFSET(G1198,-计算结果!B$21,0,1,1)&gt;OFFSET(H1198,-计算结果!B$21,0,1,1)),"卖",J1197)),IF(计算结果!B$22=2,IF(AND(H1198&gt;OFFSET(H1198,-计算结果!B$21,0,1,1),B1198&lt;OFFSET(B1198,-计算结果!B$21,0,1,1)),"买",IF(AND(H1198&lt;OFFSET(H1198,-计算结果!B$21,0,1,1),B1198&gt;OFFSET(B1198,-计算结果!B$21,0,1,1)),"卖",J1197)),IF(计算结果!B$22=3,IF(AND(I1198&gt;0,OFFSET(I1198,-计算结果!B$21,0,1,1)&lt;0),"买",IF(AND(I1198&lt;0,OFFSET(I1198,-计算结果!B$21,0,1,1)&gt;0),"卖",J1197)),""))),"买")</f>
        <v>卖</v>
      </c>
      <c r="K1198" s="4" t="str">
        <f t="shared" ca="1" si="94"/>
        <v/>
      </c>
      <c r="L1198" s="3">
        <f ca="1">IF(J1197="买",B1198/B1197-1,0)-IF(K1198=1,计算结果!B$17,0)</f>
        <v>0</v>
      </c>
      <c r="M1198" s="2">
        <f t="shared" ca="1" si="93"/>
        <v>3.1509976612080921</v>
      </c>
      <c r="N1198" s="3">
        <f ca="1">1-M1198/MAX(M$2:M1198)</f>
        <v>0.19062133777740964</v>
      </c>
      <c r="P1198" s="2"/>
    </row>
    <row r="1199" spans="1:16" x14ac:dyDescent="0.15">
      <c r="A1199" s="1">
        <v>40155</v>
      </c>
      <c r="B1199" s="2">
        <v>3624.02</v>
      </c>
      <c r="C1199" s="3">
        <f t="shared" si="91"/>
        <v>-1.2213703006135446E-2</v>
      </c>
      <c r="D1199" s="3">
        <f>1-B1199/MAX(B$2:B1199)</f>
        <v>0.38337643775947727</v>
      </c>
      <c r="E1199" s="4">
        <f>E1198*(计算结果!B$18-1)/(计算结果!B$18+1)+B1199*2/(计算结果!B$18+1)</f>
        <v>3588.7314664942678</v>
      </c>
      <c r="F1199" s="4">
        <f>F1198*(计算结果!B$19-1)/(计算结果!B$19+1)+B1199*2/(计算结果!B$19+1)</f>
        <v>3533.7439163750705</v>
      </c>
      <c r="G1199" s="11">
        <f t="shared" si="90"/>
        <v>54.987550119197294</v>
      </c>
      <c r="H1199" s="11">
        <f>H1198*(计算结果!B$20-1)/(计算结果!B$20+1)+G1199*2/(计算结果!B$20+1)</f>
        <v>57.188364933819187</v>
      </c>
      <c r="I1199" s="11">
        <f t="shared" si="92"/>
        <v>-4.4016296292437858</v>
      </c>
      <c r="J1199" s="20" t="str">
        <f ca="1">IFERROR(IF(计算结果!B$22=1,IF(AND(G1199&gt;0,H1199&gt;0,G1199&gt;H1199,OFFSET(G1199,-计算结果!B$21,0,1,1)&lt;OFFSET(H1199,-计算结果!B$21,0,1,1)),"买",IF(AND(G1199&lt;0,H1199&lt;0,OFFSET(G1199,-计算结果!B$21,0,1,1)&gt;OFFSET(H1199,-计算结果!B$21,0,1,1)),"卖",J1198)),IF(计算结果!B$22=2,IF(AND(H1199&gt;OFFSET(H1199,-计算结果!B$21,0,1,1),B1199&lt;OFFSET(B1199,-计算结果!B$21,0,1,1)),"买",IF(AND(H1199&lt;OFFSET(H1199,-计算结果!B$21,0,1,1),B1199&gt;OFFSET(B1199,-计算结果!B$21,0,1,1)),"卖",J1198)),IF(计算结果!B$22=3,IF(AND(I1199&gt;0,OFFSET(I1199,-计算结果!B$21,0,1,1)&lt;0),"买",IF(AND(I1199&lt;0,OFFSET(I1199,-计算结果!B$21,0,1,1)&gt;0),"卖",J1198)),""))),"买")</f>
        <v>卖</v>
      </c>
      <c r="K1199" s="4" t="str">
        <f t="shared" ca="1" si="94"/>
        <v/>
      </c>
      <c r="L1199" s="3">
        <f ca="1">IF(J1198="买",B1199/B1198-1,0)-IF(K1199=1,计算结果!B$17,0)</f>
        <v>0</v>
      </c>
      <c r="M1199" s="2">
        <f t="shared" ca="1" si="93"/>
        <v>3.1509976612080921</v>
      </c>
      <c r="N1199" s="3">
        <f ca="1">1-M1199/MAX(M$2:M1199)</f>
        <v>0.19062133777740964</v>
      </c>
      <c r="P1199" s="2"/>
    </row>
    <row r="1200" spans="1:16" x14ac:dyDescent="0.15">
      <c r="A1200" s="1">
        <v>40156</v>
      </c>
      <c r="B1200" s="2">
        <v>3554.48</v>
      </c>
      <c r="C1200" s="3">
        <f t="shared" si="91"/>
        <v>-1.9188635824305633E-2</v>
      </c>
      <c r="D1200" s="3">
        <f>1-B1200/MAX(B$2:B1200)</f>
        <v>0.39520860273599667</v>
      </c>
      <c r="E1200" s="4">
        <f>E1199*(计算结果!B$18-1)/(计算结果!B$18+1)+B1200*2/(计算结果!B$18+1)</f>
        <v>3583.4620101105347</v>
      </c>
      <c r="F1200" s="4">
        <f>F1199*(计算结果!B$19-1)/(计算结果!B$19+1)+B1200*2/(计算结果!B$19+1)</f>
        <v>3535.2799225695098</v>
      </c>
      <c r="G1200" s="11">
        <f t="shared" si="90"/>
        <v>48.182087541024885</v>
      </c>
      <c r="H1200" s="11">
        <f>H1199*(计算结果!B$20-1)/(计算结果!B$20+1)+G1200*2/(计算结果!B$20+1)</f>
        <v>55.38710945526033</v>
      </c>
      <c r="I1200" s="11">
        <f t="shared" si="92"/>
        <v>-14.41004382847089</v>
      </c>
      <c r="J1200" s="20" t="str">
        <f ca="1">IFERROR(IF(计算结果!B$22=1,IF(AND(G1200&gt;0,H1200&gt;0,G1200&gt;H1200,OFFSET(G1200,-计算结果!B$21,0,1,1)&lt;OFFSET(H1200,-计算结果!B$21,0,1,1)),"买",IF(AND(G1200&lt;0,H1200&lt;0,OFFSET(G1200,-计算结果!B$21,0,1,1)&gt;OFFSET(H1200,-计算结果!B$21,0,1,1)),"卖",J1199)),IF(计算结果!B$22=2,IF(AND(H1200&gt;OFFSET(H1200,-计算结果!B$21,0,1,1),B1200&lt;OFFSET(B1200,-计算结果!B$21,0,1,1)),"买",IF(AND(H1200&lt;OFFSET(H1200,-计算结果!B$21,0,1,1),B1200&gt;OFFSET(B1200,-计算结果!B$21,0,1,1)),"卖",J1199)),IF(计算结果!B$22=3,IF(AND(I1200&gt;0,OFFSET(I1200,-计算结果!B$21,0,1,1)&lt;0),"买",IF(AND(I1200&lt;0,OFFSET(I1200,-计算结果!B$21,0,1,1)&gt;0),"卖",J1199)),""))),"买")</f>
        <v>卖</v>
      </c>
      <c r="K1200" s="4" t="str">
        <f t="shared" ca="1" si="94"/>
        <v/>
      </c>
      <c r="L1200" s="3">
        <f ca="1">IF(J1199="买",B1200/B1199-1,0)-IF(K1200=1,计算结果!B$17,0)</f>
        <v>0</v>
      </c>
      <c r="M1200" s="2">
        <f t="shared" ca="1" si="93"/>
        <v>3.1509976612080921</v>
      </c>
      <c r="N1200" s="3">
        <f ca="1">1-M1200/MAX(M$2:M1200)</f>
        <v>0.19062133777740964</v>
      </c>
      <c r="P1200" s="2"/>
    </row>
    <row r="1201" spans="1:16" x14ac:dyDescent="0.15">
      <c r="A1201" s="1">
        <v>40157</v>
      </c>
      <c r="B1201" s="2">
        <v>3577.24</v>
      </c>
      <c r="C1201" s="3">
        <f t="shared" si="91"/>
        <v>6.4031869640566175E-3</v>
      </c>
      <c r="D1201" s="3">
        <f>1-B1201/MAX(B$2:B1201)</f>
        <v>0.39133601034506227</v>
      </c>
      <c r="E1201" s="4">
        <f>E1200*(计算结果!B$18-1)/(计算结果!B$18+1)+B1201*2/(计算结果!B$18+1)</f>
        <v>3582.5047777858367</v>
      </c>
      <c r="F1201" s="4">
        <f>F1200*(计算结果!B$19-1)/(计算结果!B$19+1)+B1201*2/(计算结果!B$19+1)</f>
        <v>3538.3880764532501</v>
      </c>
      <c r="G1201" s="11">
        <f t="shared" si="90"/>
        <v>44.116701332586672</v>
      </c>
      <c r="H1201" s="11">
        <f>H1200*(计算结果!B$20-1)/(计算结果!B$20+1)+G1201*2/(计算结果!B$20+1)</f>
        <v>53.133027830725595</v>
      </c>
      <c r="I1201" s="11">
        <f t="shared" si="92"/>
        <v>-18.032652996277847</v>
      </c>
      <c r="J1201" s="20" t="str">
        <f ca="1">IFERROR(IF(计算结果!B$22=1,IF(AND(G1201&gt;0,H1201&gt;0,G1201&gt;H1201,OFFSET(G1201,-计算结果!B$21,0,1,1)&lt;OFFSET(H1201,-计算结果!B$21,0,1,1)),"买",IF(AND(G1201&lt;0,H1201&lt;0,OFFSET(G1201,-计算结果!B$21,0,1,1)&gt;OFFSET(H1201,-计算结果!B$21,0,1,1)),"卖",J1200)),IF(计算结果!B$22=2,IF(AND(H1201&gt;OFFSET(H1201,-计算结果!B$21,0,1,1),B1201&lt;OFFSET(B1201,-计算结果!B$21,0,1,1)),"买",IF(AND(H1201&lt;OFFSET(H1201,-计算结果!B$21,0,1,1),B1201&gt;OFFSET(B1201,-计算结果!B$21,0,1,1)),"卖",J1200)),IF(计算结果!B$22=3,IF(AND(I1201&gt;0,OFFSET(I1201,-计算结果!B$21,0,1,1)&lt;0),"买",IF(AND(I1201&lt;0,OFFSET(I1201,-计算结果!B$21,0,1,1)&gt;0),"卖",J1200)),""))),"买")</f>
        <v>卖</v>
      </c>
      <c r="K1201" s="4" t="str">
        <f t="shared" ca="1" si="94"/>
        <v/>
      </c>
      <c r="L1201" s="3">
        <f ca="1">IF(J1200="买",B1201/B1200-1,0)-IF(K1201=1,计算结果!B$17,0)</f>
        <v>0</v>
      </c>
      <c r="M1201" s="2">
        <f t="shared" ca="1" si="93"/>
        <v>3.1509976612080921</v>
      </c>
      <c r="N1201" s="3">
        <f ca="1">1-M1201/MAX(M$2:M1201)</f>
        <v>0.19062133777740964</v>
      </c>
      <c r="P1201" s="2"/>
    </row>
    <row r="1202" spans="1:16" x14ac:dyDescent="0.15">
      <c r="A1202" s="1">
        <v>40158</v>
      </c>
      <c r="B1202" s="2">
        <v>3575.02</v>
      </c>
      <c r="C1202" s="3">
        <f t="shared" si="91"/>
        <v>-6.2059017566606922E-4</v>
      </c>
      <c r="D1202" s="3">
        <f>1-B1202/MAX(B$2:B1202)</f>
        <v>0.39171374123732383</v>
      </c>
      <c r="E1202" s="4">
        <f>E1201*(计算结果!B$18-1)/(计算结果!B$18+1)+B1202*2/(计算结果!B$18+1)</f>
        <v>3581.3532735110925</v>
      </c>
      <c r="F1202" s="4">
        <f>F1201*(计算结果!B$19-1)/(计算结果!B$19+1)+B1202*2/(计算结果!B$19+1)</f>
        <v>3541.1015522715279</v>
      </c>
      <c r="G1202" s="11">
        <f t="shared" si="90"/>
        <v>40.251721239564631</v>
      </c>
      <c r="H1202" s="11">
        <f>H1201*(计算结果!B$20-1)/(计算结果!B$20+1)+G1202*2/(计算结果!B$20+1)</f>
        <v>50.556766512493404</v>
      </c>
      <c r="I1202" s="11">
        <f t="shared" si="92"/>
        <v>-20.610090545857545</v>
      </c>
      <c r="J1202" s="20" t="str">
        <f ca="1">IFERROR(IF(计算结果!B$22=1,IF(AND(G1202&gt;0,H1202&gt;0,G1202&gt;H1202,OFFSET(G1202,-计算结果!B$21,0,1,1)&lt;OFFSET(H1202,-计算结果!B$21,0,1,1)),"买",IF(AND(G1202&lt;0,H1202&lt;0,OFFSET(G1202,-计算结果!B$21,0,1,1)&gt;OFFSET(H1202,-计算结果!B$21,0,1,1)),"卖",J1201)),IF(计算结果!B$22=2,IF(AND(H1202&gt;OFFSET(H1202,-计算结果!B$21,0,1,1),B1202&lt;OFFSET(B1202,-计算结果!B$21,0,1,1)),"买",IF(AND(H1202&lt;OFFSET(H1202,-计算结果!B$21,0,1,1),B1202&gt;OFFSET(B1202,-计算结果!B$21,0,1,1)),"卖",J1201)),IF(计算结果!B$22=3,IF(AND(I1202&gt;0,OFFSET(I1202,-计算结果!B$21,0,1,1)&lt;0),"买",IF(AND(I1202&lt;0,OFFSET(I1202,-计算结果!B$21,0,1,1)&gt;0),"卖",J1201)),""))),"买")</f>
        <v>卖</v>
      </c>
      <c r="K1202" s="4" t="str">
        <f t="shared" ca="1" si="94"/>
        <v/>
      </c>
      <c r="L1202" s="3">
        <f ca="1">IF(J1201="买",B1202/B1201-1,0)-IF(K1202=1,计算结果!B$17,0)</f>
        <v>0</v>
      </c>
      <c r="M1202" s="2">
        <f t="shared" ca="1" si="93"/>
        <v>3.1509976612080921</v>
      </c>
      <c r="N1202" s="3">
        <f ca="1">1-M1202/MAX(M$2:M1202)</f>
        <v>0.19062133777740964</v>
      </c>
      <c r="P1202" s="2"/>
    </row>
    <row r="1203" spans="1:16" x14ac:dyDescent="0.15">
      <c r="A1203" s="1">
        <v>40161</v>
      </c>
      <c r="B1203" s="2">
        <v>3612.75</v>
      </c>
      <c r="C1203" s="3">
        <f t="shared" si="91"/>
        <v>1.0553787111680535E-2</v>
      </c>
      <c r="D1203" s="3">
        <f>1-B1203/MAX(B$2:B1203)</f>
        <v>0.38529401755938197</v>
      </c>
      <c r="E1203" s="4">
        <f>E1202*(计算结果!B$18-1)/(计算结果!B$18+1)+B1203*2/(计算结果!B$18+1)</f>
        <v>3586.1835391247705</v>
      </c>
      <c r="F1203" s="4">
        <f>F1202*(计算结果!B$19-1)/(计算结果!B$19+1)+B1203*2/(计算结果!B$19+1)</f>
        <v>3546.4088446958594</v>
      </c>
      <c r="G1203" s="11">
        <f t="shared" si="90"/>
        <v>39.774694428911062</v>
      </c>
      <c r="H1203" s="11">
        <f>H1202*(计算结果!B$20-1)/(计算结果!B$20+1)+G1203*2/(计算结果!B$20+1)</f>
        <v>48.400352095776938</v>
      </c>
      <c r="I1203" s="11">
        <f t="shared" si="92"/>
        <v>-17.251315333731753</v>
      </c>
      <c r="J1203" s="20" t="str">
        <f ca="1">IFERROR(IF(计算结果!B$22=1,IF(AND(G1203&gt;0,H1203&gt;0,G1203&gt;H1203,OFFSET(G1203,-计算结果!B$21,0,1,1)&lt;OFFSET(H1203,-计算结果!B$21,0,1,1)),"买",IF(AND(G1203&lt;0,H1203&lt;0,OFFSET(G1203,-计算结果!B$21,0,1,1)&gt;OFFSET(H1203,-计算结果!B$21,0,1,1)),"卖",J1202)),IF(计算结果!B$22=2,IF(AND(H1203&gt;OFFSET(H1203,-计算结果!B$21,0,1,1),B1203&lt;OFFSET(B1203,-计算结果!B$21,0,1,1)),"买",IF(AND(H1203&lt;OFFSET(H1203,-计算结果!B$21,0,1,1),B1203&gt;OFFSET(B1203,-计算结果!B$21,0,1,1)),"卖",J1202)),IF(计算结果!B$22=3,IF(AND(I1203&gt;0,OFFSET(I1203,-计算结果!B$21,0,1,1)&lt;0),"买",IF(AND(I1203&lt;0,OFFSET(I1203,-计算结果!B$21,0,1,1)&gt;0),"卖",J1202)),""))),"买")</f>
        <v>卖</v>
      </c>
      <c r="K1203" s="4" t="str">
        <f t="shared" ca="1" si="94"/>
        <v/>
      </c>
      <c r="L1203" s="3">
        <f ca="1">IF(J1202="买",B1203/B1202-1,0)-IF(K1203=1,计算结果!B$17,0)</f>
        <v>0</v>
      </c>
      <c r="M1203" s="2">
        <f t="shared" ca="1" si="93"/>
        <v>3.1509976612080921</v>
      </c>
      <c r="N1203" s="3">
        <f ca="1">1-M1203/MAX(M$2:M1203)</f>
        <v>0.19062133777740964</v>
      </c>
      <c r="P1203" s="2"/>
    </row>
    <row r="1204" spans="1:16" x14ac:dyDescent="0.15">
      <c r="A1204" s="1">
        <v>40162</v>
      </c>
      <c r="B1204" s="2">
        <v>3583.34</v>
      </c>
      <c r="C1204" s="3">
        <f t="shared" si="91"/>
        <v>-8.1406131063593845E-3</v>
      </c>
      <c r="D1204" s="3">
        <f>1-B1204/MAX(B$2:B1204)</f>
        <v>0.39029810113659558</v>
      </c>
      <c r="E1204" s="4">
        <f>E1203*(计算结果!B$18-1)/(计算结果!B$18+1)+B1204*2/(计算结果!B$18+1)</f>
        <v>3585.7460715671136</v>
      </c>
      <c r="F1204" s="4">
        <f>F1203*(计算结果!B$19-1)/(计算结果!B$19+1)+B1204*2/(计算结果!B$19+1)</f>
        <v>3549.1444858294999</v>
      </c>
      <c r="G1204" s="11">
        <f t="shared" si="90"/>
        <v>36.601585737613732</v>
      </c>
      <c r="H1204" s="11">
        <f>H1203*(计算结果!B$20-1)/(计算结果!B$20+1)+G1204*2/(计算结果!B$20+1)</f>
        <v>46.040598824144297</v>
      </c>
      <c r="I1204" s="11">
        <f t="shared" si="92"/>
        <v>-18.87802617306113</v>
      </c>
      <c r="J1204" s="20" t="str">
        <f ca="1">IFERROR(IF(计算结果!B$22=1,IF(AND(G1204&gt;0,H1204&gt;0,G1204&gt;H1204,OFFSET(G1204,-计算结果!B$21,0,1,1)&lt;OFFSET(H1204,-计算结果!B$21,0,1,1)),"买",IF(AND(G1204&lt;0,H1204&lt;0,OFFSET(G1204,-计算结果!B$21,0,1,1)&gt;OFFSET(H1204,-计算结果!B$21,0,1,1)),"卖",J1203)),IF(计算结果!B$22=2,IF(AND(H1204&gt;OFFSET(H1204,-计算结果!B$21,0,1,1),B1204&lt;OFFSET(B1204,-计算结果!B$21,0,1,1)),"买",IF(AND(H1204&lt;OFFSET(H1204,-计算结果!B$21,0,1,1),B1204&gt;OFFSET(B1204,-计算结果!B$21,0,1,1)),"卖",J1203)),IF(计算结果!B$22=3,IF(AND(I1204&gt;0,OFFSET(I1204,-计算结果!B$21,0,1,1)&lt;0),"买",IF(AND(I1204&lt;0,OFFSET(I1204,-计算结果!B$21,0,1,1)&gt;0),"卖",J1203)),""))),"买")</f>
        <v>卖</v>
      </c>
      <c r="K1204" s="4" t="str">
        <f t="shared" ca="1" si="94"/>
        <v/>
      </c>
      <c r="L1204" s="3">
        <f ca="1">IF(J1203="买",B1204/B1203-1,0)-IF(K1204=1,计算结果!B$17,0)</f>
        <v>0</v>
      </c>
      <c r="M1204" s="2">
        <f t="shared" ca="1" si="93"/>
        <v>3.1509976612080921</v>
      </c>
      <c r="N1204" s="3">
        <f ca="1">1-M1204/MAX(M$2:M1204)</f>
        <v>0.19062133777740964</v>
      </c>
      <c r="P1204" s="2"/>
    </row>
    <row r="1205" spans="1:16" x14ac:dyDescent="0.15">
      <c r="A1205" s="1">
        <v>40163</v>
      </c>
      <c r="B1205" s="2">
        <v>3560.72</v>
      </c>
      <c r="C1205" s="3">
        <f t="shared" si="91"/>
        <v>-6.3125463952625749E-3</v>
      </c>
      <c r="D1205" s="3">
        <f>1-B1205/MAX(B$2:B1205)</f>
        <v>0.39414687266045056</v>
      </c>
      <c r="E1205" s="4">
        <f>E1204*(计算结果!B$18-1)/(计算结果!B$18+1)+B1205*2/(计算结果!B$18+1)</f>
        <v>3581.8959067106343</v>
      </c>
      <c r="F1205" s="4">
        <f>F1204*(计算结果!B$19-1)/(计算结果!B$19+1)+B1205*2/(计算结果!B$19+1)</f>
        <v>3550.0019313236112</v>
      </c>
      <c r="G1205" s="11">
        <f t="shared" si="90"/>
        <v>31.893975387023147</v>
      </c>
      <c r="H1205" s="11">
        <f>H1204*(计算结果!B$20-1)/(计算结果!B$20+1)+G1205*2/(计算结果!B$20+1)</f>
        <v>43.211274136720071</v>
      </c>
      <c r="I1205" s="11">
        <f t="shared" si="92"/>
        <v>-22.634597499393848</v>
      </c>
      <c r="J1205" s="20" t="str">
        <f ca="1">IFERROR(IF(计算结果!B$22=1,IF(AND(G1205&gt;0,H1205&gt;0,G1205&gt;H1205,OFFSET(G1205,-计算结果!B$21,0,1,1)&lt;OFFSET(H1205,-计算结果!B$21,0,1,1)),"买",IF(AND(G1205&lt;0,H1205&lt;0,OFFSET(G1205,-计算结果!B$21,0,1,1)&gt;OFFSET(H1205,-计算结果!B$21,0,1,1)),"卖",J1204)),IF(计算结果!B$22=2,IF(AND(H1205&gt;OFFSET(H1205,-计算结果!B$21,0,1,1),B1205&lt;OFFSET(B1205,-计算结果!B$21,0,1,1)),"买",IF(AND(H1205&lt;OFFSET(H1205,-计算结果!B$21,0,1,1),B1205&gt;OFFSET(B1205,-计算结果!B$21,0,1,1)),"卖",J1204)),IF(计算结果!B$22=3,IF(AND(I1205&gt;0,OFFSET(I1205,-计算结果!B$21,0,1,1)&lt;0),"买",IF(AND(I1205&lt;0,OFFSET(I1205,-计算结果!B$21,0,1,1)&gt;0),"卖",J1204)),""))),"买")</f>
        <v>卖</v>
      </c>
      <c r="K1205" s="4" t="str">
        <f t="shared" ca="1" si="94"/>
        <v/>
      </c>
      <c r="L1205" s="3">
        <f ca="1">IF(J1204="买",B1205/B1204-1,0)-IF(K1205=1,计算结果!B$17,0)</f>
        <v>0</v>
      </c>
      <c r="M1205" s="2">
        <f t="shared" ca="1" si="93"/>
        <v>3.1509976612080921</v>
      </c>
      <c r="N1205" s="3">
        <f ca="1">1-M1205/MAX(M$2:M1205)</f>
        <v>0.19062133777740964</v>
      </c>
      <c r="P1205" s="2"/>
    </row>
    <row r="1206" spans="1:16" x14ac:dyDescent="0.15">
      <c r="A1206" s="1">
        <v>40164</v>
      </c>
      <c r="B1206" s="2">
        <v>3480.15</v>
      </c>
      <c r="C1206" s="3">
        <f t="shared" si="91"/>
        <v>-2.2627446134489526E-2</v>
      </c>
      <c r="D1206" s="3">
        <f>1-B1206/MAX(B$2:B1206)</f>
        <v>0.40785578166473824</v>
      </c>
      <c r="E1206" s="4">
        <f>E1205*(计算结果!B$18-1)/(计算结果!B$18+1)+B1206*2/(计算结果!B$18+1)</f>
        <v>3566.2426902936136</v>
      </c>
      <c r="F1206" s="4">
        <f>F1205*(计算结果!B$19-1)/(计算结果!B$19+1)+B1206*2/(计算结果!B$19+1)</f>
        <v>3544.8277141885287</v>
      </c>
      <c r="G1206" s="11">
        <f t="shared" si="90"/>
        <v>21.414976105084861</v>
      </c>
      <c r="H1206" s="11">
        <f>H1205*(计算结果!B$20-1)/(计算结果!B$20+1)+G1206*2/(计算结果!B$20+1)</f>
        <v>38.852014530393035</v>
      </c>
      <c r="I1206" s="11">
        <f t="shared" si="92"/>
        <v>-34.874076850616348</v>
      </c>
      <c r="J1206" s="20" t="str">
        <f ca="1">IFERROR(IF(计算结果!B$22=1,IF(AND(G1206&gt;0,H1206&gt;0,G1206&gt;H1206,OFFSET(G1206,-计算结果!B$21,0,1,1)&lt;OFFSET(H1206,-计算结果!B$21,0,1,1)),"买",IF(AND(G1206&lt;0,H1206&lt;0,OFFSET(G1206,-计算结果!B$21,0,1,1)&gt;OFFSET(H1206,-计算结果!B$21,0,1,1)),"卖",J1205)),IF(计算结果!B$22=2,IF(AND(H1206&gt;OFFSET(H1206,-计算结果!B$21,0,1,1),B1206&lt;OFFSET(B1206,-计算结果!B$21,0,1,1)),"买",IF(AND(H1206&lt;OFFSET(H1206,-计算结果!B$21,0,1,1),B1206&gt;OFFSET(B1206,-计算结果!B$21,0,1,1)),"卖",J1205)),IF(计算结果!B$22=3,IF(AND(I1206&gt;0,OFFSET(I1206,-计算结果!B$21,0,1,1)&lt;0),"买",IF(AND(I1206&lt;0,OFFSET(I1206,-计算结果!B$21,0,1,1)&gt;0),"卖",J1205)),""))),"买")</f>
        <v>卖</v>
      </c>
      <c r="K1206" s="4" t="str">
        <f t="shared" ca="1" si="94"/>
        <v/>
      </c>
      <c r="L1206" s="3">
        <f ca="1">IF(J1205="买",B1206/B1205-1,0)-IF(K1206=1,计算结果!B$17,0)</f>
        <v>0</v>
      </c>
      <c r="M1206" s="2">
        <f t="shared" ca="1" si="93"/>
        <v>3.1509976612080921</v>
      </c>
      <c r="N1206" s="3">
        <f ca="1">1-M1206/MAX(M$2:M1206)</f>
        <v>0.19062133777740964</v>
      </c>
      <c r="P1206" s="2"/>
    </row>
    <row r="1207" spans="1:16" x14ac:dyDescent="0.15">
      <c r="A1207" s="1">
        <v>40165</v>
      </c>
      <c r="B1207" s="2">
        <v>3391.74</v>
      </c>
      <c r="C1207" s="3">
        <f t="shared" si="91"/>
        <v>-2.5404077410456583E-2</v>
      </c>
      <c r="D1207" s="3">
        <f>1-B1207/MAX(B$2:B1207)</f>
        <v>0.42289865922548153</v>
      </c>
      <c r="E1207" s="4">
        <f>E1206*(计算结果!B$18-1)/(计算结果!B$18+1)+B1207*2/(计算结果!B$18+1)</f>
        <v>3539.3961225561347</v>
      </c>
      <c r="F1207" s="4">
        <f>F1206*(计算结果!B$19-1)/(计算结果!B$19+1)+B1207*2/(计算结果!B$19+1)</f>
        <v>3533.4878835078966</v>
      </c>
      <c r="G1207" s="11">
        <f t="shared" si="90"/>
        <v>5.9082390482381015</v>
      </c>
      <c r="H1207" s="11">
        <f>H1206*(计算结果!B$20-1)/(计算结果!B$20+1)+G1207*2/(计算结果!B$20+1)</f>
        <v>32.263259433962048</v>
      </c>
      <c r="I1207" s="11">
        <f t="shared" si="92"/>
        <v>-52.710040771447893</v>
      </c>
      <c r="J1207" s="20" t="str">
        <f ca="1">IFERROR(IF(计算结果!B$22=1,IF(AND(G1207&gt;0,H1207&gt;0,G1207&gt;H1207,OFFSET(G1207,-计算结果!B$21,0,1,1)&lt;OFFSET(H1207,-计算结果!B$21,0,1,1)),"买",IF(AND(G1207&lt;0,H1207&lt;0,OFFSET(G1207,-计算结果!B$21,0,1,1)&gt;OFFSET(H1207,-计算结果!B$21,0,1,1)),"卖",J1206)),IF(计算结果!B$22=2,IF(AND(H1207&gt;OFFSET(H1207,-计算结果!B$21,0,1,1),B1207&lt;OFFSET(B1207,-计算结果!B$21,0,1,1)),"买",IF(AND(H1207&lt;OFFSET(H1207,-计算结果!B$21,0,1,1),B1207&gt;OFFSET(B1207,-计算结果!B$21,0,1,1)),"卖",J1206)),IF(计算结果!B$22=3,IF(AND(I1207&gt;0,OFFSET(I1207,-计算结果!B$21,0,1,1)&lt;0),"买",IF(AND(I1207&lt;0,OFFSET(I1207,-计算结果!B$21,0,1,1)&gt;0),"卖",J1206)),""))),"买")</f>
        <v>卖</v>
      </c>
      <c r="K1207" s="4" t="str">
        <f t="shared" ca="1" si="94"/>
        <v/>
      </c>
      <c r="L1207" s="3">
        <f ca="1">IF(J1206="买",B1207/B1206-1,0)-IF(K1207=1,计算结果!B$17,0)</f>
        <v>0</v>
      </c>
      <c r="M1207" s="2">
        <f t="shared" ca="1" si="93"/>
        <v>3.1509976612080921</v>
      </c>
      <c r="N1207" s="3">
        <f ca="1">1-M1207/MAX(M$2:M1207)</f>
        <v>0.19062133777740964</v>
      </c>
      <c r="P1207" s="2"/>
    </row>
    <row r="1208" spans="1:16" x14ac:dyDescent="0.15">
      <c r="A1208" s="1">
        <v>40168</v>
      </c>
      <c r="B1208" s="2">
        <v>3396.62</v>
      </c>
      <c r="C1208" s="3">
        <f t="shared" si="91"/>
        <v>1.4387895298577646E-3</v>
      </c>
      <c r="D1208" s="3">
        <f>1-B1208/MAX(B$2:B1208)</f>
        <v>0.42206833185870818</v>
      </c>
      <c r="E1208" s="4">
        <f>E1207*(计算结果!B$18-1)/(计算结果!B$18+1)+B1208*2/(计算结果!B$18+1)</f>
        <v>3517.4305652398061</v>
      </c>
      <c r="F1208" s="4">
        <f>F1207*(计算结果!B$19-1)/(计算结果!B$19+1)+B1208*2/(计算结果!B$19+1)</f>
        <v>3523.3495217665713</v>
      </c>
      <c r="G1208" s="11">
        <f t="shared" si="90"/>
        <v>-5.9189565267652142</v>
      </c>
      <c r="H1208" s="11">
        <f>H1207*(计算结果!B$20-1)/(计算结果!B$20+1)+G1208*2/(计算结果!B$20+1)</f>
        <v>24.626816241816595</v>
      </c>
      <c r="I1208" s="11">
        <f t="shared" si="92"/>
        <v>-61.091545537163618</v>
      </c>
      <c r="J1208" s="20" t="str">
        <f ca="1">IFERROR(IF(计算结果!B$22=1,IF(AND(G1208&gt;0,H1208&gt;0,G1208&gt;H1208,OFFSET(G1208,-计算结果!B$21,0,1,1)&lt;OFFSET(H1208,-计算结果!B$21,0,1,1)),"买",IF(AND(G1208&lt;0,H1208&lt;0,OFFSET(G1208,-计算结果!B$21,0,1,1)&gt;OFFSET(H1208,-计算结果!B$21,0,1,1)),"卖",J1207)),IF(计算结果!B$22=2,IF(AND(H1208&gt;OFFSET(H1208,-计算结果!B$21,0,1,1),B1208&lt;OFFSET(B1208,-计算结果!B$21,0,1,1)),"买",IF(AND(H1208&lt;OFFSET(H1208,-计算结果!B$21,0,1,1),B1208&gt;OFFSET(B1208,-计算结果!B$21,0,1,1)),"卖",J1207)),IF(计算结果!B$22=3,IF(AND(I1208&gt;0,OFFSET(I1208,-计算结果!B$21,0,1,1)&lt;0),"买",IF(AND(I1208&lt;0,OFFSET(I1208,-计算结果!B$21,0,1,1)&gt;0),"卖",J1207)),""))),"买")</f>
        <v>卖</v>
      </c>
      <c r="K1208" s="4" t="str">
        <f t="shared" ca="1" si="94"/>
        <v/>
      </c>
      <c r="L1208" s="3">
        <f ca="1">IF(J1207="买",B1208/B1207-1,0)-IF(K1208=1,计算结果!B$17,0)</f>
        <v>0</v>
      </c>
      <c r="M1208" s="2">
        <f t="shared" ca="1" si="93"/>
        <v>3.1509976612080921</v>
      </c>
      <c r="N1208" s="3">
        <f ca="1">1-M1208/MAX(M$2:M1208)</f>
        <v>0.19062133777740964</v>
      </c>
      <c r="P1208" s="2"/>
    </row>
    <row r="1209" spans="1:16" x14ac:dyDescent="0.15">
      <c r="A1209" s="1">
        <v>40169</v>
      </c>
      <c r="B1209" s="2">
        <v>3305.54</v>
      </c>
      <c r="C1209" s="3">
        <f t="shared" si="91"/>
        <v>-2.6814892451908046E-2</v>
      </c>
      <c r="D1209" s="3">
        <f>1-B1209/MAX(B$2:B1209)</f>
        <v>0.43756550738446875</v>
      </c>
      <c r="E1209" s="4">
        <f>E1208*(计算结果!B$18-1)/(计算结果!B$18+1)+B1209*2/(计算结果!B$18+1)</f>
        <v>3484.8320167413744</v>
      </c>
      <c r="F1209" s="4">
        <f>F1208*(计算结果!B$19-1)/(计算结果!B$19+1)+B1209*2/(计算结果!B$19+1)</f>
        <v>3507.2154831171956</v>
      </c>
      <c r="G1209" s="11">
        <f t="shared" si="90"/>
        <v>-22.383466375821172</v>
      </c>
      <c r="H1209" s="11">
        <f>H1208*(计算结果!B$20-1)/(计算结果!B$20+1)+G1209*2/(计算结果!B$20+1)</f>
        <v>15.224759718289043</v>
      </c>
      <c r="I1209" s="11">
        <f t="shared" si="92"/>
        <v>-75.21645218822043</v>
      </c>
      <c r="J1209" s="20" t="str">
        <f ca="1">IFERROR(IF(计算结果!B$22=1,IF(AND(G1209&gt;0,H1209&gt;0,G1209&gt;H1209,OFFSET(G1209,-计算结果!B$21,0,1,1)&lt;OFFSET(H1209,-计算结果!B$21,0,1,1)),"买",IF(AND(G1209&lt;0,H1209&lt;0,OFFSET(G1209,-计算结果!B$21,0,1,1)&gt;OFFSET(H1209,-计算结果!B$21,0,1,1)),"卖",J1208)),IF(计算结果!B$22=2,IF(AND(H1209&gt;OFFSET(H1209,-计算结果!B$21,0,1,1),B1209&lt;OFFSET(B1209,-计算结果!B$21,0,1,1)),"买",IF(AND(H1209&lt;OFFSET(H1209,-计算结果!B$21,0,1,1),B1209&gt;OFFSET(B1209,-计算结果!B$21,0,1,1)),"卖",J1208)),IF(计算结果!B$22=3,IF(AND(I1209&gt;0,OFFSET(I1209,-计算结果!B$21,0,1,1)&lt;0),"买",IF(AND(I1209&lt;0,OFFSET(I1209,-计算结果!B$21,0,1,1)&gt;0),"卖",J1208)),""))),"买")</f>
        <v>卖</v>
      </c>
      <c r="K1209" s="4" t="str">
        <f t="shared" ca="1" si="94"/>
        <v/>
      </c>
      <c r="L1209" s="3">
        <f ca="1">IF(J1208="买",B1209/B1208-1,0)-IF(K1209=1,计算结果!B$17,0)</f>
        <v>0</v>
      </c>
      <c r="M1209" s="2">
        <f t="shared" ca="1" si="93"/>
        <v>3.1509976612080921</v>
      </c>
      <c r="N1209" s="3">
        <f ca="1">1-M1209/MAX(M$2:M1209)</f>
        <v>0.19062133777740964</v>
      </c>
      <c r="P1209" s="2"/>
    </row>
    <row r="1210" spans="1:16" x14ac:dyDescent="0.15">
      <c r="A1210" s="1">
        <v>40170</v>
      </c>
      <c r="B1210" s="2">
        <v>3336.48</v>
      </c>
      <c r="C1210" s="3">
        <f t="shared" si="91"/>
        <v>9.3600440472660917E-3</v>
      </c>
      <c r="D1210" s="3">
        <f>1-B1210/MAX(B$2:B1210)</f>
        <v>0.43230109575988562</v>
      </c>
      <c r="E1210" s="4">
        <f>E1209*(计算结果!B$18-1)/(计算结果!B$18+1)+B1210*2/(计算结果!B$18+1)</f>
        <v>3462.0086295503938</v>
      </c>
      <c r="F1210" s="4">
        <f>F1209*(计算结果!B$19-1)/(计算结果!B$19+1)+B1210*2/(计算结果!B$19+1)</f>
        <v>3494.5684102936993</v>
      </c>
      <c r="G1210" s="11">
        <f t="shared" si="90"/>
        <v>-32.55978074330551</v>
      </c>
      <c r="H1210" s="11">
        <f>H1209*(计算结果!B$20-1)/(计算结果!B$20+1)+G1210*2/(计算结果!B$20+1)</f>
        <v>5.6678516259701324</v>
      </c>
      <c r="I1210" s="11">
        <f t="shared" si="92"/>
        <v>-76.455264738551278</v>
      </c>
      <c r="J1210" s="20" t="str">
        <f ca="1">IFERROR(IF(计算结果!B$22=1,IF(AND(G1210&gt;0,H1210&gt;0,G1210&gt;H1210,OFFSET(G1210,-计算结果!B$21,0,1,1)&lt;OFFSET(H1210,-计算结果!B$21,0,1,1)),"买",IF(AND(G1210&lt;0,H1210&lt;0,OFFSET(G1210,-计算结果!B$21,0,1,1)&gt;OFFSET(H1210,-计算结果!B$21,0,1,1)),"卖",J1209)),IF(计算结果!B$22=2,IF(AND(H1210&gt;OFFSET(H1210,-计算结果!B$21,0,1,1),B1210&lt;OFFSET(B1210,-计算结果!B$21,0,1,1)),"买",IF(AND(H1210&lt;OFFSET(H1210,-计算结果!B$21,0,1,1),B1210&gt;OFFSET(B1210,-计算结果!B$21,0,1,1)),"卖",J1209)),IF(计算结果!B$22=3,IF(AND(I1210&gt;0,OFFSET(I1210,-计算结果!B$21,0,1,1)&lt;0),"买",IF(AND(I1210&lt;0,OFFSET(I1210,-计算结果!B$21,0,1,1)&gt;0),"卖",J1209)),""))),"买")</f>
        <v>卖</v>
      </c>
      <c r="K1210" s="4" t="str">
        <f t="shared" ca="1" si="94"/>
        <v/>
      </c>
      <c r="L1210" s="3">
        <f ca="1">IF(J1209="买",B1210/B1209-1,0)-IF(K1210=1,计算结果!B$17,0)</f>
        <v>0</v>
      </c>
      <c r="M1210" s="2">
        <f t="shared" ca="1" si="93"/>
        <v>3.1509976612080921</v>
      </c>
      <c r="N1210" s="3">
        <f ca="1">1-M1210/MAX(M$2:M1210)</f>
        <v>0.19062133777740964</v>
      </c>
      <c r="P1210" s="2"/>
    </row>
    <row r="1211" spans="1:16" x14ac:dyDescent="0.15">
      <c r="A1211" s="1">
        <v>40171</v>
      </c>
      <c r="B1211" s="2">
        <v>3438.82</v>
      </c>
      <c r="C1211" s="3">
        <f t="shared" si="91"/>
        <v>3.0673044645854297E-2</v>
      </c>
      <c r="D1211" s="3">
        <f>1-B1211/MAX(B$2:B1211)</f>
        <v>0.41488804192472606</v>
      </c>
      <c r="E1211" s="4">
        <f>E1210*(计算结果!B$18-1)/(计算结果!B$18+1)+B1211*2/(计算结果!B$18+1)</f>
        <v>3458.4411480811027</v>
      </c>
      <c r="F1211" s="4">
        <f>F1210*(计算结果!B$19-1)/(计算结果!B$19+1)+B1211*2/(计算结果!B$19+1)</f>
        <v>3490.4388984200918</v>
      </c>
      <c r="G1211" s="11">
        <f t="shared" si="90"/>
        <v>-31.997750338989135</v>
      </c>
      <c r="H1211" s="11">
        <f>H1210*(计算结果!B$20-1)/(计算结果!B$20+1)+G1211*2/(计算结果!B$20+1)</f>
        <v>-1.8652687670217212</v>
      </c>
      <c r="I1211" s="11">
        <f t="shared" si="92"/>
        <v>-60.264963143934828</v>
      </c>
      <c r="J1211" s="20" t="str">
        <f ca="1">IFERROR(IF(计算结果!B$22=1,IF(AND(G1211&gt;0,H1211&gt;0,G1211&gt;H1211,OFFSET(G1211,-计算结果!B$21,0,1,1)&lt;OFFSET(H1211,-计算结果!B$21,0,1,1)),"买",IF(AND(G1211&lt;0,H1211&lt;0,OFFSET(G1211,-计算结果!B$21,0,1,1)&gt;OFFSET(H1211,-计算结果!B$21,0,1,1)),"卖",J1210)),IF(计算结果!B$22=2,IF(AND(H1211&gt;OFFSET(H1211,-计算结果!B$21,0,1,1),B1211&lt;OFFSET(B1211,-计算结果!B$21,0,1,1)),"买",IF(AND(H1211&lt;OFFSET(H1211,-计算结果!B$21,0,1,1),B1211&gt;OFFSET(B1211,-计算结果!B$21,0,1,1)),"卖",J1210)),IF(计算结果!B$22=3,IF(AND(I1211&gt;0,OFFSET(I1211,-计算结果!B$21,0,1,1)&lt;0),"买",IF(AND(I1211&lt;0,OFFSET(I1211,-计算结果!B$21,0,1,1)&gt;0),"卖",J1210)),""))),"买")</f>
        <v>卖</v>
      </c>
      <c r="K1211" s="4" t="str">
        <f t="shared" ca="1" si="94"/>
        <v/>
      </c>
      <c r="L1211" s="3">
        <f ca="1">IF(J1210="买",B1211/B1210-1,0)-IF(K1211=1,计算结果!B$17,0)</f>
        <v>0</v>
      </c>
      <c r="M1211" s="2">
        <f t="shared" ca="1" si="93"/>
        <v>3.1509976612080921</v>
      </c>
      <c r="N1211" s="3">
        <f ca="1">1-M1211/MAX(M$2:M1211)</f>
        <v>0.19062133777740964</v>
      </c>
      <c r="P1211" s="2"/>
    </row>
    <row r="1212" spans="1:16" x14ac:dyDescent="0.15">
      <c r="A1212" s="1">
        <v>40172</v>
      </c>
      <c r="B1212" s="2">
        <v>3424.78</v>
      </c>
      <c r="C1212" s="3">
        <f t="shared" si="91"/>
        <v>-4.0827958427600564E-3</v>
      </c>
      <c r="D1212" s="3">
        <f>1-B1212/MAX(B$2:B1212)</f>
        <v>0.41727693459470494</v>
      </c>
      <c r="E1212" s="4">
        <f>E1211*(计算结果!B$18-1)/(计算结果!B$18+1)+B1212*2/(计算结果!B$18+1)</f>
        <v>3453.262509914779</v>
      </c>
      <c r="F1212" s="4">
        <f>F1211*(计算结果!B$19-1)/(计算结果!B$19+1)+B1212*2/(计算结果!B$19+1)</f>
        <v>3485.5752763148998</v>
      </c>
      <c r="G1212" s="11">
        <f t="shared" si="90"/>
        <v>-32.312766400120836</v>
      </c>
      <c r="H1212" s="11">
        <f>H1211*(计算结果!B$20-1)/(计算结果!B$20+1)+G1212*2/(计算结果!B$20+1)</f>
        <v>-7.9547682936415445</v>
      </c>
      <c r="I1212" s="11">
        <f t="shared" si="92"/>
        <v>-48.715996212958586</v>
      </c>
      <c r="J1212" s="20" t="str">
        <f ca="1">IFERROR(IF(计算结果!B$22=1,IF(AND(G1212&gt;0,H1212&gt;0,G1212&gt;H1212,OFFSET(G1212,-计算结果!B$21,0,1,1)&lt;OFFSET(H1212,-计算结果!B$21,0,1,1)),"买",IF(AND(G1212&lt;0,H1212&lt;0,OFFSET(G1212,-计算结果!B$21,0,1,1)&gt;OFFSET(H1212,-计算结果!B$21,0,1,1)),"卖",J1211)),IF(计算结果!B$22=2,IF(AND(H1212&gt;OFFSET(H1212,-计算结果!B$21,0,1,1),B1212&lt;OFFSET(B1212,-计算结果!B$21,0,1,1)),"买",IF(AND(H1212&lt;OFFSET(H1212,-计算结果!B$21,0,1,1),B1212&gt;OFFSET(B1212,-计算结果!B$21,0,1,1)),"卖",J1211)),IF(计算结果!B$22=3,IF(AND(I1212&gt;0,OFFSET(I1212,-计算结果!B$21,0,1,1)&lt;0),"买",IF(AND(I1212&lt;0,OFFSET(I1212,-计算结果!B$21,0,1,1)&gt;0),"卖",J1211)),""))),"买")</f>
        <v>卖</v>
      </c>
      <c r="K1212" s="4" t="str">
        <f t="shared" ca="1" si="94"/>
        <v/>
      </c>
      <c r="L1212" s="3">
        <f ca="1">IF(J1211="买",B1212/B1211-1,0)-IF(K1212=1,计算结果!B$17,0)</f>
        <v>0</v>
      </c>
      <c r="M1212" s="2">
        <f t="shared" ca="1" si="93"/>
        <v>3.1509976612080921</v>
      </c>
      <c r="N1212" s="3">
        <f ca="1">1-M1212/MAX(M$2:M1212)</f>
        <v>0.19062133777740964</v>
      </c>
      <c r="P1212" s="2"/>
    </row>
    <row r="1213" spans="1:16" x14ac:dyDescent="0.15">
      <c r="A1213" s="1">
        <v>40175</v>
      </c>
      <c r="B1213" s="2">
        <v>3478.43</v>
      </c>
      <c r="C1213" s="3">
        <f t="shared" si="91"/>
        <v>1.566523981102419E-2</v>
      </c>
      <c r="D1213" s="3">
        <f>1-B1213/MAX(B$2:B1213)</f>
        <v>0.40814843803171574</v>
      </c>
      <c r="E1213" s="4">
        <f>E1212*(计算结果!B$18-1)/(计算结果!B$18+1)+B1213*2/(计算结果!B$18+1)</f>
        <v>3457.1344314663515</v>
      </c>
      <c r="F1213" s="4">
        <f>F1212*(计算结果!B$19-1)/(计算结果!B$19+1)+B1213*2/(计算结果!B$19+1)</f>
        <v>3485.0459965878704</v>
      </c>
      <c r="G1213" s="11">
        <f t="shared" si="90"/>
        <v>-27.911565121518834</v>
      </c>
      <c r="H1213" s="11">
        <f>H1212*(计算结果!B$20-1)/(计算结果!B$20+1)+G1213*2/(计算结果!B$20+1)</f>
        <v>-11.946127659217002</v>
      </c>
      <c r="I1213" s="11">
        <f t="shared" si="92"/>
        <v>-31.930874924603664</v>
      </c>
      <c r="J1213" s="20" t="str">
        <f ca="1">IFERROR(IF(计算结果!B$22=1,IF(AND(G1213&gt;0,H1213&gt;0,G1213&gt;H1213,OFFSET(G1213,-计算结果!B$21,0,1,1)&lt;OFFSET(H1213,-计算结果!B$21,0,1,1)),"买",IF(AND(G1213&lt;0,H1213&lt;0,OFFSET(G1213,-计算结果!B$21,0,1,1)&gt;OFFSET(H1213,-计算结果!B$21,0,1,1)),"卖",J1212)),IF(计算结果!B$22=2,IF(AND(H1213&gt;OFFSET(H1213,-计算结果!B$21,0,1,1),B1213&lt;OFFSET(B1213,-计算结果!B$21,0,1,1)),"买",IF(AND(H1213&lt;OFFSET(H1213,-计算结果!B$21,0,1,1),B1213&gt;OFFSET(B1213,-计算结果!B$21,0,1,1)),"卖",J1212)),IF(计算结果!B$22=3,IF(AND(I1213&gt;0,OFFSET(I1213,-计算结果!B$21,0,1,1)&lt;0),"买",IF(AND(I1213&lt;0,OFFSET(I1213,-计算结果!B$21,0,1,1)&gt;0),"卖",J1212)),""))),"买")</f>
        <v>卖</v>
      </c>
      <c r="K1213" s="4" t="str">
        <f t="shared" ca="1" si="94"/>
        <v/>
      </c>
      <c r="L1213" s="3">
        <f ca="1">IF(J1212="买",B1213/B1212-1,0)-IF(K1213=1,计算结果!B$17,0)</f>
        <v>0</v>
      </c>
      <c r="M1213" s="2">
        <f t="shared" ca="1" si="93"/>
        <v>3.1509976612080921</v>
      </c>
      <c r="N1213" s="3">
        <f ca="1">1-M1213/MAX(M$2:M1213)</f>
        <v>0.19062133777740964</v>
      </c>
      <c r="P1213" s="2"/>
    </row>
    <row r="1214" spans="1:16" x14ac:dyDescent="0.15">
      <c r="A1214" s="1">
        <v>40176</v>
      </c>
      <c r="B1214" s="2">
        <v>3500.74</v>
      </c>
      <c r="C1214" s="3">
        <f t="shared" si="91"/>
        <v>6.4138131283366651E-3</v>
      </c>
      <c r="D1214" s="3">
        <f>1-B1214/MAX(B$2:B1214)</f>
        <v>0.40435241271353706</v>
      </c>
      <c r="E1214" s="4">
        <f>E1213*(计算结果!B$18-1)/(计算结果!B$18+1)+B1214*2/(计算结果!B$18+1)</f>
        <v>3463.8429804715288</v>
      </c>
      <c r="F1214" s="4">
        <f>F1213*(计算结果!B$19-1)/(计算结果!B$19+1)+B1214*2/(计算结果!B$19+1)</f>
        <v>3486.2085153591393</v>
      </c>
      <c r="G1214" s="11">
        <f t="shared" si="90"/>
        <v>-22.365534887610465</v>
      </c>
      <c r="H1214" s="11">
        <f>H1213*(计算结果!B$20-1)/(计算结果!B$20+1)+G1214*2/(计算结果!B$20+1)</f>
        <v>-14.030009104895694</v>
      </c>
      <c r="I1214" s="11">
        <f t="shared" si="92"/>
        <v>-16.671051565429543</v>
      </c>
      <c r="J1214" s="20" t="str">
        <f ca="1">IFERROR(IF(计算结果!B$22=1,IF(AND(G1214&gt;0,H1214&gt;0,G1214&gt;H1214,OFFSET(G1214,-计算结果!B$21,0,1,1)&lt;OFFSET(H1214,-计算结果!B$21,0,1,1)),"买",IF(AND(G1214&lt;0,H1214&lt;0,OFFSET(G1214,-计算结果!B$21,0,1,1)&gt;OFFSET(H1214,-计算结果!B$21,0,1,1)),"卖",J1213)),IF(计算结果!B$22=2,IF(AND(H1214&gt;OFFSET(H1214,-计算结果!B$21,0,1,1),B1214&lt;OFFSET(B1214,-计算结果!B$21,0,1,1)),"买",IF(AND(H1214&lt;OFFSET(H1214,-计算结果!B$21,0,1,1),B1214&gt;OFFSET(B1214,-计算结果!B$21,0,1,1)),"卖",J1213)),IF(计算结果!B$22=3,IF(AND(I1214&gt;0,OFFSET(I1214,-计算结果!B$21,0,1,1)&lt;0),"买",IF(AND(I1214&lt;0,OFFSET(I1214,-计算结果!B$21,0,1,1)&gt;0),"卖",J1213)),""))),"买")</f>
        <v>卖</v>
      </c>
      <c r="K1214" s="4" t="str">
        <f t="shared" ca="1" si="94"/>
        <v/>
      </c>
      <c r="L1214" s="3">
        <f ca="1">IF(J1213="买",B1214/B1213-1,0)-IF(K1214=1,计算结果!B$17,0)</f>
        <v>0</v>
      </c>
      <c r="M1214" s="2">
        <f t="shared" ca="1" si="93"/>
        <v>3.1509976612080921</v>
      </c>
      <c r="N1214" s="3">
        <f ca="1">1-M1214/MAX(M$2:M1214)</f>
        <v>0.19062133777740964</v>
      </c>
      <c r="P1214" s="2"/>
    </row>
    <row r="1215" spans="1:16" x14ac:dyDescent="0.15">
      <c r="A1215" s="1">
        <v>40177</v>
      </c>
      <c r="B1215" s="2">
        <v>3558.86</v>
      </c>
      <c r="C1215" s="3">
        <f t="shared" si="91"/>
        <v>1.6602204105417906E-2</v>
      </c>
      <c r="D1215" s="3">
        <f>1-B1215/MAX(B$2:B1215)</f>
        <v>0.3944633498945076</v>
      </c>
      <c r="E1215" s="4">
        <f>E1214*(计算结果!B$18-1)/(计算结果!B$18+1)+B1215*2/(计算结果!B$18+1)</f>
        <v>3478.4609834759094</v>
      </c>
      <c r="F1215" s="4">
        <f>F1214*(计算结果!B$19-1)/(计算结果!B$19+1)+B1215*2/(计算结果!B$19+1)</f>
        <v>3491.5901068140179</v>
      </c>
      <c r="G1215" s="11">
        <f t="shared" si="90"/>
        <v>-13.129123338108457</v>
      </c>
      <c r="H1215" s="11">
        <f>H1214*(计算结果!B$20-1)/(计算结果!B$20+1)+G1215*2/(计算结果!B$20+1)</f>
        <v>-13.849831951538246</v>
      </c>
      <c r="I1215" s="11">
        <f t="shared" si="92"/>
        <v>1.4414172268595777</v>
      </c>
      <c r="J1215" s="20" t="str">
        <f ca="1">IFERROR(IF(计算结果!B$22=1,IF(AND(G1215&gt;0,H1215&gt;0,G1215&gt;H1215,OFFSET(G1215,-计算结果!B$21,0,1,1)&lt;OFFSET(H1215,-计算结果!B$21,0,1,1)),"买",IF(AND(G1215&lt;0,H1215&lt;0,OFFSET(G1215,-计算结果!B$21,0,1,1)&gt;OFFSET(H1215,-计算结果!B$21,0,1,1)),"卖",J1214)),IF(计算结果!B$22=2,IF(AND(H1215&gt;OFFSET(H1215,-计算结果!B$21,0,1,1),B1215&lt;OFFSET(B1215,-计算结果!B$21,0,1,1)),"买",IF(AND(H1215&lt;OFFSET(H1215,-计算结果!B$21,0,1,1),B1215&gt;OFFSET(B1215,-计算结果!B$21,0,1,1)),"卖",J1214)),IF(计算结果!B$22=3,IF(AND(I1215&gt;0,OFFSET(I1215,-计算结果!B$21,0,1,1)&lt;0),"买",IF(AND(I1215&lt;0,OFFSET(I1215,-计算结果!B$21,0,1,1)&gt;0),"卖",J1214)),""))),"买")</f>
        <v>买</v>
      </c>
      <c r="K1215" s="4">
        <f t="shared" ca="1" si="94"/>
        <v>1</v>
      </c>
      <c r="L1215" s="3">
        <f ca="1">IF(J1214="买",B1215/B1214-1,0)-IF(K1215=1,计算结果!B$17,0)</f>
        <v>0</v>
      </c>
      <c r="M1215" s="2">
        <f t="shared" ca="1" si="93"/>
        <v>3.1509976612080921</v>
      </c>
      <c r="N1215" s="3">
        <f ca="1">1-M1215/MAX(M$2:M1215)</f>
        <v>0.19062133777740964</v>
      </c>
      <c r="P1215" s="2"/>
    </row>
    <row r="1216" spans="1:16" x14ac:dyDescent="0.15">
      <c r="A1216" s="1">
        <v>40178</v>
      </c>
      <c r="B1216" s="2">
        <v>3575.68</v>
      </c>
      <c r="C1216" s="3">
        <f t="shared" si="91"/>
        <v>4.7262325576167274E-3</v>
      </c>
      <c r="D1216" s="3">
        <f>1-B1216/MAX(B$2:B1216)</f>
        <v>0.39160144286394882</v>
      </c>
      <c r="E1216" s="4">
        <f>E1215*(计算结果!B$18-1)/(计算结果!B$18+1)+B1216*2/(计算结果!B$18+1)</f>
        <v>3493.4177552488468</v>
      </c>
      <c r="F1216" s="4">
        <f>F1215*(计算结果!B$19-1)/(计算结果!B$19+1)+B1216*2/(计算结果!B$19+1)</f>
        <v>3497.8189877907571</v>
      </c>
      <c r="G1216" s="11">
        <f t="shared" si="90"/>
        <v>-4.4012325419103036</v>
      </c>
      <c r="H1216" s="11">
        <f>H1215*(计算结果!B$20-1)/(计算结果!B$20+1)+G1216*2/(计算结果!B$20+1)</f>
        <v>-11.960112069612657</v>
      </c>
      <c r="I1216" s="11">
        <f t="shared" si="92"/>
        <v>15.117759055404708</v>
      </c>
      <c r="J1216" s="20" t="str">
        <f ca="1">IFERROR(IF(计算结果!B$22=1,IF(AND(G1216&gt;0,H1216&gt;0,G1216&gt;H1216,OFFSET(G1216,-计算结果!B$21,0,1,1)&lt;OFFSET(H1216,-计算结果!B$21,0,1,1)),"买",IF(AND(G1216&lt;0,H1216&lt;0,OFFSET(G1216,-计算结果!B$21,0,1,1)&gt;OFFSET(H1216,-计算结果!B$21,0,1,1)),"卖",J1215)),IF(计算结果!B$22=2,IF(AND(H1216&gt;OFFSET(H1216,-计算结果!B$21,0,1,1),B1216&lt;OFFSET(B1216,-计算结果!B$21,0,1,1)),"买",IF(AND(H1216&lt;OFFSET(H1216,-计算结果!B$21,0,1,1),B1216&gt;OFFSET(B1216,-计算结果!B$21,0,1,1)),"卖",J1215)),IF(计算结果!B$22=3,IF(AND(I1216&gt;0,OFFSET(I1216,-计算结果!B$21,0,1,1)&lt;0),"买",IF(AND(I1216&lt;0,OFFSET(I1216,-计算结果!B$21,0,1,1)&gt;0),"卖",J1215)),""))),"买")</f>
        <v>买</v>
      </c>
      <c r="K1216" s="4" t="str">
        <f t="shared" ca="1" si="94"/>
        <v/>
      </c>
      <c r="L1216" s="3">
        <f ca="1">IF(J1215="买",B1216/B1215-1,0)-IF(K1216=1,计算结果!B$17,0)</f>
        <v>4.7262325576167274E-3</v>
      </c>
      <c r="M1216" s="2">
        <f t="shared" ca="1" si="93"/>
        <v>3.1658900089434678</v>
      </c>
      <c r="N1216" s="3">
        <f ca="1">1-M1216/MAX(M$2:M1216)</f>
        <v>0.18679602599257294</v>
      </c>
      <c r="P1216" s="2"/>
    </row>
    <row r="1217" spans="1:16" x14ac:dyDescent="0.15">
      <c r="A1217" s="1">
        <v>40182</v>
      </c>
      <c r="B1217" s="2">
        <v>3535.23</v>
      </c>
      <c r="C1217" s="3">
        <f t="shared" si="91"/>
        <v>-1.131253356005002E-2</v>
      </c>
      <c r="D1217" s="3">
        <f>1-B1217/MAX(B$2:B1217)</f>
        <v>0.39848397195943641</v>
      </c>
      <c r="E1217" s="4">
        <f>E1216*(计算结果!B$18-1)/(计算结果!B$18+1)+B1217*2/(计算结果!B$18+1)</f>
        <v>3499.8504082874852</v>
      </c>
      <c r="F1217" s="4">
        <f>F1216*(计算结果!B$19-1)/(计算结果!B$19+1)+B1217*2/(计算结果!B$19+1)</f>
        <v>3500.5901738803304</v>
      </c>
      <c r="G1217" s="11">
        <f t="shared" si="90"/>
        <v>-0.73976559284528776</v>
      </c>
      <c r="H1217" s="11">
        <f>H1216*(计算结果!B$20-1)/(计算结果!B$20+1)+G1217*2/(计算结果!B$20+1)</f>
        <v>-9.7160427742591846</v>
      </c>
      <c r="I1217" s="11">
        <f t="shared" si="92"/>
        <v>17.952554362827794</v>
      </c>
      <c r="J1217" s="20" t="str">
        <f ca="1">IFERROR(IF(计算结果!B$22=1,IF(AND(G1217&gt;0,H1217&gt;0,G1217&gt;H1217,OFFSET(G1217,-计算结果!B$21,0,1,1)&lt;OFFSET(H1217,-计算结果!B$21,0,1,1)),"买",IF(AND(G1217&lt;0,H1217&lt;0,OFFSET(G1217,-计算结果!B$21,0,1,1)&gt;OFFSET(H1217,-计算结果!B$21,0,1,1)),"卖",J1216)),IF(计算结果!B$22=2,IF(AND(H1217&gt;OFFSET(H1217,-计算结果!B$21,0,1,1),B1217&lt;OFFSET(B1217,-计算结果!B$21,0,1,1)),"买",IF(AND(H1217&lt;OFFSET(H1217,-计算结果!B$21,0,1,1),B1217&gt;OFFSET(B1217,-计算结果!B$21,0,1,1)),"卖",J1216)),IF(计算结果!B$22=3,IF(AND(I1217&gt;0,OFFSET(I1217,-计算结果!B$21,0,1,1)&lt;0),"买",IF(AND(I1217&lt;0,OFFSET(I1217,-计算结果!B$21,0,1,1)&gt;0),"卖",J1216)),""))),"买")</f>
        <v>买</v>
      </c>
      <c r="K1217" s="4" t="str">
        <f t="shared" ca="1" si="94"/>
        <v/>
      </c>
      <c r="L1217" s="3">
        <f ca="1">IF(J1216="买",B1217/B1216-1,0)-IF(K1217=1,计算结果!B$17,0)</f>
        <v>-1.131253356005002E-2</v>
      </c>
      <c r="M1217" s="2">
        <f t="shared" ca="1" si="93"/>
        <v>3.1300757719698677</v>
      </c>
      <c r="N1217" s="3">
        <f ca="1">1-M1217/MAX(M$2:M1217)</f>
        <v>0.1959954232396981</v>
      </c>
      <c r="P1217" s="2"/>
    </row>
    <row r="1218" spans="1:16" x14ac:dyDescent="0.15">
      <c r="A1218" s="1">
        <v>40183</v>
      </c>
      <c r="B1218" s="2">
        <v>3564.04</v>
      </c>
      <c r="C1218" s="3">
        <f t="shared" si="91"/>
        <v>8.1493990490011381E-3</v>
      </c>
      <c r="D1218" s="3">
        <f>1-B1218/MAX(B$2:B1218)</f>
        <v>0.39358197781256377</v>
      </c>
      <c r="E1218" s="4">
        <f>E1217*(计算结果!B$18-1)/(计算结果!B$18+1)+B1218*2/(计算结果!B$18+1)</f>
        <v>3509.7257300894107</v>
      </c>
      <c r="F1218" s="4">
        <f>F1217*(计算结果!B$19-1)/(计算结果!B$19+1)+B1218*2/(计算结果!B$19+1)</f>
        <v>3505.2901610003059</v>
      </c>
      <c r="G1218" s="11">
        <f t="shared" si="90"/>
        <v>4.4355690891047743</v>
      </c>
      <c r="H1218" s="11">
        <f>H1217*(计算结果!B$20-1)/(计算结果!B$20+1)+G1218*2/(计算结果!B$20+1)</f>
        <v>-6.8857204015863926</v>
      </c>
      <c r="I1218" s="11">
        <f t="shared" si="92"/>
        <v>22.642578981382336</v>
      </c>
      <c r="J1218" s="20" t="str">
        <f ca="1">IFERROR(IF(计算结果!B$22=1,IF(AND(G1218&gt;0,H1218&gt;0,G1218&gt;H1218,OFFSET(G1218,-计算结果!B$21,0,1,1)&lt;OFFSET(H1218,-计算结果!B$21,0,1,1)),"买",IF(AND(G1218&lt;0,H1218&lt;0,OFFSET(G1218,-计算结果!B$21,0,1,1)&gt;OFFSET(H1218,-计算结果!B$21,0,1,1)),"卖",J1217)),IF(计算结果!B$22=2,IF(AND(H1218&gt;OFFSET(H1218,-计算结果!B$21,0,1,1),B1218&lt;OFFSET(B1218,-计算结果!B$21,0,1,1)),"买",IF(AND(H1218&lt;OFFSET(H1218,-计算结果!B$21,0,1,1),B1218&gt;OFFSET(B1218,-计算结果!B$21,0,1,1)),"卖",J1217)),IF(计算结果!B$22=3,IF(AND(I1218&gt;0,OFFSET(I1218,-计算结果!B$21,0,1,1)&lt;0),"买",IF(AND(I1218&lt;0,OFFSET(I1218,-计算结果!B$21,0,1,1)&gt;0),"卖",J1217)),""))),"买")</f>
        <v>买</v>
      </c>
      <c r="K1218" s="4" t="str">
        <f t="shared" ca="1" si="94"/>
        <v/>
      </c>
      <c r="L1218" s="3">
        <f ca="1">IF(J1217="买",B1218/B1217-1,0)-IF(K1218=1,计算结果!B$17,0)</f>
        <v>8.1493990490011381E-3</v>
      </c>
      <c r="M1218" s="2">
        <f t="shared" ca="1" si="93"/>
        <v>3.1555840084892606</v>
      </c>
      <c r="N1218" s="3">
        <f ca="1">1-M1218/MAX(M$2:M1218)</f>
        <v>0.18944326910645504</v>
      </c>
      <c r="P1218" s="2"/>
    </row>
    <row r="1219" spans="1:16" x14ac:dyDescent="0.15">
      <c r="A1219" s="1">
        <v>40184</v>
      </c>
      <c r="B1219" s="2">
        <v>3541.73</v>
      </c>
      <c r="C1219" s="3">
        <f t="shared" si="91"/>
        <v>-6.2597501711540993E-3</v>
      </c>
      <c r="D1219" s="3">
        <f>1-B1219/MAX(B$2:B1219)</f>
        <v>0.39737800313074256</v>
      </c>
      <c r="E1219" s="4">
        <f>E1218*(计算结果!B$18-1)/(计算结果!B$18+1)+B1219*2/(计算结果!B$18+1)</f>
        <v>3514.649463921809</v>
      </c>
      <c r="F1219" s="4">
        <f>F1218*(计算结果!B$19-1)/(计算结果!B$19+1)+B1219*2/(计算结果!B$19+1)</f>
        <v>3507.9894083336167</v>
      </c>
      <c r="G1219" s="11">
        <f t="shared" ref="G1219:G1282" si="95">E1219-F1219</f>
        <v>6.6600555881923356</v>
      </c>
      <c r="H1219" s="11">
        <f>H1218*(计算结果!B$20-1)/(计算结果!B$20+1)+G1219*2/(计算结果!B$20+1)</f>
        <v>-4.1765652036306466</v>
      </c>
      <c r="I1219" s="11">
        <f t="shared" si="92"/>
        <v>21.673241583645964</v>
      </c>
      <c r="J1219" s="20" t="str">
        <f ca="1">IFERROR(IF(计算结果!B$22=1,IF(AND(G1219&gt;0,H1219&gt;0,G1219&gt;H1219,OFFSET(G1219,-计算结果!B$21,0,1,1)&lt;OFFSET(H1219,-计算结果!B$21,0,1,1)),"买",IF(AND(G1219&lt;0,H1219&lt;0,OFFSET(G1219,-计算结果!B$21,0,1,1)&gt;OFFSET(H1219,-计算结果!B$21,0,1,1)),"卖",J1218)),IF(计算结果!B$22=2,IF(AND(H1219&gt;OFFSET(H1219,-计算结果!B$21,0,1,1),B1219&lt;OFFSET(B1219,-计算结果!B$21,0,1,1)),"买",IF(AND(H1219&lt;OFFSET(H1219,-计算结果!B$21,0,1,1),B1219&gt;OFFSET(B1219,-计算结果!B$21,0,1,1)),"卖",J1218)),IF(计算结果!B$22=3,IF(AND(I1219&gt;0,OFFSET(I1219,-计算结果!B$21,0,1,1)&lt;0),"买",IF(AND(I1219&lt;0,OFFSET(I1219,-计算结果!B$21,0,1,1)&gt;0),"卖",J1218)),""))),"买")</f>
        <v>买</v>
      </c>
      <c r="K1219" s="4" t="str">
        <f t="shared" ca="1" si="94"/>
        <v/>
      </c>
      <c r="L1219" s="3">
        <f ca="1">IF(J1218="买",B1219/B1218-1,0)-IF(K1219=1,计算结果!B$17,0)</f>
        <v>-6.2597501711540993E-3</v>
      </c>
      <c r="M1219" s="2">
        <f t="shared" ca="1" si="93"/>
        <v>3.1358308409520288</v>
      </c>
      <c r="N1219" s="3">
        <f ca="1">1-M1219/MAX(M$2:M1219)</f>
        <v>0.19451715174139605</v>
      </c>
      <c r="P1219" s="2"/>
    </row>
    <row r="1220" spans="1:16" x14ac:dyDescent="0.15">
      <c r="A1220" s="1">
        <v>40185</v>
      </c>
      <c r="B1220" s="2">
        <v>3471.46</v>
      </c>
      <c r="C1220" s="3">
        <f t="shared" ref="C1220:C1283" si="96">B1220/B1219-1</f>
        <v>-1.9840586380102332E-2</v>
      </c>
      <c r="D1220" s="3">
        <f>1-B1220/MAX(B$2:B1220)</f>
        <v>0.40933437691417685</v>
      </c>
      <c r="E1220" s="4">
        <f>E1219*(计算结果!B$18-1)/(计算结果!B$18+1)+B1220*2/(计算结果!B$18+1)</f>
        <v>3508.0049310107615</v>
      </c>
      <c r="F1220" s="4">
        <f>F1219*(计算结果!B$19-1)/(计算结果!B$19+1)+B1220*2/(计算结果!B$19+1)</f>
        <v>3505.2835262348303</v>
      </c>
      <c r="G1220" s="11">
        <f t="shared" si="95"/>
        <v>2.7214047759312052</v>
      </c>
      <c r="H1220" s="11">
        <f>H1219*(计算结果!B$20-1)/(计算结果!B$20+1)+G1220*2/(计算结果!B$20+1)</f>
        <v>-2.7969712077182765</v>
      </c>
      <c r="I1220" s="11">
        <f t="shared" ref="I1220:I1283" si="97">2*(G1220-H1220)</f>
        <v>11.036751967298963</v>
      </c>
      <c r="J1220" s="20" t="str">
        <f ca="1">IFERROR(IF(计算结果!B$22=1,IF(AND(G1220&gt;0,H1220&gt;0,G1220&gt;H1220,OFFSET(G1220,-计算结果!B$21,0,1,1)&lt;OFFSET(H1220,-计算结果!B$21,0,1,1)),"买",IF(AND(G1220&lt;0,H1220&lt;0,OFFSET(G1220,-计算结果!B$21,0,1,1)&gt;OFFSET(H1220,-计算结果!B$21,0,1,1)),"卖",J1219)),IF(计算结果!B$22=2,IF(AND(H1220&gt;OFFSET(H1220,-计算结果!B$21,0,1,1),B1220&lt;OFFSET(B1220,-计算结果!B$21,0,1,1)),"买",IF(AND(H1220&lt;OFFSET(H1220,-计算结果!B$21,0,1,1),B1220&gt;OFFSET(B1220,-计算结果!B$21,0,1,1)),"卖",J1219)),IF(计算结果!B$22=3,IF(AND(I1220&gt;0,OFFSET(I1220,-计算结果!B$21,0,1,1)&lt;0),"买",IF(AND(I1220&lt;0,OFFSET(I1220,-计算结果!B$21,0,1,1)&gt;0),"卖",J1219)),""))),"买")</f>
        <v>买</v>
      </c>
      <c r="K1220" s="4" t="str">
        <f t="shared" ca="1" si="94"/>
        <v/>
      </c>
      <c r="L1220" s="3">
        <f ca="1">IF(J1219="买",B1220/B1219-1,0)-IF(K1220=1,计算结果!B$17,0)</f>
        <v>-1.9840586380102332E-2</v>
      </c>
      <c r="M1220" s="2">
        <f t="shared" ref="M1220:M1283" ca="1" si="98">IFERROR(M1219*(1+L1220),M1219)</f>
        <v>3.0736141182787313</v>
      </c>
      <c r="N1220" s="3">
        <f ca="1">1-M1220/MAX(M$2:M1220)</f>
        <v>0.21049840376996165</v>
      </c>
      <c r="P1220" s="2"/>
    </row>
    <row r="1221" spans="1:16" x14ac:dyDescent="0.15">
      <c r="A1221" s="1">
        <v>40186</v>
      </c>
      <c r="B1221" s="2">
        <v>3480.13</v>
      </c>
      <c r="C1221" s="3">
        <f t="shared" si="96"/>
        <v>2.4975082530116488E-3</v>
      </c>
      <c r="D1221" s="3">
        <f>1-B1221/MAX(B$2:B1221)</f>
        <v>0.40785918464574966</v>
      </c>
      <c r="E1221" s="4">
        <f>E1220*(计算结果!B$18-1)/(计算结果!B$18+1)+B1221*2/(计算结果!B$18+1)</f>
        <v>3503.7164800860292</v>
      </c>
      <c r="F1221" s="4">
        <f>F1220*(计算结果!B$19-1)/(计算结果!B$19+1)+B1221*2/(计算结果!B$19+1)</f>
        <v>3503.4203020692876</v>
      </c>
      <c r="G1221" s="11">
        <f t="shared" si="95"/>
        <v>0.29617801674157818</v>
      </c>
      <c r="H1221" s="11">
        <f>H1220*(计算结果!B$20-1)/(计算结果!B$20+1)+G1221*2/(计算结果!B$20+1)</f>
        <v>-2.1783413628263055</v>
      </c>
      <c r="I1221" s="11">
        <f t="shared" si="97"/>
        <v>4.9490387591357674</v>
      </c>
      <c r="J1221" s="20" t="str">
        <f ca="1">IFERROR(IF(计算结果!B$22=1,IF(AND(G1221&gt;0,H1221&gt;0,G1221&gt;H1221,OFFSET(G1221,-计算结果!B$21,0,1,1)&lt;OFFSET(H1221,-计算结果!B$21,0,1,1)),"买",IF(AND(G1221&lt;0,H1221&lt;0,OFFSET(G1221,-计算结果!B$21,0,1,1)&gt;OFFSET(H1221,-计算结果!B$21,0,1,1)),"卖",J1220)),IF(计算结果!B$22=2,IF(AND(H1221&gt;OFFSET(H1221,-计算结果!B$21,0,1,1),B1221&lt;OFFSET(B1221,-计算结果!B$21,0,1,1)),"买",IF(AND(H1221&lt;OFFSET(H1221,-计算结果!B$21,0,1,1),B1221&gt;OFFSET(B1221,-计算结果!B$21,0,1,1)),"卖",J1220)),IF(计算结果!B$22=3,IF(AND(I1221&gt;0,OFFSET(I1221,-计算结果!B$21,0,1,1)&lt;0),"买",IF(AND(I1221&lt;0,OFFSET(I1221,-计算结果!B$21,0,1,1)&gt;0),"卖",J1220)),""))),"买")</f>
        <v>买</v>
      </c>
      <c r="K1221" s="4" t="str">
        <f t="shared" ref="K1221:K1284" ca="1" si="99">IF(J1220&lt;&gt;J1221,1,"")</f>
        <v/>
      </c>
      <c r="L1221" s="3">
        <f ca="1">IF(J1220="买",B1221/B1220-1,0)-IF(K1221=1,计算结果!B$17,0)</f>
        <v>2.4975082530116488E-3</v>
      </c>
      <c r="M1221" s="2">
        <f t="shared" ca="1" si="98"/>
        <v>3.0812904949057054</v>
      </c>
      <c r="N1221" s="3">
        <f ca="1">1-M1221/MAX(M$2:M1221)</f>
        <v>0.20852661701761133</v>
      </c>
      <c r="P1221" s="2"/>
    </row>
    <row r="1222" spans="1:16" x14ac:dyDescent="0.15">
      <c r="A1222" s="1">
        <v>40189</v>
      </c>
      <c r="B1222" s="2">
        <v>3482.05</v>
      </c>
      <c r="C1222" s="3">
        <f t="shared" si="96"/>
        <v>5.5170352831646063E-4</v>
      </c>
      <c r="D1222" s="3">
        <f>1-B1222/MAX(B$2:B1222)</f>
        <v>0.40753249846865847</v>
      </c>
      <c r="E1222" s="4">
        <f>E1221*(计算结果!B$18-1)/(计算结果!B$18+1)+B1222*2/(计算结果!B$18+1)</f>
        <v>3500.3831754574094</v>
      </c>
      <c r="F1222" s="4">
        <f>F1221*(计算结果!B$19-1)/(计算结果!B$19+1)+B1222*2/(计算结果!B$19+1)</f>
        <v>3501.8373167308218</v>
      </c>
      <c r="G1222" s="11">
        <f t="shared" si="95"/>
        <v>-1.4541412734124606</v>
      </c>
      <c r="H1222" s="11">
        <f>H1221*(计算结果!B$20-1)/(计算结果!B$20+1)+G1222*2/(计算结果!B$20+1)</f>
        <v>-2.0335013449435366</v>
      </c>
      <c r="I1222" s="11">
        <f t="shared" si="97"/>
        <v>1.1587201430621521</v>
      </c>
      <c r="J1222" s="20" t="str">
        <f ca="1">IFERROR(IF(计算结果!B$22=1,IF(AND(G1222&gt;0,H1222&gt;0,G1222&gt;H1222,OFFSET(G1222,-计算结果!B$21,0,1,1)&lt;OFFSET(H1222,-计算结果!B$21,0,1,1)),"买",IF(AND(G1222&lt;0,H1222&lt;0,OFFSET(G1222,-计算结果!B$21,0,1,1)&gt;OFFSET(H1222,-计算结果!B$21,0,1,1)),"卖",J1221)),IF(计算结果!B$22=2,IF(AND(H1222&gt;OFFSET(H1222,-计算结果!B$21,0,1,1),B1222&lt;OFFSET(B1222,-计算结果!B$21,0,1,1)),"买",IF(AND(H1222&lt;OFFSET(H1222,-计算结果!B$21,0,1,1),B1222&gt;OFFSET(B1222,-计算结果!B$21,0,1,1)),"卖",J1221)),IF(计算结果!B$22=3,IF(AND(I1222&gt;0,OFFSET(I1222,-计算结果!B$21,0,1,1)&lt;0),"买",IF(AND(I1222&lt;0,OFFSET(I1222,-计算结果!B$21,0,1,1)&gt;0),"卖",J1221)),""))),"买")</f>
        <v>买</v>
      </c>
      <c r="K1222" s="4" t="str">
        <f t="shared" ca="1" si="99"/>
        <v/>
      </c>
      <c r="L1222" s="3">
        <f ca="1">IF(J1221="买",B1222/B1221-1,0)-IF(K1222=1,计算结果!B$17,0)</f>
        <v>5.5170352831646063E-4</v>
      </c>
      <c r="M1222" s="2">
        <f t="shared" ca="1" si="98"/>
        <v>3.0829904537435127</v>
      </c>
      <c r="N1222" s="3">
        <f ca="1">1-M1222/MAX(M$2:M1222)</f>
        <v>0.20808995835965138</v>
      </c>
      <c r="P1222" s="2"/>
    </row>
    <row r="1223" spans="1:16" x14ac:dyDescent="0.15">
      <c r="A1223" s="1">
        <v>40190</v>
      </c>
      <c r="B1223" s="2">
        <v>3534.92</v>
      </c>
      <c r="C1223" s="3">
        <f t="shared" si="96"/>
        <v>1.5183584382763016E-2</v>
      </c>
      <c r="D1223" s="3">
        <f>1-B1223/MAX(B$2:B1223)</f>
        <v>0.3985367181651126</v>
      </c>
      <c r="E1223" s="4">
        <f>E1222*(计算结果!B$18-1)/(计算结果!B$18+1)+B1223*2/(计算结果!B$18+1)</f>
        <v>3505.6965330793464</v>
      </c>
      <c r="F1223" s="4">
        <f>F1222*(计算结果!B$19-1)/(计算结果!B$19+1)+B1223*2/(计算结果!B$19+1)</f>
        <v>3504.2878858618715</v>
      </c>
      <c r="G1223" s="11">
        <f t="shared" si="95"/>
        <v>1.408647217474936</v>
      </c>
      <c r="H1223" s="11">
        <f>H1222*(计算结果!B$20-1)/(计算结果!B$20+1)+G1223*2/(计算结果!B$20+1)</f>
        <v>-1.3450716324598422</v>
      </c>
      <c r="I1223" s="11">
        <f t="shared" si="97"/>
        <v>5.5074376998695564</v>
      </c>
      <c r="J1223" s="20" t="str">
        <f ca="1">IFERROR(IF(计算结果!B$22=1,IF(AND(G1223&gt;0,H1223&gt;0,G1223&gt;H1223,OFFSET(G1223,-计算结果!B$21,0,1,1)&lt;OFFSET(H1223,-计算结果!B$21,0,1,1)),"买",IF(AND(G1223&lt;0,H1223&lt;0,OFFSET(G1223,-计算结果!B$21,0,1,1)&gt;OFFSET(H1223,-计算结果!B$21,0,1,1)),"卖",J1222)),IF(计算结果!B$22=2,IF(AND(H1223&gt;OFFSET(H1223,-计算结果!B$21,0,1,1),B1223&lt;OFFSET(B1223,-计算结果!B$21,0,1,1)),"买",IF(AND(H1223&lt;OFFSET(H1223,-计算结果!B$21,0,1,1),B1223&gt;OFFSET(B1223,-计算结果!B$21,0,1,1)),"卖",J1222)),IF(计算结果!B$22=3,IF(AND(I1223&gt;0,OFFSET(I1223,-计算结果!B$21,0,1,1)&lt;0),"买",IF(AND(I1223&lt;0,OFFSET(I1223,-计算结果!B$21,0,1,1)&gt;0),"卖",J1222)),""))),"买")</f>
        <v>买</v>
      </c>
      <c r="K1223" s="4" t="str">
        <f t="shared" ca="1" si="99"/>
        <v/>
      </c>
      <c r="L1223" s="3">
        <f ca="1">IF(J1222="买",B1223/B1222-1,0)-IF(K1223=1,计算结果!B$17,0)</f>
        <v>1.5183584382763016E-2</v>
      </c>
      <c r="M1223" s="2">
        <f t="shared" ca="1" si="98"/>
        <v>3.1298012994491802</v>
      </c>
      <c r="N1223" s="3">
        <f ca="1">1-M1223/MAX(M$2:M1223)</f>
        <v>0.19606592541884782</v>
      </c>
      <c r="P1223" s="2"/>
    </row>
    <row r="1224" spans="1:16" x14ac:dyDescent="0.15">
      <c r="A1224" s="1">
        <v>40191</v>
      </c>
      <c r="B1224" s="2">
        <v>3421.14</v>
      </c>
      <c r="C1224" s="3">
        <f t="shared" si="96"/>
        <v>-3.2187432813189587E-2</v>
      </c>
      <c r="D1224" s="3">
        <f>1-B1224/MAX(B$2:B1224)</f>
        <v>0.41789627713877353</v>
      </c>
      <c r="E1224" s="4">
        <f>E1223*(计算结果!B$18-1)/(计算结果!B$18+1)+B1224*2/(计算结果!B$18+1)</f>
        <v>3492.6878356825241</v>
      </c>
      <c r="F1224" s="4">
        <f>F1223*(计算结果!B$19-1)/(计算结果!B$19+1)+B1224*2/(计算结果!B$19+1)</f>
        <v>3498.1287832054368</v>
      </c>
      <c r="G1224" s="11">
        <f t="shared" si="95"/>
        <v>-5.4409475229126656</v>
      </c>
      <c r="H1224" s="11">
        <f>H1223*(计算结果!B$20-1)/(计算结果!B$20+1)+G1224*2/(计算结果!B$20+1)</f>
        <v>-2.1642468105504067</v>
      </c>
      <c r="I1224" s="11">
        <f t="shared" si="97"/>
        <v>-6.5534014247245178</v>
      </c>
      <c r="J1224" s="20" t="str">
        <f ca="1">IFERROR(IF(计算结果!B$22=1,IF(AND(G1224&gt;0,H1224&gt;0,G1224&gt;H1224,OFFSET(G1224,-计算结果!B$21,0,1,1)&lt;OFFSET(H1224,-计算结果!B$21,0,1,1)),"买",IF(AND(G1224&lt;0,H1224&lt;0,OFFSET(G1224,-计算结果!B$21,0,1,1)&gt;OFFSET(H1224,-计算结果!B$21,0,1,1)),"卖",J1223)),IF(计算结果!B$22=2,IF(AND(H1224&gt;OFFSET(H1224,-计算结果!B$21,0,1,1),B1224&lt;OFFSET(B1224,-计算结果!B$21,0,1,1)),"买",IF(AND(H1224&lt;OFFSET(H1224,-计算结果!B$21,0,1,1),B1224&gt;OFFSET(B1224,-计算结果!B$21,0,1,1)),"卖",J1223)),IF(计算结果!B$22=3,IF(AND(I1224&gt;0,OFFSET(I1224,-计算结果!B$21,0,1,1)&lt;0),"买",IF(AND(I1224&lt;0,OFFSET(I1224,-计算结果!B$21,0,1,1)&gt;0),"卖",J1223)),""))),"买")</f>
        <v>买</v>
      </c>
      <c r="K1224" s="4" t="str">
        <f t="shared" ca="1" si="99"/>
        <v/>
      </c>
      <c r="L1224" s="3">
        <f ca="1">IF(J1223="买",B1224/B1223-1,0)-IF(K1224=1,计算结果!B$17,0)</f>
        <v>-3.2187432813189587E-2</v>
      </c>
      <c r="M1224" s="2">
        <f t="shared" ca="1" si="98"/>
        <v>3.029061030404526</v>
      </c>
      <c r="N1224" s="3">
        <f ca="1">1-M1224/MAX(M$2:M1224)</f>
        <v>0.22194249943066247</v>
      </c>
      <c r="P1224" s="2"/>
    </row>
    <row r="1225" spans="1:16" x14ac:dyDescent="0.15">
      <c r="A1225" s="1">
        <v>40192</v>
      </c>
      <c r="B1225" s="2">
        <v>3469.05</v>
      </c>
      <c r="C1225" s="3">
        <f t="shared" si="96"/>
        <v>1.4004103895193021E-2</v>
      </c>
      <c r="D1225" s="3">
        <f>1-B1225/MAX(B$2:B1225)</f>
        <v>0.40974443612604639</v>
      </c>
      <c r="E1225" s="4">
        <f>E1224*(计算结果!B$18-1)/(计算结果!B$18+1)+B1225*2/(计算结果!B$18+1)</f>
        <v>3489.0512455775206</v>
      </c>
      <c r="F1225" s="4">
        <f>F1224*(计算结果!B$19-1)/(计算结果!B$19+1)+B1225*2/(计算结果!B$19+1)</f>
        <v>3495.9747992642933</v>
      </c>
      <c r="G1225" s="11">
        <f t="shared" si="95"/>
        <v>-6.9235536867727205</v>
      </c>
      <c r="H1225" s="11">
        <f>H1224*(计算结果!B$20-1)/(计算结果!B$20+1)+G1225*2/(计算结果!B$20+1)</f>
        <v>-3.1161081857948698</v>
      </c>
      <c r="I1225" s="11">
        <f t="shared" si="97"/>
        <v>-7.6148910019557015</v>
      </c>
      <c r="J1225" s="20" t="str">
        <f ca="1">IFERROR(IF(计算结果!B$22=1,IF(AND(G1225&gt;0,H1225&gt;0,G1225&gt;H1225,OFFSET(G1225,-计算结果!B$21,0,1,1)&lt;OFFSET(H1225,-计算结果!B$21,0,1,1)),"买",IF(AND(G1225&lt;0,H1225&lt;0,OFFSET(G1225,-计算结果!B$21,0,1,1)&gt;OFFSET(H1225,-计算结果!B$21,0,1,1)),"卖",J1224)),IF(计算结果!B$22=2,IF(AND(H1225&gt;OFFSET(H1225,-计算结果!B$21,0,1,1),B1225&lt;OFFSET(B1225,-计算结果!B$21,0,1,1)),"买",IF(AND(H1225&lt;OFFSET(H1225,-计算结果!B$21,0,1,1),B1225&gt;OFFSET(B1225,-计算结果!B$21,0,1,1)),"卖",J1224)),IF(计算结果!B$22=3,IF(AND(I1225&gt;0,OFFSET(I1225,-计算结果!B$21,0,1,1)&lt;0),"买",IF(AND(I1225&lt;0,OFFSET(I1225,-计算结果!B$21,0,1,1)&gt;0),"卖",J1224)),""))),"买")</f>
        <v>卖</v>
      </c>
      <c r="K1225" s="4">
        <f t="shared" ca="1" si="99"/>
        <v>1</v>
      </c>
      <c r="L1225" s="3">
        <f ca="1">IF(J1224="买",B1225/B1224-1,0)-IF(K1225=1,计算结果!B$17,0)</f>
        <v>1.4004103895193021E-2</v>
      </c>
      <c r="M1225" s="2">
        <f t="shared" ca="1" si="98"/>
        <v>3.0714803157791915</v>
      </c>
      <c r="N1225" s="3">
        <f ca="1">1-M1225/MAX(M$2:M1225)</f>
        <v>0.21104650135625524</v>
      </c>
      <c r="P1225" s="2"/>
    </row>
    <row r="1226" spans="1:16" x14ac:dyDescent="0.15">
      <c r="A1226" s="1">
        <v>40193</v>
      </c>
      <c r="B1226" s="2">
        <v>3482.74</v>
      </c>
      <c r="C1226" s="3">
        <f t="shared" si="96"/>
        <v>3.9463253628513328E-3</v>
      </c>
      <c r="D1226" s="3">
        <f>1-B1226/MAX(B$2:B1226)</f>
        <v>0.40741509562376643</v>
      </c>
      <c r="E1226" s="4">
        <f>E1225*(计算结果!B$18-1)/(计算结果!B$18+1)+B1226*2/(计算结果!B$18+1)</f>
        <v>3488.0802847194409</v>
      </c>
      <c r="F1226" s="4">
        <f>F1225*(计算结果!B$19-1)/(计算结果!B$19+1)+B1226*2/(计算结果!B$19+1)</f>
        <v>3494.9944437632344</v>
      </c>
      <c r="G1226" s="11">
        <f t="shared" si="95"/>
        <v>-6.914159043793461</v>
      </c>
      <c r="H1226" s="11">
        <f>H1225*(计算结果!B$20-1)/(计算结果!B$20+1)+G1226*2/(计算结果!B$20+1)</f>
        <v>-3.8757183573945877</v>
      </c>
      <c r="I1226" s="11">
        <f t="shared" si="97"/>
        <v>-6.0768813727977466</v>
      </c>
      <c r="J1226" s="20" t="str">
        <f ca="1">IFERROR(IF(计算结果!B$22=1,IF(AND(G1226&gt;0,H1226&gt;0,G1226&gt;H1226,OFFSET(G1226,-计算结果!B$21,0,1,1)&lt;OFFSET(H1226,-计算结果!B$21,0,1,1)),"买",IF(AND(G1226&lt;0,H1226&lt;0,OFFSET(G1226,-计算结果!B$21,0,1,1)&gt;OFFSET(H1226,-计算结果!B$21,0,1,1)),"卖",J1225)),IF(计算结果!B$22=2,IF(AND(H1226&gt;OFFSET(H1226,-计算结果!B$21,0,1,1),B1226&lt;OFFSET(B1226,-计算结果!B$21,0,1,1)),"买",IF(AND(H1226&lt;OFFSET(H1226,-计算结果!B$21,0,1,1),B1226&gt;OFFSET(B1226,-计算结果!B$21,0,1,1)),"卖",J1225)),IF(计算结果!B$22=3,IF(AND(I1226&gt;0,OFFSET(I1226,-计算结果!B$21,0,1,1)&lt;0),"买",IF(AND(I1226&lt;0,OFFSET(I1226,-计算结果!B$21,0,1,1)&gt;0),"卖",J1225)),""))),"买")</f>
        <v>卖</v>
      </c>
      <c r="K1226" s="4" t="str">
        <f t="shared" ca="1" si="99"/>
        <v/>
      </c>
      <c r="L1226" s="3">
        <f ca="1">IF(J1225="买",B1226/B1225-1,0)-IF(K1226=1,计算结果!B$17,0)</f>
        <v>0</v>
      </c>
      <c r="M1226" s="2">
        <f t="shared" ca="1" si="98"/>
        <v>3.0714803157791915</v>
      </c>
      <c r="N1226" s="3">
        <f ca="1">1-M1226/MAX(M$2:M1226)</f>
        <v>0.21104650135625524</v>
      </c>
      <c r="P1226" s="2"/>
    </row>
    <row r="1227" spans="1:16" x14ac:dyDescent="0.15">
      <c r="A1227" s="1">
        <v>40196</v>
      </c>
      <c r="B1227" s="2">
        <v>3500.68</v>
      </c>
      <c r="C1227" s="3">
        <f t="shared" si="96"/>
        <v>5.1511166495346039E-3</v>
      </c>
      <c r="D1227" s="3">
        <f>1-B1227/MAX(B$2:B1227)</f>
        <v>0.40436262165657122</v>
      </c>
      <c r="E1227" s="4">
        <f>E1226*(计算结果!B$18-1)/(计算结果!B$18+1)+B1227*2/(计算结果!B$18+1)</f>
        <v>3490.0187024549114</v>
      </c>
      <c r="F1227" s="4">
        <f>F1226*(计算结果!B$19-1)/(计算结果!B$19+1)+B1227*2/(计算结果!B$19+1)</f>
        <v>3495.4155960770686</v>
      </c>
      <c r="G1227" s="11">
        <f t="shared" si="95"/>
        <v>-5.3968936221572221</v>
      </c>
      <c r="H1227" s="11">
        <f>H1226*(计算结果!B$20-1)/(计算结果!B$20+1)+G1227*2/(计算结果!B$20+1)</f>
        <v>-4.1799534103471139</v>
      </c>
      <c r="I1227" s="11">
        <f t="shared" si="97"/>
        <v>-2.4338804236202165</v>
      </c>
      <c r="J1227" s="20" t="str">
        <f ca="1">IFERROR(IF(计算结果!B$22=1,IF(AND(G1227&gt;0,H1227&gt;0,G1227&gt;H1227,OFFSET(G1227,-计算结果!B$21,0,1,1)&lt;OFFSET(H1227,-计算结果!B$21,0,1,1)),"买",IF(AND(G1227&lt;0,H1227&lt;0,OFFSET(G1227,-计算结果!B$21,0,1,1)&gt;OFFSET(H1227,-计算结果!B$21,0,1,1)),"卖",J1226)),IF(计算结果!B$22=2,IF(AND(H1227&gt;OFFSET(H1227,-计算结果!B$21,0,1,1),B1227&lt;OFFSET(B1227,-计算结果!B$21,0,1,1)),"买",IF(AND(H1227&lt;OFFSET(H1227,-计算结果!B$21,0,1,1),B1227&gt;OFFSET(B1227,-计算结果!B$21,0,1,1)),"卖",J1226)),IF(计算结果!B$22=3,IF(AND(I1227&gt;0,OFFSET(I1227,-计算结果!B$21,0,1,1)&lt;0),"买",IF(AND(I1227&lt;0,OFFSET(I1227,-计算结果!B$21,0,1,1)&gt;0),"卖",J1226)),""))),"买")</f>
        <v>卖</v>
      </c>
      <c r="K1227" s="4" t="str">
        <f t="shared" ca="1" si="99"/>
        <v/>
      </c>
      <c r="L1227" s="3">
        <f ca="1">IF(J1226="买",B1227/B1226-1,0)-IF(K1227=1,计算结果!B$17,0)</f>
        <v>0</v>
      </c>
      <c r="M1227" s="2">
        <f t="shared" ca="1" si="98"/>
        <v>3.0714803157791915</v>
      </c>
      <c r="N1227" s="3">
        <f ca="1">1-M1227/MAX(M$2:M1227)</f>
        <v>0.21104650135625524</v>
      </c>
      <c r="P1227" s="2"/>
    </row>
    <row r="1228" spans="1:16" x14ac:dyDescent="0.15">
      <c r="A1228" s="1">
        <v>40197</v>
      </c>
      <c r="B1228" s="2">
        <v>3507.48</v>
      </c>
      <c r="C1228" s="3">
        <f t="shared" si="96"/>
        <v>1.9424797467921806E-3</v>
      </c>
      <c r="D1228" s="3">
        <f>1-B1228/MAX(B$2:B1228)</f>
        <v>0.40320560811270667</v>
      </c>
      <c r="E1228" s="4">
        <f>E1227*(计算结果!B$18-1)/(计算结果!B$18+1)+B1228*2/(计算结果!B$18+1)</f>
        <v>3492.7050559233867</v>
      </c>
      <c r="F1228" s="4">
        <f>F1227*(计算结果!B$19-1)/(计算结果!B$19+1)+B1228*2/(计算结果!B$19+1)</f>
        <v>3496.3092556269153</v>
      </c>
      <c r="G1228" s="11">
        <f t="shared" si="95"/>
        <v>-3.6041997035285931</v>
      </c>
      <c r="H1228" s="11">
        <f>H1227*(计算结果!B$20-1)/(计算结果!B$20+1)+G1228*2/(计算结果!B$20+1)</f>
        <v>-4.0648026689834094</v>
      </c>
      <c r="I1228" s="11">
        <f t="shared" si="97"/>
        <v>0.92120593090963254</v>
      </c>
      <c r="J1228" s="20" t="str">
        <f ca="1">IFERROR(IF(计算结果!B$22=1,IF(AND(G1228&gt;0,H1228&gt;0,G1228&gt;H1228,OFFSET(G1228,-计算结果!B$21,0,1,1)&lt;OFFSET(H1228,-计算结果!B$21,0,1,1)),"买",IF(AND(G1228&lt;0,H1228&lt;0,OFFSET(G1228,-计算结果!B$21,0,1,1)&gt;OFFSET(H1228,-计算结果!B$21,0,1,1)),"卖",J1227)),IF(计算结果!B$22=2,IF(AND(H1228&gt;OFFSET(H1228,-计算结果!B$21,0,1,1),B1228&lt;OFFSET(B1228,-计算结果!B$21,0,1,1)),"买",IF(AND(H1228&lt;OFFSET(H1228,-计算结果!B$21,0,1,1),B1228&gt;OFFSET(B1228,-计算结果!B$21,0,1,1)),"卖",J1227)),IF(计算结果!B$22=3,IF(AND(I1228&gt;0,OFFSET(I1228,-计算结果!B$21,0,1,1)&lt;0),"买",IF(AND(I1228&lt;0,OFFSET(I1228,-计算结果!B$21,0,1,1)&gt;0),"卖",J1227)),""))),"买")</f>
        <v>卖</v>
      </c>
      <c r="K1228" s="4" t="str">
        <f t="shared" ca="1" si="99"/>
        <v/>
      </c>
      <c r="L1228" s="3">
        <f ca="1">IF(J1227="买",B1228/B1227-1,0)-IF(K1228=1,计算结果!B$17,0)</f>
        <v>0</v>
      </c>
      <c r="M1228" s="2">
        <f t="shared" ca="1" si="98"/>
        <v>3.0714803157791915</v>
      </c>
      <c r="N1228" s="3">
        <f ca="1">1-M1228/MAX(M$2:M1228)</f>
        <v>0.21104650135625524</v>
      </c>
      <c r="P1228" s="2"/>
    </row>
    <row r="1229" spans="1:16" x14ac:dyDescent="0.15">
      <c r="A1229" s="1">
        <v>40198</v>
      </c>
      <c r="B1229" s="2">
        <v>3394.43</v>
      </c>
      <c r="C1229" s="3">
        <f t="shared" si="96"/>
        <v>-3.2231117497462658E-2</v>
      </c>
      <c r="D1229" s="3">
        <f>1-B1229/MAX(B$2:B1229)</f>
        <v>0.42244095827945283</v>
      </c>
      <c r="E1229" s="4">
        <f>E1228*(计算结果!B$18-1)/(计算结果!B$18+1)+B1229*2/(计算结果!B$18+1)</f>
        <v>3477.5858165505579</v>
      </c>
      <c r="F1229" s="4">
        <f>F1228*(计算结果!B$19-1)/(计算结果!B$19+1)+B1229*2/(计算结果!B$19+1)</f>
        <v>3488.7626440989957</v>
      </c>
      <c r="G1229" s="11">
        <f t="shared" si="95"/>
        <v>-11.176827548437814</v>
      </c>
      <c r="H1229" s="11">
        <f>H1228*(计算结果!B$20-1)/(计算结果!B$20+1)+G1229*2/(计算结果!B$20+1)</f>
        <v>-5.4872076448742906</v>
      </c>
      <c r="I1229" s="11">
        <f t="shared" si="97"/>
        <v>-11.379239807127046</v>
      </c>
      <c r="J1229" s="20" t="str">
        <f ca="1">IFERROR(IF(计算结果!B$22=1,IF(AND(G1229&gt;0,H1229&gt;0,G1229&gt;H1229,OFFSET(G1229,-计算结果!B$21,0,1,1)&lt;OFFSET(H1229,-计算结果!B$21,0,1,1)),"买",IF(AND(G1229&lt;0,H1229&lt;0,OFFSET(G1229,-计算结果!B$21,0,1,1)&gt;OFFSET(H1229,-计算结果!B$21,0,1,1)),"卖",J1228)),IF(计算结果!B$22=2,IF(AND(H1229&gt;OFFSET(H1229,-计算结果!B$21,0,1,1),B1229&lt;OFFSET(B1229,-计算结果!B$21,0,1,1)),"买",IF(AND(H1229&lt;OFFSET(H1229,-计算结果!B$21,0,1,1),B1229&gt;OFFSET(B1229,-计算结果!B$21,0,1,1)),"卖",J1228)),IF(计算结果!B$22=3,IF(AND(I1229&gt;0,OFFSET(I1229,-计算结果!B$21,0,1,1)&lt;0),"买",IF(AND(I1229&lt;0,OFFSET(I1229,-计算结果!B$21,0,1,1)&gt;0),"卖",J1228)),""))),"买")</f>
        <v>卖</v>
      </c>
      <c r="K1229" s="4" t="str">
        <f t="shared" ca="1" si="99"/>
        <v/>
      </c>
      <c r="L1229" s="3">
        <f ca="1">IF(J1228="买",B1229/B1228-1,0)-IF(K1229=1,计算结果!B$17,0)</f>
        <v>0</v>
      </c>
      <c r="M1229" s="2">
        <f t="shared" ca="1" si="98"/>
        <v>3.0714803157791915</v>
      </c>
      <c r="N1229" s="3">
        <f ca="1">1-M1229/MAX(M$2:M1229)</f>
        <v>0.21104650135625524</v>
      </c>
      <c r="P1229" s="2"/>
    </row>
    <row r="1230" spans="1:16" x14ac:dyDescent="0.15">
      <c r="A1230" s="1">
        <v>40199</v>
      </c>
      <c r="B1230" s="2">
        <v>3408.57</v>
      </c>
      <c r="C1230" s="3">
        <f t="shared" si="96"/>
        <v>4.1656478407274822E-3</v>
      </c>
      <c r="D1230" s="3">
        <f>1-B1230/MAX(B$2:B1230)</f>
        <v>0.42003505070441705</v>
      </c>
      <c r="E1230" s="4">
        <f>E1229*(计算结果!B$18-1)/(计算结果!B$18+1)+B1230*2/(计算结果!B$18+1)</f>
        <v>3466.9679986197029</v>
      </c>
      <c r="F1230" s="4">
        <f>F1229*(计算结果!B$19-1)/(计算结果!B$19+1)+B1230*2/(计算结果!B$19+1)</f>
        <v>3482.8224482398109</v>
      </c>
      <c r="G1230" s="11">
        <f t="shared" si="95"/>
        <v>-15.854449620107971</v>
      </c>
      <c r="H1230" s="11">
        <f>H1229*(计算结果!B$20-1)/(计算结果!B$20+1)+G1230*2/(计算结果!B$20+1)</f>
        <v>-7.5606560399210263</v>
      </c>
      <c r="I1230" s="11">
        <f t="shared" si="97"/>
        <v>-16.587587160373889</v>
      </c>
      <c r="J1230" s="20" t="str">
        <f ca="1">IFERROR(IF(计算结果!B$22=1,IF(AND(G1230&gt;0,H1230&gt;0,G1230&gt;H1230,OFFSET(G1230,-计算结果!B$21,0,1,1)&lt;OFFSET(H1230,-计算结果!B$21,0,1,1)),"买",IF(AND(G1230&lt;0,H1230&lt;0,OFFSET(G1230,-计算结果!B$21,0,1,1)&gt;OFFSET(H1230,-计算结果!B$21,0,1,1)),"卖",J1229)),IF(计算结果!B$22=2,IF(AND(H1230&gt;OFFSET(H1230,-计算结果!B$21,0,1,1),B1230&lt;OFFSET(B1230,-计算结果!B$21,0,1,1)),"买",IF(AND(H1230&lt;OFFSET(H1230,-计算结果!B$21,0,1,1),B1230&gt;OFFSET(B1230,-计算结果!B$21,0,1,1)),"卖",J1229)),IF(计算结果!B$22=3,IF(AND(I1230&gt;0,OFFSET(I1230,-计算结果!B$21,0,1,1)&lt;0),"买",IF(AND(I1230&lt;0,OFFSET(I1230,-计算结果!B$21,0,1,1)&gt;0),"卖",J1229)),""))),"买")</f>
        <v>卖</v>
      </c>
      <c r="K1230" s="4" t="str">
        <f t="shared" ca="1" si="99"/>
        <v/>
      </c>
      <c r="L1230" s="3">
        <f ca="1">IF(J1229="买",B1230/B1229-1,0)-IF(K1230=1,计算结果!B$17,0)</f>
        <v>0</v>
      </c>
      <c r="M1230" s="2">
        <f t="shared" ca="1" si="98"/>
        <v>3.0714803157791915</v>
      </c>
      <c r="N1230" s="3">
        <f ca="1">1-M1230/MAX(M$2:M1230)</f>
        <v>0.21104650135625524</v>
      </c>
      <c r="P1230" s="2"/>
    </row>
    <row r="1231" spans="1:16" x14ac:dyDescent="0.15">
      <c r="A1231" s="1">
        <v>40200</v>
      </c>
      <c r="B1231" s="2">
        <v>3366.2</v>
      </c>
      <c r="C1231" s="3">
        <f t="shared" si="96"/>
        <v>-1.2430432703450567E-2</v>
      </c>
      <c r="D1231" s="3">
        <f>1-B1231/MAX(B$2:B1231)</f>
        <v>0.42724426597699583</v>
      </c>
      <c r="E1231" s="4">
        <f>E1230*(计算结果!B$18-1)/(计算结果!B$18+1)+B1231*2/(计算结果!B$18+1)</f>
        <v>3451.4652296012869</v>
      </c>
      <c r="F1231" s="4">
        <f>F1230*(计算结果!B$19-1)/(计算结果!B$19+1)+B1231*2/(计算结果!B$19+1)</f>
        <v>3474.1837483701952</v>
      </c>
      <c r="G1231" s="11">
        <f t="shared" si="95"/>
        <v>-22.718518768908325</v>
      </c>
      <c r="H1231" s="11">
        <f>H1230*(计算结果!B$20-1)/(计算结果!B$20+1)+G1231*2/(计算结果!B$20+1)</f>
        <v>-10.592228585718487</v>
      </c>
      <c r="I1231" s="11">
        <f t="shared" si="97"/>
        <v>-24.252580366379675</v>
      </c>
      <c r="J1231" s="20" t="str">
        <f ca="1">IFERROR(IF(计算结果!B$22=1,IF(AND(G1231&gt;0,H1231&gt;0,G1231&gt;H1231,OFFSET(G1231,-计算结果!B$21,0,1,1)&lt;OFFSET(H1231,-计算结果!B$21,0,1,1)),"买",IF(AND(G1231&lt;0,H1231&lt;0,OFFSET(G1231,-计算结果!B$21,0,1,1)&gt;OFFSET(H1231,-计算结果!B$21,0,1,1)),"卖",J1230)),IF(计算结果!B$22=2,IF(AND(H1231&gt;OFFSET(H1231,-计算结果!B$21,0,1,1),B1231&lt;OFFSET(B1231,-计算结果!B$21,0,1,1)),"买",IF(AND(H1231&lt;OFFSET(H1231,-计算结果!B$21,0,1,1),B1231&gt;OFFSET(B1231,-计算结果!B$21,0,1,1)),"卖",J1230)),IF(计算结果!B$22=3,IF(AND(I1231&gt;0,OFFSET(I1231,-计算结果!B$21,0,1,1)&lt;0),"买",IF(AND(I1231&lt;0,OFFSET(I1231,-计算结果!B$21,0,1,1)&gt;0),"卖",J1230)),""))),"买")</f>
        <v>卖</v>
      </c>
      <c r="K1231" s="4" t="str">
        <f t="shared" ca="1" si="99"/>
        <v/>
      </c>
      <c r="L1231" s="3">
        <f ca="1">IF(J1230="买",B1231/B1230-1,0)-IF(K1231=1,计算结果!B$17,0)</f>
        <v>0</v>
      </c>
      <c r="M1231" s="2">
        <f t="shared" ca="1" si="98"/>
        <v>3.0714803157791915</v>
      </c>
      <c r="N1231" s="3">
        <f ca="1">1-M1231/MAX(M$2:M1231)</f>
        <v>0.21104650135625524</v>
      </c>
      <c r="P1231" s="2"/>
    </row>
    <row r="1232" spans="1:16" x14ac:dyDescent="0.15">
      <c r="A1232" s="1">
        <v>40203</v>
      </c>
      <c r="B1232" s="2">
        <v>3328.01</v>
      </c>
      <c r="C1232" s="3">
        <f t="shared" si="96"/>
        <v>-1.1345136949676093E-2</v>
      </c>
      <c r="D1232" s="3">
        <f>1-B1232/MAX(B$2:B1232)</f>
        <v>0.43374225821819912</v>
      </c>
      <c r="E1232" s="4">
        <f>E1231*(计算结果!B$18-1)/(计算结果!B$18+1)+B1232*2/(计算结果!B$18+1)</f>
        <v>3432.4721173549351</v>
      </c>
      <c r="F1232" s="4">
        <f>F1231*(计算结果!B$19-1)/(计算结果!B$19+1)+B1232*2/(计算结果!B$19+1)</f>
        <v>3463.3560633057364</v>
      </c>
      <c r="G1232" s="11">
        <f t="shared" si="95"/>
        <v>-30.883945950801262</v>
      </c>
      <c r="H1232" s="11">
        <f>H1231*(计算结果!B$20-1)/(计算结果!B$20+1)+G1232*2/(计算结果!B$20+1)</f>
        <v>-14.650572058735044</v>
      </c>
      <c r="I1232" s="11">
        <f t="shared" si="97"/>
        <v>-32.466747784132437</v>
      </c>
      <c r="J1232" s="20" t="str">
        <f ca="1">IFERROR(IF(计算结果!B$22=1,IF(AND(G1232&gt;0,H1232&gt;0,G1232&gt;H1232,OFFSET(G1232,-计算结果!B$21,0,1,1)&lt;OFFSET(H1232,-计算结果!B$21,0,1,1)),"买",IF(AND(G1232&lt;0,H1232&lt;0,OFFSET(G1232,-计算结果!B$21,0,1,1)&gt;OFFSET(H1232,-计算结果!B$21,0,1,1)),"卖",J1231)),IF(计算结果!B$22=2,IF(AND(H1232&gt;OFFSET(H1232,-计算结果!B$21,0,1,1),B1232&lt;OFFSET(B1232,-计算结果!B$21,0,1,1)),"买",IF(AND(H1232&lt;OFFSET(H1232,-计算结果!B$21,0,1,1),B1232&gt;OFFSET(B1232,-计算结果!B$21,0,1,1)),"卖",J1231)),IF(计算结果!B$22=3,IF(AND(I1232&gt;0,OFFSET(I1232,-计算结果!B$21,0,1,1)&lt;0),"买",IF(AND(I1232&lt;0,OFFSET(I1232,-计算结果!B$21,0,1,1)&gt;0),"卖",J1231)),""))),"买")</f>
        <v>卖</v>
      </c>
      <c r="K1232" s="4" t="str">
        <f t="shared" ca="1" si="99"/>
        <v/>
      </c>
      <c r="L1232" s="3">
        <f ca="1">IF(J1231="买",B1232/B1231-1,0)-IF(K1232=1,计算结果!B$17,0)</f>
        <v>0</v>
      </c>
      <c r="M1232" s="2">
        <f t="shared" ca="1" si="98"/>
        <v>3.0714803157791915</v>
      </c>
      <c r="N1232" s="3">
        <f ca="1">1-M1232/MAX(M$2:M1232)</f>
        <v>0.21104650135625524</v>
      </c>
      <c r="P1232" s="2"/>
    </row>
    <row r="1233" spans="1:16" x14ac:dyDescent="0.15">
      <c r="A1233" s="1">
        <v>40204</v>
      </c>
      <c r="B1233" s="2">
        <v>3242.8</v>
      </c>
      <c r="C1233" s="3">
        <f t="shared" si="96"/>
        <v>-2.5603889411390024E-2</v>
      </c>
      <c r="D1233" s="3">
        <f>1-B1233/MAX(B$2:B1233)</f>
        <v>0.44824065881712372</v>
      </c>
      <c r="E1233" s="4">
        <f>E1232*(计算结果!B$18-1)/(计算结果!B$18+1)+B1233*2/(计算结果!B$18+1)</f>
        <v>3403.2917916080223</v>
      </c>
      <c r="F1233" s="4">
        <f>F1232*(计算结果!B$19-1)/(计算结果!B$19+1)+B1233*2/(计算结果!B$19+1)</f>
        <v>3447.0185771349411</v>
      </c>
      <c r="G1233" s="11">
        <f t="shared" si="95"/>
        <v>-43.726785526918775</v>
      </c>
      <c r="H1233" s="11">
        <f>H1232*(计算结果!B$20-1)/(计算结果!B$20+1)+G1233*2/(计算结果!B$20+1)</f>
        <v>-20.465814752371791</v>
      </c>
      <c r="I1233" s="11">
        <f t="shared" si="97"/>
        <v>-46.521941549093967</v>
      </c>
      <c r="J1233" s="20" t="str">
        <f ca="1">IFERROR(IF(计算结果!B$22=1,IF(AND(G1233&gt;0,H1233&gt;0,G1233&gt;H1233,OFFSET(G1233,-计算结果!B$21,0,1,1)&lt;OFFSET(H1233,-计算结果!B$21,0,1,1)),"买",IF(AND(G1233&lt;0,H1233&lt;0,OFFSET(G1233,-计算结果!B$21,0,1,1)&gt;OFFSET(H1233,-计算结果!B$21,0,1,1)),"卖",J1232)),IF(计算结果!B$22=2,IF(AND(H1233&gt;OFFSET(H1233,-计算结果!B$21,0,1,1),B1233&lt;OFFSET(B1233,-计算结果!B$21,0,1,1)),"买",IF(AND(H1233&lt;OFFSET(H1233,-计算结果!B$21,0,1,1),B1233&gt;OFFSET(B1233,-计算结果!B$21,0,1,1)),"卖",J1232)),IF(计算结果!B$22=3,IF(AND(I1233&gt;0,OFFSET(I1233,-计算结果!B$21,0,1,1)&lt;0),"买",IF(AND(I1233&lt;0,OFFSET(I1233,-计算结果!B$21,0,1,1)&gt;0),"卖",J1232)),""))),"买")</f>
        <v>卖</v>
      </c>
      <c r="K1233" s="4" t="str">
        <f t="shared" ca="1" si="99"/>
        <v/>
      </c>
      <c r="L1233" s="3">
        <f ca="1">IF(J1232="买",B1233/B1232-1,0)-IF(K1233=1,计算结果!B$17,0)</f>
        <v>0</v>
      </c>
      <c r="M1233" s="2">
        <f t="shared" ca="1" si="98"/>
        <v>3.0714803157791915</v>
      </c>
      <c r="N1233" s="3">
        <f ca="1">1-M1233/MAX(M$2:M1233)</f>
        <v>0.21104650135625524</v>
      </c>
      <c r="P1233" s="2"/>
    </row>
    <row r="1234" spans="1:16" x14ac:dyDescent="0.15">
      <c r="A1234" s="1">
        <v>40205</v>
      </c>
      <c r="B1234" s="2">
        <v>3198.57</v>
      </c>
      <c r="C1234" s="3">
        <f t="shared" si="96"/>
        <v>-1.3639447391143422E-2</v>
      </c>
      <c r="D1234" s="3">
        <f>1-B1234/MAX(B$2:B1234)</f>
        <v>0.45576635132375953</v>
      </c>
      <c r="E1234" s="4">
        <f>E1233*(计算结果!B$18-1)/(计算结果!B$18+1)+B1234*2/(计算结果!B$18+1)</f>
        <v>3371.7961313606347</v>
      </c>
      <c r="F1234" s="4">
        <f>F1233*(计算结果!B$19-1)/(计算结果!B$19+1)+B1234*2/(计算结果!B$19+1)</f>
        <v>3428.6149788286489</v>
      </c>
      <c r="G1234" s="11">
        <f t="shared" si="95"/>
        <v>-56.818847468014155</v>
      </c>
      <c r="H1234" s="11">
        <f>H1233*(计算结果!B$20-1)/(计算结果!B$20+1)+G1234*2/(计算结果!B$20+1)</f>
        <v>-27.736421295500264</v>
      </c>
      <c r="I1234" s="11">
        <f t="shared" si="97"/>
        <v>-58.164852345027782</v>
      </c>
      <c r="J1234" s="20" t="str">
        <f ca="1">IFERROR(IF(计算结果!B$22=1,IF(AND(G1234&gt;0,H1234&gt;0,G1234&gt;H1234,OFFSET(G1234,-计算结果!B$21,0,1,1)&lt;OFFSET(H1234,-计算结果!B$21,0,1,1)),"买",IF(AND(G1234&lt;0,H1234&lt;0,OFFSET(G1234,-计算结果!B$21,0,1,1)&gt;OFFSET(H1234,-计算结果!B$21,0,1,1)),"卖",J1233)),IF(计算结果!B$22=2,IF(AND(H1234&gt;OFFSET(H1234,-计算结果!B$21,0,1,1),B1234&lt;OFFSET(B1234,-计算结果!B$21,0,1,1)),"买",IF(AND(H1234&lt;OFFSET(H1234,-计算结果!B$21,0,1,1),B1234&gt;OFFSET(B1234,-计算结果!B$21,0,1,1)),"卖",J1233)),IF(计算结果!B$22=3,IF(AND(I1234&gt;0,OFFSET(I1234,-计算结果!B$21,0,1,1)&lt;0),"买",IF(AND(I1234&lt;0,OFFSET(I1234,-计算结果!B$21,0,1,1)&gt;0),"卖",J1233)),""))),"买")</f>
        <v>卖</v>
      </c>
      <c r="K1234" s="4" t="str">
        <f t="shared" ca="1" si="99"/>
        <v/>
      </c>
      <c r="L1234" s="3">
        <f ca="1">IF(J1233="买",B1234/B1233-1,0)-IF(K1234=1,计算结果!B$17,0)</f>
        <v>0</v>
      </c>
      <c r="M1234" s="2">
        <f t="shared" ca="1" si="98"/>
        <v>3.0714803157791915</v>
      </c>
      <c r="N1234" s="3">
        <f ca="1">1-M1234/MAX(M$2:M1234)</f>
        <v>0.21104650135625524</v>
      </c>
      <c r="P1234" s="2"/>
    </row>
    <row r="1235" spans="1:16" x14ac:dyDescent="0.15">
      <c r="A1235" s="1">
        <v>40206</v>
      </c>
      <c r="B1235" s="2">
        <v>3206.57</v>
      </c>
      <c r="C1235" s="3">
        <f t="shared" si="96"/>
        <v>2.5011176869662588E-3</v>
      </c>
      <c r="D1235" s="3">
        <f>1-B1235/MAX(B$2:B1235)</f>
        <v>0.45440515891921318</v>
      </c>
      <c r="E1235" s="4">
        <f>E1234*(计算结果!B$18-1)/(计算结果!B$18+1)+B1235*2/(计算结果!B$18+1)</f>
        <v>3346.376726535922</v>
      </c>
      <c r="F1235" s="4">
        <f>F1234*(计算结果!B$19-1)/(计算结果!B$19+1)+B1235*2/(计算结果!B$19+1)</f>
        <v>3412.1672026191195</v>
      </c>
      <c r="G1235" s="11">
        <f t="shared" si="95"/>
        <v>-65.790476083197518</v>
      </c>
      <c r="H1235" s="11">
        <f>H1234*(计算结果!B$20-1)/(计算结果!B$20+1)+G1235*2/(计算结果!B$20+1)</f>
        <v>-35.347232253039714</v>
      </c>
      <c r="I1235" s="11">
        <f t="shared" si="97"/>
        <v>-60.886487660315609</v>
      </c>
      <c r="J1235" s="20" t="str">
        <f ca="1">IFERROR(IF(计算结果!B$22=1,IF(AND(G1235&gt;0,H1235&gt;0,G1235&gt;H1235,OFFSET(G1235,-计算结果!B$21,0,1,1)&lt;OFFSET(H1235,-计算结果!B$21,0,1,1)),"买",IF(AND(G1235&lt;0,H1235&lt;0,OFFSET(G1235,-计算结果!B$21,0,1,1)&gt;OFFSET(H1235,-计算结果!B$21,0,1,1)),"卖",J1234)),IF(计算结果!B$22=2,IF(AND(H1235&gt;OFFSET(H1235,-计算结果!B$21,0,1,1),B1235&lt;OFFSET(B1235,-计算结果!B$21,0,1,1)),"买",IF(AND(H1235&lt;OFFSET(H1235,-计算结果!B$21,0,1,1),B1235&gt;OFFSET(B1235,-计算结果!B$21,0,1,1)),"卖",J1234)),IF(计算结果!B$22=3,IF(AND(I1235&gt;0,OFFSET(I1235,-计算结果!B$21,0,1,1)&lt;0),"买",IF(AND(I1235&lt;0,OFFSET(I1235,-计算结果!B$21,0,1,1)&gt;0),"卖",J1234)),""))),"买")</f>
        <v>卖</v>
      </c>
      <c r="K1235" s="4" t="str">
        <f t="shared" ca="1" si="99"/>
        <v/>
      </c>
      <c r="L1235" s="3">
        <f ca="1">IF(J1234="买",B1235/B1234-1,0)-IF(K1235=1,计算结果!B$17,0)</f>
        <v>0</v>
      </c>
      <c r="M1235" s="2">
        <f t="shared" ca="1" si="98"/>
        <v>3.0714803157791915</v>
      </c>
      <c r="N1235" s="3">
        <f ca="1">1-M1235/MAX(M$2:M1235)</f>
        <v>0.21104650135625524</v>
      </c>
      <c r="P1235" s="2"/>
    </row>
    <row r="1236" spans="1:16" x14ac:dyDescent="0.15">
      <c r="A1236" s="1">
        <v>40207</v>
      </c>
      <c r="B1236" s="2">
        <v>3204.16</v>
      </c>
      <c r="C1236" s="3">
        <f t="shared" si="96"/>
        <v>-7.5158190839441641E-4</v>
      </c>
      <c r="D1236" s="3">
        <f>1-B1236/MAX(B$2:B1236)</f>
        <v>0.45481521813108283</v>
      </c>
      <c r="E1236" s="4">
        <f>E1235*(计算结果!B$18-1)/(计算结果!B$18+1)+B1236*2/(计算结果!B$18+1)</f>
        <v>3324.4972301457801</v>
      </c>
      <c r="F1236" s="4">
        <f>F1235*(计算结果!B$19-1)/(计算结果!B$19+1)+B1236*2/(计算结果!B$19+1)</f>
        <v>3396.7592616843699</v>
      </c>
      <c r="G1236" s="11">
        <f t="shared" si="95"/>
        <v>-72.262031538589781</v>
      </c>
      <c r="H1236" s="11">
        <f>H1235*(计算结果!B$20-1)/(计算结果!B$20+1)+G1236*2/(计算结果!B$20+1)</f>
        <v>-42.73019211014973</v>
      </c>
      <c r="I1236" s="11">
        <f t="shared" si="97"/>
        <v>-59.063678856880102</v>
      </c>
      <c r="J1236" s="20" t="str">
        <f ca="1">IFERROR(IF(计算结果!B$22=1,IF(AND(G1236&gt;0,H1236&gt;0,G1236&gt;H1236,OFFSET(G1236,-计算结果!B$21,0,1,1)&lt;OFFSET(H1236,-计算结果!B$21,0,1,1)),"买",IF(AND(G1236&lt;0,H1236&lt;0,OFFSET(G1236,-计算结果!B$21,0,1,1)&gt;OFFSET(H1236,-计算结果!B$21,0,1,1)),"卖",J1235)),IF(计算结果!B$22=2,IF(AND(H1236&gt;OFFSET(H1236,-计算结果!B$21,0,1,1),B1236&lt;OFFSET(B1236,-计算结果!B$21,0,1,1)),"买",IF(AND(H1236&lt;OFFSET(H1236,-计算结果!B$21,0,1,1),B1236&gt;OFFSET(B1236,-计算结果!B$21,0,1,1)),"卖",J1235)),IF(计算结果!B$22=3,IF(AND(I1236&gt;0,OFFSET(I1236,-计算结果!B$21,0,1,1)&lt;0),"买",IF(AND(I1236&lt;0,OFFSET(I1236,-计算结果!B$21,0,1,1)&gt;0),"卖",J1235)),""))),"买")</f>
        <v>卖</v>
      </c>
      <c r="K1236" s="4" t="str">
        <f t="shared" ca="1" si="99"/>
        <v/>
      </c>
      <c r="L1236" s="3">
        <f ca="1">IF(J1235="买",B1236/B1235-1,0)-IF(K1236=1,计算结果!B$17,0)</f>
        <v>0</v>
      </c>
      <c r="M1236" s="2">
        <f t="shared" ca="1" si="98"/>
        <v>3.0714803157791915</v>
      </c>
      <c r="N1236" s="3">
        <f ca="1">1-M1236/MAX(M$2:M1236)</f>
        <v>0.21104650135625524</v>
      </c>
      <c r="P1236" s="2"/>
    </row>
    <row r="1237" spans="1:16" x14ac:dyDescent="0.15">
      <c r="A1237" s="1">
        <v>40210</v>
      </c>
      <c r="B1237" s="2">
        <v>3152.71</v>
      </c>
      <c r="C1237" s="3">
        <f t="shared" si="96"/>
        <v>-1.6057250574253445E-2</v>
      </c>
      <c r="D1237" s="3">
        <f>1-B1237/MAX(B$2:B1237)</f>
        <v>0.46356938678282178</v>
      </c>
      <c r="E1237" s="4">
        <f>E1236*(计算结果!B$18-1)/(计算结果!B$18+1)+B1237*2/(计算结果!B$18+1)</f>
        <v>3298.0684255079677</v>
      </c>
      <c r="F1237" s="4">
        <f>F1236*(计算结果!B$19-1)/(计算结果!B$19+1)+B1237*2/(计算结果!B$19+1)</f>
        <v>3378.6815385966388</v>
      </c>
      <c r="G1237" s="11">
        <f t="shared" si="95"/>
        <v>-80.613113088671071</v>
      </c>
      <c r="H1237" s="11">
        <f>H1236*(计算结果!B$20-1)/(计算结果!B$20+1)+G1237*2/(计算结果!B$20+1)</f>
        <v>-50.306776305854001</v>
      </c>
      <c r="I1237" s="11">
        <f t="shared" si="97"/>
        <v>-60.61267356563414</v>
      </c>
      <c r="J1237" s="20" t="str">
        <f ca="1">IFERROR(IF(计算结果!B$22=1,IF(AND(G1237&gt;0,H1237&gt;0,G1237&gt;H1237,OFFSET(G1237,-计算结果!B$21,0,1,1)&lt;OFFSET(H1237,-计算结果!B$21,0,1,1)),"买",IF(AND(G1237&lt;0,H1237&lt;0,OFFSET(G1237,-计算结果!B$21,0,1,1)&gt;OFFSET(H1237,-计算结果!B$21,0,1,1)),"卖",J1236)),IF(计算结果!B$22=2,IF(AND(H1237&gt;OFFSET(H1237,-计算结果!B$21,0,1,1),B1237&lt;OFFSET(B1237,-计算结果!B$21,0,1,1)),"买",IF(AND(H1237&lt;OFFSET(H1237,-计算结果!B$21,0,1,1),B1237&gt;OFFSET(B1237,-计算结果!B$21,0,1,1)),"卖",J1236)),IF(计算结果!B$22=3,IF(AND(I1237&gt;0,OFFSET(I1237,-计算结果!B$21,0,1,1)&lt;0),"买",IF(AND(I1237&lt;0,OFFSET(I1237,-计算结果!B$21,0,1,1)&gt;0),"卖",J1236)),""))),"买")</f>
        <v>卖</v>
      </c>
      <c r="K1237" s="4" t="str">
        <f t="shared" ca="1" si="99"/>
        <v/>
      </c>
      <c r="L1237" s="3">
        <f ca="1">IF(J1236="买",B1237/B1236-1,0)-IF(K1237=1,计算结果!B$17,0)</f>
        <v>0</v>
      </c>
      <c r="M1237" s="2">
        <f t="shared" ca="1" si="98"/>
        <v>3.0714803157791915</v>
      </c>
      <c r="N1237" s="3">
        <f ca="1">1-M1237/MAX(M$2:M1237)</f>
        <v>0.21104650135625524</v>
      </c>
      <c r="P1237" s="2"/>
    </row>
    <row r="1238" spans="1:16" x14ac:dyDescent="0.15">
      <c r="A1238" s="1">
        <v>40211</v>
      </c>
      <c r="B1238" s="2">
        <v>3146.19</v>
      </c>
      <c r="C1238" s="3">
        <f t="shared" si="96"/>
        <v>-2.0680620799249372E-3</v>
      </c>
      <c r="D1238" s="3">
        <f>1-B1238/MAX(B$2:B1238)</f>
        <v>0.46467875859252705</v>
      </c>
      <c r="E1238" s="4">
        <f>E1237*(计算结果!B$18-1)/(计算结果!B$18+1)+B1238*2/(计算结果!B$18+1)</f>
        <v>3274.7025138913573</v>
      </c>
      <c r="F1238" s="4">
        <f>F1237*(计算结果!B$19-1)/(计算结果!B$19+1)+B1238*2/(计算结果!B$19+1)</f>
        <v>3361.4599431450356</v>
      </c>
      <c r="G1238" s="11">
        <f t="shared" si="95"/>
        <v>-86.75742925367831</v>
      </c>
      <c r="H1238" s="11">
        <f>H1237*(计算结果!B$20-1)/(计算结果!B$20+1)+G1238*2/(计算结果!B$20+1)</f>
        <v>-57.596906895418861</v>
      </c>
      <c r="I1238" s="11">
        <f t="shared" si="97"/>
        <v>-58.321044716518898</v>
      </c>
      <c r="J1238" s="20" t="str">
        <f ca="1">IFERROR(IF(计算结果!B$22=1,IF(AND(G1238&gt;0,H1238&gt;0,G1238&gt;H1238,OFFSET(G1238,-计算结果!B$21,0,1,1)&lt;OFFSET(H1238,-计算结果!B$21,0,1,1)),"买",IF(AND(G1238&lt;0,H1238&lt;0,OFFSET(G1238,-计算结果!B$21,0,1,1)&gt;OFFSET(H1238,-计算结果!B$21,0,1,1)),"卖",J1237)),IF(计算结果!B$22=2,IF(AND(H1238&gt;OFFSET(H1238,-计算结果!B$21,0,1,1),B1238&lt;OFFSET(B1238,-计算结果!B$21,0,1,1)),"买",IF(AND(H1238&lt;OFFSET(H1238,-计算结果!B$21,0,1,1),B1238&gt;OFFSET(B1238,-计算结果!B$21,0,1,1)),"卖",J1237)),IF(计算结果!B$22=3,IF(AND(I1238&gt;0,OFFSET(I1238,-计算结果!B$21,0,1,1)&lt;0),"买",IF(AND(I1238&lt;0,OFFSET(I1238,-计算结果!B$21,0,1,1)&gt;0),"卖",J1237)),""))),"买")</f>
        <v>卖</v>
      </c>
      <c r="K1238" s="4" t="str">
        <f t="shared" ca="1" si="99"/>
        <v/>
      </c>
      <c r="L1238" s="3">
        <f ca="1">IF(J1237="买",B1238/B1237-1,0)-IF(K1238=1,计算结果!B$17,0)</f>
        <v>0</v>
      </c>
      <c r="M1238" s="2">
        <f t="shared" ca="1" si="98"/>
        <v>3.0714803157791915</v>
      </c>
      <c r="N1238" s="3">
        <f ca="1">1-M1238/MAX(M$2:M1238)</f>
        <v>0.21104650135625524</v>
      </c>
      <c r="P1238" s="2"/>
    </row>
    <row r="1239" spans="1:16" x14ac:dyDescent="0.15">
      <c r="A1239" s="1">
        <v>40212</v>
      </c>
      <c r="B1239" s="2">
        <v>3230.72</v>
      </c>
      <c r="C1239" s="3">
        <f t="shared" si="96"/>
        <v>2.6867417415985528E-2</v>
      </c>
      <c r="D1239" s="3">
        <f>1-B1239/MAX(B$2:B1239)</f>
        <v>0.45029605934798889</v>
      </c>
      <c r="E1239" s="4">
        <f>E1238*(计算结果!B$18-1)/(计算结果!B$18+1)+B1239*2/(计算结果!B$18+1)</f>
        <v>3267.9359732926873</v>
      </c>
      <c r="F1239" s="4">
        <f>F1238*(计算结果!B$19-1)/(计算结果!B$19+1)+B1239*2/(计算结果!B$19+1)</f>
        <v>3351.7755029120699</v>
      </c>
      <c r="G1239" s="11">
        <f t="shared" si="95"/>
        <v>-83.839529619382574</v>
      </c>
      <c r="H1239" s="11">
        <f>H1238*(计算结果!B$20-1)/(计算结果!B$20+1)+G1239*2/(计算结果!B$20+1)</f>
        <v>-62.845431440211598</v>
      </c>
      <c r="I1239" s="11">
        <f t="shared" si="97"/>
        <v>-41.988196358341952</v>
      </c>
      <c r="J1239" s="20" t="str">
        <f ca="1">IFERROR(IF(计算结果!B$22=1,IF(AND(G1239&gt;0,H1239&gt;0,G1239&gt;H1239,OFFSET(G1239,-计算结果!B$21,0,1,1)&lt;OFFSET(H1239,-计算结果!B$21,0,1,1)),"买",IF(AND(G1239&lt;0,H1239&lt;0,OFFSET(G1239,-计算结果!B$21,0,1,1)&gt;OFFSET(H1239,-计算结果!B$21,0,1,1)),"卖",J1238)),IF(计算结果!B$22=2,IF(AND(H1239&gt;OFFSET(H1239,-计算结果!B$21,0,1,1),B1239&lt;OFFSET(B1239,-计算结果!B$21,0,1,1)),"买",IF(AND(H1239&lt;OFFSET(H1239,-计算结果!B$21,0,1,1),B1239&gt;OFFSET(B1239,-计算结果!B$21,0,1,1)),"卖",J1238)),IF(计算结果!B$22=3,IF(AND(I1239&gt;0,OFFSET(I1239,-计算结果!B$21,0,1,1)&lt;0),"买",IF(AND(I1239&lt;0,OFFSET(I1239,-计算结果!B$21,0,1,1)&gt;0),"卖",J1238)),""))),"买")</f>
        <v>卖</v>
      </c>
      <c r="K1239" s="4" t="str">
        <f t="shared" ca="1" si="99"/>
        <v/>
      </c>
      <c r="L1239" s="3">
        <f ca="1">IF(J1238="买",B1239/B1238-1,0)-IF(K1239=1,计算结果!B$17,0)</f>
        <v>0</v>
      </c>
      <c r="M1239" s="2">
        <f t="shared" ca="1" si="98"/>
        <v>3.0714803157791915</v>
      </c>
      <c r="N1239" s="3">
        <f ca="1">1-M1239/MAX(M$2:M1239)</f>
        <v>0.21104650135625524</v>
      </c>
      <c r="P1239" s="2"/>
    </row>
    <row r="1240" spans="1:16" x14ac:dyDescent="0.15">
      <c r="A1240" s="1">
        <v>40213</v>
      </c>
      <c r="B1240" s="2">
        <v>3218.8</v>
      </c>
      <c r="C1240" s="3">
        <f t="shared" si="96"/>
        <v>-3.6895800316956162E-3</v>
      </c>
      <c r="D1240" s="3">
        <f>1-B1240/MAX(B$2:B1240)</f>
        <v>0.45232423603076288</v>
      </c>
      <c r="E1240" s="4">
        <f>E1239*(计算结果!B$18-1)/(计算结果!B$18+1)+B1240*2/(计算结果!B$18+1)</f>
        <v>3260.3765927861205</v>
      </c>
      <c r="F1240" s="4">
        <f>F1239*(计算结果!B$19-1)/(计算结果!B$19+1)+B1240*2/(计算结果!B$19+1)</f>
        <v>3341.9254656593239</v>
      </c>
      <c r="G1240" s="11">
        <f t="shared" si="95"/>
        <v>-81.548872873203436</v>
      </c>
      <c r="H1240" s="11">
        <f>H1239*(计算结果!B$20-1)/(计算结果!B$20+1)+G1240*2/(计算结果!B$20+1)</f>
        <v>-66.586119726809969</v>
      </c>
      <c r="I1240" s="11">
        <f t="shared" si="97"/>
        <v>-29.925506292786935</v>
      </c>
      <c r="J1240" s="20" t="str">
        <f ca="1">IFERROR(IF(计算结果!B$22=1,IF(AND(G1240&gt;0,H1240&gt;0,G1240&gt;H1240,OFFSET(G1240,-计算结果!B$21,0,1,1)&lt;OFFSET(H1240,-计算结果!B$21,0,1,1)),"买",IF(AND(G1240&lt;0,H1240&lt;0,OFFSET(G1240,-计算结果!B$21,0,1,1)&gt;OFFSET(H1240,-计算结果!B$21,0,1,1)),"卖",J1239)),IF(计算结果!B$22=2,IF(AND(H1240&gt;OFFSET(H1240,-计算结果!B$21,0,1,1),B1240&lt;OFFSET(B1240,-计算结果!B$21,0,1,1)),"买",IF(AND(H1240&lt;OFFSET(H1240,-计算结果!B$21,0,1,1),B1240&gt;OFFSET(B1240,-计算结果!B$21,0,1,1)),"卖",J1239)),IF(计算结果!B$22=3,IF(AND(I1240&gt;0,OFFSET(I1240,-计算结果!B$21,0,1,1)&lt;0),"买",IF(AND(I1240&lt;0,OFFSET(I1240,-计算结果!B$21,0,1,1)&gt;0),"卖",J1239)),""))),"买")</f>
        <v>卖</v>
      </c>
      <c r="K1240" s="4" t="str">
        <f t="shared" ca="1" si="99"/>
        <v/>
      </c>
      <c r="L1240" s="3">
        <f ca="1">IF(J1239="买",B1240/B1239-1,0)-IF(K1240=1,计算结果!B$17,0)</f>
        <v>0</v>
      </c>
      <c r="M1240" s="2">
        <f t="shared" ca="1" si="98"/>
        <v>3.0714803157791915</v>
      </c>
      <c r="N1240" s="3">
        <f ca="1">1-M1240/MAX(M$2:M1240)</f>
        <v>0.21104650135625524</v>
      </c>
      <c r="P1240" s="2"/>
    </row>
    <row r="1241" spans="1:16" x14ac:dyDescent="0.15">
      <c r="A1241" s="1">
        <v>40214</v>
      </c>
      <c r="B1241" s="2">
        <v>3153.09</v>
      </c>
      <c r="C1241" s="3">
        <f t="shared" si="96"/>
        <v>-2.0414440164036263E-2</v>
      </c>
      <c r="D1241" s="3">
        <f>1-B1241/MAX(B$2:B1241)</f>
        <v>0.46350473014360571</v>
      </c>
      <c r="E1241" s="4">
        <f>E1240*(计算结果!B$18-1)/(计算结果!B$18+1)+B1241*2/(计算结果!B$18+1)</f>
        <v>3243.870963126717</v>
      </c>
      <c r="F1241" s="4">
        <f>F1240*(计算结果!B$19-1)/(计算结果!B$19+1)+B1241*2/(计算结果!B$19+1)</f>
        <v>3327.9376533882632</v>
      </c>
      <c r="G1241" s="11">
        <f t="shared" si="95"/>
        <v>-84.066690261546228</v>
      </c>
      <c r="H1241" s="11">
        <f>H1240*(计算结果!B$20-1)/(计算结果!B$20+1)+G1241*2/(计算结果!B$20+1)</f>
        <v>-70.082233833757215</v>
      </c>
      <c r="I1241" s="11">
        <f t="shared" si="97"/>
        <v>-27.968912855578026</v>
      </c>
      <c r="J1241" s="20" t="str">
        <f ca="1">IFERROR(IF(计算结果!B$22=1,IF(AND(G1241&gt;0,H1241&gt;0,G1241&gt;H1241,OFFSET(G1241,-计算结果!B$21,0,1,1)&lt;OFFSET(H1241,-计算结果!B$21,0,1,1)),"买",IF(AND(G1241&lt;0,H1241&lt;0,OFFSET(G1241,-计算结果!B$21,0,1,1)&gt;OFFSET(H1241,-计算结果!B$21,0,1,1)),"卖",J1240)),IF(计算结果!B$22=2,IF(AND(H1241&gt;OFFSET(H1241,-计算结果!B$21,0,1,1),B1241&lt;OFFSET(B1241,-计算结果!B$21,0,1,1)),"买",IF(AND(H1241&lt;OFFSET(H1241,-计算结果!B$21,0,1,1),B1241&gt;OFFSET(B1241,-计算结果!B$21,0,1,1)),"卖",J1240)),IF(计算结果!B$22=3,IF(AND(I1241&gt;0,OFFSET(I1241,-计算结果!B$21,0,1,1)&lt;0),"买",IF(AND(I1241&lt;0,OFFSET(I1241,-计算结果!B$21,0,1,1)&gt;0),"卖",J1240)),""))),"买")</f>
        <v>卖</v>
      </c>
      <c r="K1241" s="4" t="str">
        <f t="shared" ca="1" si="99"/>
        <v/>
      </c>
      <c r="L1241" s="3">
        <f ca="1">IF(J1240="买",B1241/B1240-1,0)-IF(K1241=1,计算结果!B$17,0)</f>
        <v>0</v>
      </c>
      <c r="M1241" s="2">
        <f t="shared" ca="1" si="98"/>
        <v>3.0714803157791915</v>
      </c>
      <c r="N1241" s="3">
        <f ca="1">1-M1241/MAX(M$2:M1241)</f>
        <v>0.21104650135625524</v>
      </c>
      <c r="P1241" s="2"/>
    </row>
    <row r="1242" spans="1:16" x14ac:dyDescent="0.15">
      <c r="A1242" s="1">
        <v>40217</v>
      </c>
      <c r="B1242" s="2">
        <v>3150.99</v>
      </c>
      <c r="C1242" s="3">
        <f t="shared" si="96"/>
        <v>-6.6601333929583451E-4</v>
      </c>
      <c r="D1242" s="3">
        <f>1-B1242/MAX(B$2:B1242)</f>
        <v>0.46386204314979929</v>
      </c>
      <c r="E1242" s="4">
        <f>E1241*(计算结果!B$18-1)/(计算结果!B$18+1)+B1242*2/(计算结果!B$18+1)</f>
        <v>3229.5815841841454</v>
      </c>
      <c r="F1242" s="4">
        <f>F1241*(计算结果!B$19-1)/(计算结果!B$19+1)+B1242*2/(计算结果!B$19+1)</f>
        <v>3314.8304198039477</v>
      </c>
      <c r="G1242" s="11">
        <f t="shared" si="95"/>
        <v>-85.248835619802321</v>
      </c>
      <c r="H1242" s="11">
        <f>H1241*(计算结果!B$20-1)/(计算结果!B$20+1)+G1242*2/(计算结果!B$20+1)</f>
        <v>-73.115554190966236</v>
      </c>
      <c r="I1242" s="11">
        <f t="shared" si="97"/>
        <v>-24.26656285767217</v>
      </c>
      <c r="J1242" s="20" t="str">
        <f ca="1">IFERROR(IF(计算结果!B$22=1,IF(AND(G1242&gt;0,H1242&gt;0,G1242&gt;H1242,OFFSET(G1242,-计算结果!B$21,0,1,1)&lt;OFFSET(H1242,-计算结果!B$21,0,1,1)),"买",IF(AND(G1242&lt;0,H1242&lt;0,OFFSET(G1242,-计算结果!B$21,0,1,1)&gt;OFFSET(H1242,-计算结果!B$21,0,1,1)),"卖",J1241)),IF(计算结果!B$22=2,IF(AND(H1242&gt;OFFSET(H1242,-计算结果!B$21,0,1,1),B1242&lt;OFFSET(B1242,-计算结果!B$21,0,1,1)),"买",IF(AND(H1242&lt;OFFSET(H1242,-计算结果!B$21,0,1,1),B1242&gt;OFFSET(B1242,-计算结果!B$21,0,1,1)),"卖",J1241)),IF(计算结果!B$22=3,IF(AND(I1242&gt;0,OFFSET(I1242,-计算结果!B$21,0,1,1)&lt;0),"买",IF(AND(I1242&lt;0,OFFSET(I1242,-计算结果!B$21,0,1,1)&gt;0),"卖",J1241)),""))),"买")</f>
        <v>卖</v>
      </c>
      <c r="K1242" s="4" t="str">
        <f t="shared" ca="1" si="99"/>
        <v/>
      </c>
      <c r="L1242" s="3">
        <f ca="1">IF(J1241="买",B1242/B1241-1,0)-IF(K1242=1,计算结果!B$17,0)</f>
        <v>0</v>
      </c>
      <c r="M1242" s="2">
        <f t="shared" ca="1" si="98"/>
        <v>3.0714803157791915</v>
      </c>
      <c r="N1242" s="3">
        <f ca="1">1-M1242/MAX(M$2:M1242)</f>
        <v>0.21104650135625524</v>
      </c>
      <c r="P1242" s="2"/>
    </row>
    <row r="1243" spans="1:16" x14ac:dyDescent="0.15">
      <c r="A1243" s="1">
        <v>40218</v>
      </c>
      <c r="B1243" s="2">
        <v>3169.19</v>
      </c>
      <c r="C1243" s="3">
        <f t="shared" si="96"/>
        <v>5.7759624752855565E-3</v>
      </c>
      <c r="D1243" s="3">
        <f>1-B1243/MAX(B$2:B1243)</f>
        <v>0.46076533042945622</v>
      </c>
      <c r="E1243" s="4">
        <f>E1242*(计算结果!B$18-1)/(计算结果!B$18+1)+B1243*2/(计算结果!B$18+1)</f>
        <v>3220.2905712327383</v>
      </c>
      <c r="F1243" s="4">
        <f>F1242*(计算结果!B$19-1)/(计算结果!B$19+1)+B1243*2/(计算结果!B$19+1)</f>
        <v>3304.0422405592108</v>
      </c>
      <c r="G1243" s="11">
        <f t="shared" si="95"/>
        <v>-83.751669326472438</v>
      </c>
      <c r="H1243" s="11">
        <f>H1242*(计算结果!B$20-1)/(计算结果!B$20+1)+G1243*2/(计算结果!B$20+1)</f>
        <v>-75.242777218067474</v>
      </c>
      <c r="I1243" s="11">
        <f t="shared" si="97"/>
        <v>-17.017784216809929</v>
      </c>
      <c r="J1243" s="20" t="str">
        <f ca="1">IFERROR(IF(计算结果!B$22=1,IF(AND(G1243&gt;0,H1243&gt;0,G1243&gt;H1243,OFFSET(G1243,-计算结果!B$21,0,1,1)&lt;OFFSET(H1243,-计算结果!B$21,0,1,1)),"买",IF(AND(G1243&lt;0,H1243&lt;0,OFFSET(G1243,-计算结果!B$21,0,1,1)&gt;OFFSET(H1243,-计算结果!B$21,0,1,1)),"卖",J1242)),IF(计算结果!B$22=2,IF(AND(H1243&gt;OFFSET(H1243,-计算结果!B$21,0,1,1),B1243&lt;OFFSET(B1243,-计算结果!B$21,0,1,1)),"买",IF(AND(H1243&lt;OFFSET(H1243,-计算结果!B$21,0,1,1),B1243&gt;OFFSET(B1243,-计算结果!B$21,0,1,1)),"卖",J1242)),IF(计算结果!B$22=3,IF(AND(I1243&gt;0,OFFSET(I1243,-计算结果!B$21,0,1,1)&lt;0),"买",IF(AND(I1243&lt;0,OFFSET(I1243,-计算结果!B$21,0,1,1)&gt;0),"卖",J1242)),""))),"买")</f>
        <v>卖</v>
      </c>
      <c r="K1243" s="4" t="str">
        <f t="shared" ca="1" si="99"/>
        <v/>
      </c>
      <c r="L1243" s="3">
        <f ca="1">IF(J1242="买",B1243/B1242-1,0)-IF(K1243=1,计算结果!B$17,0)</f>
        <v>0</v>
      </c>
      <c r="M1243" s="2">
        <f t="shared" ca="1" si="98"/>
        <v>3.0714803157791915</v>
      </c>
      <c r="N1243" s="3">
        <f ca="1">1-M1243/MAX(M$2:M1243)</f>
        <v>0.21104650135625524</v>
      </c>
      <c r="P1243" s="2"/>
    </row>
    <row r="1244" spans="1:16" x14ac:dyDescent="0.15">
      <c r="A1244" s="1">
        <v>40219</v>
      </c>
      <c r="B1244" s="2">
        <v>3214.13</v>
      </c>
      <c r="C1244" s="3">
        <f t="shared" si="96"/>
        <v>1.4180279503595683E-2</v>
      </c>
      <c r="D1244" s="3">
        <f>1-B1244/MAX(B$2:B1244)</f>
        <v>0.45311883209691683</v>
      </c>
      <c r="E1244" s="4">
        <f>E1243*(计算结果!B$18-1)/(计算结果!B$18+1)+B1244*2/(计算结果!B$18+1)</f>
        <v>3219.3427910430864</v>
      </c>
      <c r="F1244" s="4">
        <f>F1243*(计算结果!B$19-1)/(计算结果!B$19+1)+B1244*2/(计算结果!B$19+1)</f>
        <v>3297.3820745918615</v>
      </c>
      <c r="G1244" s="11">
        <f t="shared" si="95"/>
        <v>-78.039283548775074</v>
      </c>
      <c r="H1244" s="11">
        <f>H1243*(计算结果!B$20-1)/(计算结果!B$20+1)+G1244*2/(计算结果!B$20+1)</f>
        <v>-75.802078484208991</v>
      </c>
      <c r="I1244" s="11">
        <f t="shared" si="97"/>
        <v>-4.474410129132167</v>
      </c>
      <c r="J1244" s="20" t="str">
        <f ca="1">IFERROR(IF(计算结果!B$22=1,IF(AND(G1244&gt;0,H1244&gt;0,G1244&gt;H1244,OFFSET(G1244,-计算结果!B$21,0,1,1)&lt;OFFSET(H1244,-计算结果!B$21,0,1,1)),"买",IF(AND(G1244&lt;0,H1244&lt;0,OFFSET(G1244,-计算结果!B$21,0,1,1)&gt;OFFSET(H1244,-计算结果!B$21,0,1,1)),"卖",J1243)),IF(计算结果!B$22=2,IF(AND(H1244&gt;OFFSET(H1244,-计算结果!B$21,0,1,1),B1244&lt;OFFSET(B1244,-计算结果!B$21,0,1,1)),"买",IF(AND(H1244&lt;OFFSET(H1244,-计算结果!B$21,0,1,1),B1244&gt;OFFSET(B1244,-计算结果!B$21,0,1,1)),"卖",J1243)),IF(计算结果!B$22=3,IF(AND(I1244&gt;0,OFFSET(I1244,-计算结果!B$21,0,1,1)&lt;0),"买",IF(AND(I1244&lt;0,OFFSET(I1244,-计算结果!B$21,0,1,1)&gt;0),"卖",J1243)),""))),"买")</f>
        <v>卖</v>
      </c>
      <c r="K1244" s="4" t="str">
        <f t="shared" ca="1" si="99"/>
        <v/>
      </c>
      <c r="L1244" s="3">
        <f ca="1">IF(J1243="买",B1244/B1243-1,0)-IF(K1244=1,计算结果!B$17,0)</f>
        <v>0</v>
      </c>
      <c r="M1244" s="2">
        <f t="shared" ca="1" si="98"/>
        <v>3.0714803157791915</v>
      </c>
      <c r="N1244" s="3">
        <f ca="1">1-M1244/MAX(M$2:M1244)</f>
        <v>0.21104650135625524</v>
      </c>
      <c r="P1244" s="2"/>
    </row>
    <row r="1245" spans="1:16" x14ac:dyDescent="0.15">
      <c r="A1245" s="1">
        <v>40220</v>
      </c>
      <c r="B1245" s="2">
        <v>3220.4</v>
      </c>
      <c r="C1245" s="3">
        <f t="shared" si="96"/>
        <v>1.9507611702078709E-3</v>
      </c>
      <c r="D1245" s="3">
        <f>1-B1245/MAX(B$2:B1245)</f>
        <v>0.45205199754985359</v>
      </c>
      <c r="E1245" s="4">
        <f>E1244*(计算结果!B$18-1)/(计算结果!B$18+1)+B1245*2/(计算结果!B$18+1)</f>
        <v>3219.505438574919</v>
      </c>
      <c r="F1245" s="4">
        <f>F1244*(计算结果!B$19-1)/(计算结果!B$19+1)+B1245*2/(计算结果!B$19+1)</f>
        <v>3291.6796986961681</v>
      </c>
      <c r="G1245" s="11">
        <f t="shared" si="95"/>
        <v>-72.174260121249063</v>
      </c>
      <c r="H1245" s="11">
        <f>H1244*(计算结果!B$20-1)/(计算结果!B$20+1)+G1245*2/(计算结果!B$20+1)</f>
        <v>-75.076514811617002</v>
      </c>
      <c r="I1245" s="11">
        <f t="shared" si="97"/>
        <v>5.8045093807358796</v>
      </c>
      <c r="J1245" s="20" t="str">
        <f ca="1">IFERROR(IF(计算结果!B$22=1,IF(AND(G1245&gt;0,H1245&gt;0,G1245&gt;H1245,OFFSET(G1245,-计算结果!B$21,0,1,1)&lt;OFFSET(H1245,-计算结果!B$21,0,1,1)),"买",IF(AND(G1245&lt;0,H1245&lt;0,OFFSET(G1245,-计算结果!B$21,0,1,1)&gt;OFFSET(H1245,-计算结果!B$21,0,1,1)),"卖",J1244)),IF(计算结果!B$22=2,IF(AND(H1245&gt;OFFSET(H1245,-计算结果!B$21,0,1,1),B1245&lt;OFFSET(B1245,-计算结果!B$21,0,1,1)),"买",IF(AND(H1245&lt;OFFSET(H1245,-计算结果!B$21,0,1,1),B1245&gt;OFFSET(B1245,-计算结果!B$21,0,1,1)),"卖",J1244)),IF(计算结果!B$22=3,IF(AND(I1245&gt;0,OFFSET(I1245,-计算结果!B$21,0,1,1)&lt;0),"买",IF(AND(I1245&lt;0,OFFSET(I1245,-计算结果!B$21,0,1,1)&gt;0),"卖",J1244)),""))),"买")</f>
        <v>买</v>
      </c>
      <c r="K1245" s="4">
        <f t="shared" ca="1" si="99"/>
        <v>1</v>
      </c>
      <c r="L1245" s="3">
        <f ca="1">IF(J1244="买",B1245/B1244-1,0)-IF(K1245=1,计算结果!B$17,0)</f>
        <v>0</v>
      </c>
      <c r="M1245" s="2">
        <f t="shared" ca="1" si="98"/>
        <v>3.0714803157791915</v>
      </c>
      <c r="N1245" s="3">
        <f ca="1">1-M1245/MAX(M$2:M1245)</f>
        <v>0.21104650135625524</v>
      </c>
      <c r="P1245" s="2"/>
    </row>
    <row r="1246" spans="1:16" x14ac:dyDescent="0.15">
      <c r="A1246" s="1">
        <v>40221</v>
      </c>
      <c r="B1246" s="2">
        <v>3251.28</v>
      </c>
      <c r="C1246" s="3">
        <f t="shared" si="96"/>
        <v>9.5888709477083278E-3</v>
      </c>
      <c r="D1246" s="3">
        <f>1-B1246/MAX(B$2:B1246)</f>
        <v>0.44679779486830462</v>
      </c>
      <c r="E1246" s="4">
        <f>E1245*(计算结果!B$18-1)/(计算结果!B$18+1)+B1246*2/(计算结果!B$18+1)</f>
        <v>3224.3938326403163</v>
      </c>
      <c r="F1246" s="4">
        <f>F1245*(计算结果!B$19-1)/(计算结果!B$19+1)+B1246*2/(计算结果!B$19+1)</f>
        <v>3288.6871284223776</v>
      </c>
      <c r="G1246" s="11">
        <f t="shared" si="95"/>
        <v>-64.29329578206125</v>
      </c>
      <c r="H1246" s="11">
        <f>H1245*(计算结果!B$20-1)/(计算结果!B$20+1)+G1246*2/(计算结果!B$20+1)</f>
        <v>-72.919871005705843</v>
      </c>
      <c r="I1246" s="11">
        <f t="shared" si="97"/>
        <v>17.253150447289187</v>
      </c>
      <c r="J1246" s="20" t="str">
        <f ca="1">IFERROR(IF(计算结果!B$22=1,IF(AND(G1246&gt;0,H1246&gt;0,G1246&gt;H1246,OFFSET(G1246,-计算结果!B$21,0,1,1)&lt;OFFSET(H1246,-计算结果!B$21,0,1,1)),"买",IF(AND(G1246&lt;0,H1246&lt;0,OFFSET(G1246,-计算结果!B$21,0,1,1)&gt;OFFSET(H1246,-计算结果!B$21,0,1,1)),"卖",J1245)),IF(计算结果!B$22=2,IF(AND(H1246&gt;OFFSET(H1246,-计算结果!B$21,0,1,1),B1246&lt;OFFSET(B1246,-计算结果!B$21,0,1,1)),"买",IF(AND(H1246&lt;OFFSET(H1246,-计算结果!B$21,0,1,1),B1246&gt;OFFSET(B1246,-计算结果!B$21,0,1,1)),"卖",J1245)),IF(计算结果!B$22=3,IF(AND(I1246&gt;0,OFFSET(I1246,-计算结果!B$21,0,1,1)&lt;0),"买",IF(AND(I1246&lt;0,OFFSET(I1246,-计算结果!B$21,0,1,1)&gt;0),"卖",J1245)),""))),"买")</f>
        <v>买</v>
      </c>
      <c r="K1246" s="4" t="str">
        <f t="shared" ca="1" si="99"/>
        <v/>
      </c>
      <c r="L1246" s="3">
        <f ca="1">IF(J1245="买",B1246/B1245-1,0)-IF(K1246=1,计算结果!B$17,0)</f>
        <v>9.5888709477083278E-3</v>
      </c>
      <c r="M1246" s="2">
        <f t="shared" ca="1" si="98"/>
        <v>3.1009323441456247</v>
      </c>
      <c r="N1246" s="3">
        <f ca="1">1-M1246/MAX(M$2:M1246)</f>
        <v>0.20348132807401731</v>
      </c>
      <c r="P1246" s="2"/>
    </row>
    <row r="1247" spans="1:16" x14ac:dyDescent="0.15">
      <c r="A1247" s="1">
        <v>40231</v>
      </c>
      <c r="B1247" s="2">
        <v>3233.34</v>
      </c>
      <c r="C1247" s="3">
        <f t="shared" si="96"/>
        <v>-5.5178268251273588E-3</v>
      </c>
      <c r="D1247" s="3">
        <f>1-B1247/MAX(B$2:B1247)</f>
        <v>0.44985026883549983</v>
      </c>
      <c r="E1247" s="4">
        <f>E1246*(计算结果!B$18-1)/(计算结果!B$18+1)+B1247*2/(计算结果!B$18+1)</f>
        <v>3225.7701660802677</v>
      </c>
      <c r="F1247" s="4">
        <f>F1246*(计算结果!B$19-1)/(计算结果!B$19+1)+B1247*2/(计算结果!B$19+1)</f>
        <v>3284.5873411318307</v>
      </c>
      <c r="G1247" s="11">
        <f t="shared" si="95"/>
        <v>-58.817175051563026</v>
      </c>
      <c r="H1247" s="11">
        <f>H1246*(计算结果!B$20-1)/(计算结果!B$20+1)+G1247*2/(计算结果!B$20+1)</f>
        <v>-70.099331814877274</v>
      </c>
      <c r="I1247" s="11">
        <f t="shared" si="97"/>
        <v>22.564313526628496</v>
      </c>
      <c r="J1247" s="20" t="str">
        <f ca="1">IFERROR(IF(计算结果!B$22=1,IF(AND(G1247&gt;0,H1247&gt;0,G1247&gt;H1247,OFFSET(G1247,-计算结果!B$21,0,1,1)&lt;OFFSET(H1247,-计算结果!B$21,0,1,1)),"买",IF(AND(G1247&lt;0,H1247&lt;0,OFFSET(G1247,-计算结果!B$21,0,1,1)&gt;OFFSET(H1247,-计算结果!B$21,0,1,1)),"卖",J1246)),IF(计算结果!B$22=2,IF(AND(H1247&gt;OFFSET(H1247,-计算结果!B$21,0,1,1),B1247&lt;OFFSET(B1247,-计算结果!B$21,0,1,1)),"买",IF(AND(H1247&lt;OFFSET(H1247,-计算结果!B$21,0,1,1),B1247&gt;OFFSET(B1247,-计算结果!B$21,0,1,1)),"卖",J1246)),IF(计算结果!B$22=3,IF(AND(I1247&gt;0,OFFSET(I1247,-计算结果!B$21,0,1,1)&lt;0),"买",IF(AND(I1247&lt;0,OFFSET(I1247,-计算结果!B$21,0,1,1)&gt;0),"卖",J1246)),""))),"买")</f>
        <v>买</v>
      </c>
      <c r="K1247" s="4" t="str">
        <f t="shared" ca="1" si="99"/>
        <v/>
      </c>
      <c r="L1247" s="3">
        <f ca="1">IF(J1246="买",B1247/B1246-1,0)-IF(K1247=1,计算结果!B$17,0)</f>
        <v>-5.5178268251273588E-3</v>
      </c>
      <c r="M1247" s="2">
        <f t="shared" ca="1" si="98"/>
        <v>3.0838219364741928</v>
      </c>
      <c r="N1247" s="3">
        <f ca="1">1-M1247/MAX(M$2:M1247)</f>
        <v>0.20787638016868537</v>
      </c>
      <c r="P1247" s="2"/>
    </row>
    <row r="1248" spans="1:16" x14ac:dyDescent="0.15">
      <c r="A1248" s="1">
        <v>40232</v>
      </c>
      <c r="B1248" s="2">
        <v>3198.63</v>
      </c>
      <c r="C1248" s="3">
        <f t="shared" si="96"/>
        <v>-1.0735029412310526E-2</v>
      </c>
      <c r="D1248" s="3">
        <f>1-B1248/MAX(B$2:B1248)</f>
        <v>0.45575614238072548</v>
      </c>
      <c r="E1248" s="4">
        <f>E1247*(计算结果!B$18-1)/(计算结果!B$18+1)+B1248*2/(计算结果!B$18+1)</f>
        <v>3221.5947559140732</v>
      </c>
      <c r="F1248" s="4">
        <f>F1247*(计算结果!B$19-1)/(计算结果!B$19+1)+B1248*2/(计算结果!B$19+1)</f>
        <v>3278.220130677621</v>
      </c>
      <c r="G1248" s="11">
        <f t="shared" si="95"/>
        <v>-56.625374763547825</v>
      </c>
      <c r="H1248" s="11">
        <f>H1247*(计算结果!B$20-1)/(计算结果!B$20+1)+G1248*2/(计算结果!B$20+1)</f>
        <v>-67.404540404611382</v>
      </c>
      <c r="I1248" s="11">
        <f t="shared" si="97"/>
        <v>21.558331282127114</v>
      </c>
      <c r="J1248" s="20" t="str">
        <f ca="1">IFERROR(IF(计算结果!B$22=1,IF(AND(G1248&gt;0,H1248&gt;0,G1248&gt;H1248,OFFSET(G1248,-计算结果!B$21,0,1,1)&lt;OFFSET(H1248,-计算结果!B$21,0,1,1)),"买",IF(AND(G1248&lt;0,H1248&lt;0,OFFSET(G1248,-计算结果!B$21,0,1,1)&gt;OFFSET(H1248,-计算结果!B$21,0,1,1)),"卖",J1247)),IF(计算结果!B$22=2,IF(AND(H1248&gt;OFFSET(H1248,-计算结果!B$21,0,1,1),B1248&lt;OFFSET(B1248,-计算结果!B$21,0,1,1)),"买",IF(AND(H1248&lt;OFFSET(H1248,-计算结果!B$21,0,1,1),B1248&gt;OFFSET(B1248,-计算结果!B$21,0,1,1)),"卖",J1247)),IF(计算结果!B$22=3,IF(AND(I1248&gt;0,OFFSET(I1248,-计算结果!B$21,0,1,1)&lt;0),"买",IF(AND(I1248&lt;0,OFFSET(I1248,-计算结果!B$21,0,1,1)&gt;0),"卖",J1247)),""))),"买")</f>
        <v>买</v>
      </c>
      <c r="K1248" s="4" t="str">
        <f t="shared" ca="1" si="99"/>
        <v/>
      </c>
      <c r="L1248" s="3">
        <f ca="1">IF(J1247="买",B1248/B1247-1,0)-IF(K1248=1,计算结果!B$17,0)</f>
        <v>-1.0735029412310526E-2</v>
      </c>
      <c r="M1248" s="2">
        <f t="shared" ca="1" si="98"/>
        <v>3.0507170172838141</v>
      </c>
      <c r="N1248" s="3">
        <f ca="1">1-M1248/MAX(M$2:M1248)</f>
        <v>0.21637985052576036</v>
      </c>
      <c r="P1248" s="2"/>
    </row>
    <row r="1249" spans="1:16" x14ac:dyDescent="0.15">
      <c r="A1249" s="1">
        <v>40233</v>
      </c>
      <c r="B1249" s="2">
        <v>3244.48</v>
      </c>
      <c r="C1249" s="3">
        <f t="shared" si="96"/>
        <v>1.4334261855857067E-2</v>
      </c>
      <c r="D1249" s="3">
        <f>1-B1249/MAX(B$2:B1249)</f>
        <v>0.44795480841216906</v>
      </c>
      <c r="E1249" s="4">
        <f>E1248*(计算结果!B$18-1)/(计算结果!B$18+1)+B1249*2/(计算结果!B$18+1)</f>
        <v>3225.1155626965233</v>
      </c>
      <c r="F1249" s="4">
        <f>F1248*(计算结果!B$19-1)/(计算结果!B$19+1)+B1249*2/(计算结果!B$19+1)</f>
        <v>3275.7208617385377</v>
      </c>
      <c r="G1249" s="11">
        <f t="shared" si="95"/>
        <v>-50.605299042014394</v>
      </c>
      <c r="H1249" s="11">
        <f>H1248*(计算结果!B$20-1)/(计算结果!B$20+1)+G1249*2/(计算结果!B$20+1)</f>
        <v>-64.044692132091981</v>
      </c>
      <c r="I1249" s="11">
        <f t="shared" si="97"/>
        <v>26.878786180155174</v>
      </c>
      <c r="J1249" s="20" t="str">
        <f ca="1">IFERROR(IF(计算结果!B$22=1,IF(AND(G1249&gt;0,H1249&gt;0,G1249&gt;H1249,OFFSET(G1249,-计算结果!B$21,0,1,1)&lt;OFFSET(H1249,-计算结果!B$21,0,1,1)),"买",IF(AND(G1249&lt;0,H1249&lt;0,OFFSET(G1249,-计算结果!B$21,0,1,1)&gt;OFFSET(H1249,-计算结果!B$21,0,1,1)),"卖",J1248)),IF(计算结果!B$22=2,IF(AND(H1249&gt;OFFSET(H1249,-计算结果!B$21,0,1,1),B1249&lt;OFFSET(B1249,-计算结果!B$21,0,1,1)),"买",IF(AND(H1249&lt;OFFSET(H1249,-计算结果!B$21,0,1,1),B1249&gt;OFFSET(B1249,-计算结果!B$21,0,1,1)),"卖",J1248)),IF(计算结果!B$22=3,IF(AND(I1249&gt;0,OFFSET(I1249,-计算结果!B$21,0,1,1)&lt;0),"买",IF(AND(I1249&lt;0,OFFSET(I1249,-计算结果!B$21,0,1,1)&gt;0),"卖",J1248)),""))),"买")</f>
        <v>买</v>
      </c>
      <c r="K1249" s="4" t="str">
        <f t="shared" ca="1" si="99"/>
        <v/>
      </c>
      <c r="L1249" s="3">
        <f ca="1">IF(J1248="买",B1249/B1248-1,0)-IF(K1249=1,计算结果!B$17,0)</f>
        <v>1.4334261855857067E-2</v>
      </c>
      <c r="M1249" s="2">
        <f t="shared" ca="1" si="98"/>
        <v>3.0944467938576796</v>
      </c>
      <c r="N1249" s="3">
        <f ca="1">1-M1249/MAX(M$2:M1249)</f>
        <v>0.20514723410767077</v>
      </c>
      <c r="P1249" s="2"/>
    </row>
    <row r="1250" spans="1:16" x14ac:dyDescent="0.15">
      <c r="A1250" s="1">
        <v>40234</v>
      </c>
      <c r="B1250" s="2">
        <v>3292.13</v>
      </c>
      <c r="C1250" s="3">
        <f t="shared" si="96"/>
        <v>1.4686482887858787E-2</v>
      </c>
      <c r="D1250" s="3">
        <f>1-B1250/MAX(B$2:B1250)</f>
        <v>0.43984720615258965</v>
      </c>
      <c r="E1250" s="4">
        <f>E1249*(计算结果!B$18-1)/(计算结果!B$18+1)+B1250*2/(计算结果!B$18+1)</f>
        <v>3235.4254761278276</v>
      </c>
      <c r="F1250" s="4">
        <f>F1249*(计算结果!B$19-1)/(计算结果!B$19+1)+B1250*2/(计算结果!B$19+1)</f>
        <v>3276.9363534616091</v>
      </c>
      <c r="G1250" s="11">
        <f t="shared" si="95"/>
        <v>-41.510877333781536</v>
      </c>
      <c r="H1250" s="11">
        <f>H1249*(计算结果!B$20-1)/(计算结果!B$20+1)+G1250*2/(计算结果!B$20+1)</f>
        <v>-59.537929172429898</v>
      </c>
      <c r="I1250" s="11">
        <f t="shared" si="97"/>
        <v>36.054103677296723</v>
      </c>
      <c r="J1250" s="20" t="str">
        <f ca="1">IFERROR(IF(计算结果!B$22=1,IF(AND(G1250&gt;0,H1250&gt;0,G1250&gt;H1250,OFFSET(G1250,-计算结果!B$21,0,1,1)&lt;OFFSET(H1250,-计算结果!B$21,0,1,1)),"买",IF(AND(G1250&lt;0,H1250&lt;0,OFFSET(G1250,-计算结果!B$21,0,1,1)&gt;OFFSET(H1250,-计算结果!B$21,0,1,1)),"卖",J1249)),IF(计算结果!B$22=2,IF(AND(H1250&gt;OFFSET(H1250,-计算结果!B$21,0,1,1),B1250&lt;OFFSET(B1250,-计算结果!B$21,0,1,1)),"买",IF(AND(H1250&lt;OFFSET(H1250,-计算结果!B$21,0,1,1),B1250&gt;OFFSET(B1250,-计算结果!B$21,0,1,1)),"卖",J1249)),IF(计算结果!B$22=3,IF(AND(I1250&gt;0,OFFSET(I1250,-计算结果!B$21,0,1,1)&lt;0),"买",IF(AND(I1250&lt;0,OFFSET(I1250,-计算结果!B$21,0,1,1)&gt;0),"卖",J1249)),""))),"买")</f>
        <v>买</v>
      </c>
      <c r="K1250" s="4" t="str">
        <f t="shared" ca="1" si="99"/>
        <v/>
      </c>
      <c r="L1250" s="3">
        <f ca="1">IF(J1249="买",B1250/B1249-1,0)-IF(K1250=1,计算结果!B$17,0)</f>
        <v>1.4686482887858787E-2</v>
      </c>
      <c r="M1250" s="2">
        <f t="shared" ca="1" si="98"/>
        <v>3.1398933337430601</v>
      </c>
      <c r="N1250" s="3">
        <f ca="1">1-M1250/MAX(M$2:M1250)</f>
        <v>0.19347364256302579</v>
      </c>
      <c r="P1250" s="2"/>
    </row>
    <row r="1251" spans="1:16" x14ac:dyDescent="0.15">
      <c r="A1251" s="1">
        <v>40235</v>
      </c>
      <c r="B1251" s="2">
        <v>3281.67</v>
      </c>
      <c r="C1251" s="3">
        <f t="shared" si="96"/>
        <v>-3.1772742874673909E-3</v>
      </c>
      <c r="D1251" s="3">
        <f>1-B1251/MAX(B$2:B1251)</f>
        <v>0.441626965221534</v>
      </c>
      <c r="E1251" s="4">
        <f>E1250*(计算结果!B$18-1)/(计算结果!B$18+1)+B1251*2/(计算结果!B$18+1)</f>
        <v>3242.5400182620078</v>
      </c>
      <c r="F1251" s="4">
        <f>F1250*(计算结果!B$19-1)/(计算结果!B$19+1)+B1251*2/(计算结果!B$19+1)</f>
        <v>3277.2869939459342</v>
      </c>
      <c r="G1251" s="11">
        <f t="shared" si="95"/>
        <v>-34.746975683926394</v>
      </c>
      <c r="H1251" s="11">
        <f>H1250*(计算结果!B$20-1)/(计算结果!B$20+1)+G1251*2/(计算结果!B$20+1)</f>
        <v>-54.579738474729197</v>
      </c>
      <c r="I1251" s="11">
        <f t="shared" si="97"/>
        <v>39.665525581605607</v>
      </c>
      <c r="J1251" s="20" t="str">
        <f ca="1">IFERROR(IF(计算结果!B$22=1,IF(AND(G1251&gt;0,H1251&gt;0,G1251&gt;H1251,OFFSET(G1251,-计算结果!B$21,0,1,1)&lt;OFFSET(H1251,-计算结果!B$21,0,1,1)),"买",IF(AND(G1251&lt;0,H1251&lt;0,OFFSET(G1251,-计算结果!B$21,0,1,1)&gt;OFFSET(H1251,-计算结果!B$21,0,1,1)),"卖",J1250)),IF(计算结果!B$22=2,IF(AND(H1251&gt;OFFSET(H1251,-计算结果!B$21,0,1,1),B1251&lt;OFFSET(B1251,-计算结果!B$21,0,1,1)),"买",IF(AND(H1251&lt;OFFSET(H1251,-计算结果!B$21,0,1,1),B1251&gt;OFFSET(B1251,-计算结果!B$21,0,1,1)),"卖",J1250)),IF(计算结果!B$22=3,IF(AND(I1251&gt;0,OFFSET(I1251,-计算结果!B$21,0,1,1)&lt;0),"买",IF(AND(I1251&lt;0,OFFSET(I1251,-计算结果!B$21,0,1,1)&gt;0),"卖",J1250)),""))),"买")</f>
        <v>买</v>
      </c>
      <c r="K1251" s="4" t="str">
        <f t="shared" ca="1" si="99"/>
        <v/>
      </c>
      <c r="L1251" s="3">
        <f ca="1">IF(J1250="买",B1251/B1250-1,0)-IF(K1251=1,计算结果!B$17,0)</f>
        <v>-3.1772742874673909E-3</v>
      </c>
      <c r="M1251" s="2">
        <f t="shared" ca="1" si="98"/>
        <v>3.1299170313883682</v>
      </c>
      <c r="N1251" s="3">
        <f ca="1">1-M1251/MAX(M$2:M1251)</f>
        <v>0.19603619802067496</v>
      </c>
      <c r="P1251" s="2"/>
    </row>
    <row r="1252" spans="1:16" x14ac:dyDescent="0.15">
      <c r="A1252" s="1">
        <v>40238</v>
      </c>
      <c r="B1252" s="2">
        <v>3324.42</v>
      </c>
      <c r="C1252" s="3">
        <f t="shared" si="96"/>
        <v>1.3026903984861393E-2</v>
      </c>
      <c r="D1252" s="3">
        <f>1-B1252/MAX(B$2:B1252)</f>
        <v>0.43435309330973926</v>
      </c>
      <c r="E1252" s="4">
        <f>E1251*(计算结果!B$18-1)/(计算结果!B$18+1)+B1252*2/(计算结果!B$18+1)</f>
        <v>3255.136938529391</v>
      </c>
      <c r="F1252" s="4">
        <f>F1251*(计算结果!B$19-1)/(计算结果!B$19+1)+B1252*2/(计算结果!B$19+1)</f>
        <v>3280.7783277277167</v>
      </c>
      <c r="G1252" s="11">
        <f t="shared" si="95"/>
        <v>-25.641389198325669</v>
      </c>
      <c r="H1252" s="11">
        <f>H1251*(计算结果!B$20-1)/(计算结果!B$20+1)+G1252*2/(计算结果!B$20+1)</f>
        <v>-48.792068619448486</v>
      </c>
      <c r="I1252" s="11">
        <f t="shared" si="97"/>
        <v>46.301358842245634</v>
      </c>
      <c r="J1252" s="20" t="str">
        <f ca="1">IFERROR(IF(计算结果!B$22=1,IF(AND(G1252&gt;0,H1252&gt;0,G1252&gt;H1252,OFFSET(G1252,-计算结果!B$21,0,1,1)&lt;OFFSET(H1252,-计算结果!B$21,0,1,1)),"买",IF(AND(G1252&lt;0,H1252&lt;0,OFFSET(G1252,-计算结果!B$21,0,1,1)&gt;OFFSET(H1252,-计算结果!B$21,0,1,1)),"卖",J1251)),IF(计算结果!B$22=2,IF(AND(H1252&gt;OFFSET(H1252,-计算结果!B$21,0,1,1),B1252&lt;OFFSET(B1252,-计算结果!B$21,0,1,1)),"买",IF(AND(H1252&lt;OFFSET(H1252,-计算结果!B$21,0,1,1),B1252&gt;OFFSET(B1252,-计算结果!B$21,0,1,1)),"卖",J1251)),IF(计算结果!B$22=3,IF(AND(I1252&gt;0,OFFSET(I1252,-计算结果!B$21,0,1,1)&lt;0),"买",IF(AND(I1252&lt;0,OFFSET(I1252,-计算结果!B$21,0,1,1)&gt;0),"卖",J1251)),""))),"买")</f>
        <v>买</v>
      </c>
      <c r="K1252" s="4" t="str">
        <f t="shared" ca="1" si="99"/>
        <v/>
      </c>
      <c r="L1252" s="3">
        <f ca="1">IF(J1251="买",B1252/B1251-1,0)-IF(K1252=1,计算结果!B$17,0)</f>
        <v>1.3026903984861393E-2</v>
      </c>
      <c r="M1252" s="2">
        <f t="shared" ca="1" si="98"/>
        <v>3.1706901600368469</v>
      </c>
      <c r="N1252" s="3">
        <f ca="1">1-M1252/MAX(M$2:M1252)</f>
        <v>0.18556303876498614</v>
      </c>
      <c r="P1252" s="2"/>
    </row>
    <row r="1253" spans="1:16" x14ac:dyDescent="0.15">
      <c r="A1253" s="1">
        <v>40239</v>
      </c>
      <c r="B1253" s="2">
        <v>3311.24</v>
      </c>
      <c r="C1253" s="3">
        <f t="shared" si="96"/>
        <v>-3.964601343993901E-3</v>
      </c>
      <c r="D1253" s="3">
        <f>1-B1253/MAX(B$2:B1253)</f>
        <v>0.43659565779622955</v>
      </c>
      <c r="E1253" s="4">
        <f>E1252*(计算结果!B$18-1)/(计算结果!B$18+1)+B1253*2/(计算结果!B$18+1)</f>
        <v>3263.7681787556385</v>
      </c>
      <c r="F1253" s="4">
        <f>F1252*(计算结果!B$19-1)/(计算结果!B$19+1)+B1253*2/(计算结果!B$19+1)</f>
        <v>3283.0347478960339</v>
      </c>
      <c r="G1253" s="11">
        <f t="shared" si="95"/>
        <v>-19.266569140395404</v>
      </c>
      <c r="H1253" s="11">
        <f>H1252*(计算结果!B$20-1)/(计算结果!B$20+1)+G1253*2/(计算结果!B$20+1)</f>
        <v>-42.886968723637871</v>
      </c>
      <c r="I1253" s="11">
        <f t="shared" si="97"/>
        <v>47.240799166484933</v>
      </c>
      <c r="J1253" s="20" t="str">
        <f ca="1">IFERROR(IF(计算结果!B$22=1,IF(AND(G1253&gt;0,H1253&gt;0,G1253&gt;H1253,OFFSET(G1253,-计算结果!B$21,0,1,1)&lt;OFFSET(H1253,-计算结果!B$21,0,1,1)),"买",IF(AND(G1253&lt;0,H1253&lt;0,OFFSET(G1253,-计算结果!B$21,0,1,1)&gt;OFFSET(H1253,-计算结果!B$21,0,1,1)),"卖",J1252)),IF(计算结果!B$22=2,IF(AND(H1253&gt;OFFSET(H1253,-计算结果!B$21,0,1,1),B1253&lt;OFFSET(B1253,-计算结果!B$21,0,1,1)),"买",IF(AND(H1253&lt;OFFSET(H1253,-计算结果!B$21,0,1,1),B1253&gt;OFFSET(B1253,-计算结果!B$21,0,1,1)),"卖",J1252)),IF(计算结果!B$22=3,IF(AND(I1253&gt;0,OFFSET(I1253,-计算结果!B$21,0,1,1)&lt;0),"买",IF(AND(I1253&lt;0,OFFSET(I1253,-计算结果!B$21,0,1,1)&gt;0),"卖",J1252)),""))),"买")</f>
        <v>买</v>
      </c>
      <c r="K1253" s="4" t="str">
        <f t="shared" ca="1" si="99"/>
        <v/>
      </c>
      <c r="L1253" s="3">
        <f ca="1">IF(J1252="买",B1253/B1252-1,0)-IF(K1253=1,计算结果!B$17,0)</f>
        <v>-3.964601343993901E-3</v>
      </c>
      <c r="M1253" s="2">
        <f t="shared" ca="1" si="98"/>
        <v>3.1581196375669767</v>
      </c>
      <c r="N1253" s="3">
        <f ca="1">1-M1253/MAX(M$2:M1253)</f>
        <v>0.18879195663609682</v>
      </c>
      <c r="P1253" s="2"/>
    </row>
    <row r="1254" spans="1:16" x14ac:dyDescent="0.15">
      <c r="A1254" s="1">
        <v>40240</v>
      </c>
      <c r="B1254" s="2">
        <v>3335.08</v>
      </c>
      <c r="C1254" s="3">
        <f t="shared" si="96"/>
        <v>7.1997197424529258E-3</v>
      </c>
      <c r="D1254" s="3">
        <f>1-B1254/MAX(B$2:B1254)</f>
        <v>0.43253930443068123</v>
      </c>
      <c r="E1254" s="4">
        <f>E1253*(计算结果!B$18-1)/(计算结果!B$18+1)+B1254*2/(计算结果!B$18+1)</f>
        <v>3274.739228177848</v>
      </c>
      <c r="F1254" s="4">
        <f>F1253*(计算结果!B$19-1)/(计算结果!B$19+1)+B1254*2/(计算结果!B$19+1)</f>
        <v>3286.8899517555869</v>
      </c>
      <c r="G1254" s="11">
        <f t="shared" si="95"/>
        <v>-12.150723577738972</v>
      </c>
      <c r="H1254" s="11">
        <f>H1253*(计算结果!B$20-1)/(计算结果!B$20+1)+G1254*2/(计算结果!B$20+1)</f>
        <v>-36.739719694458095</v>
      </c>
      <c r="I1254" s="11">
        <f t="shared" si="97"/>
        <v>49.177992233438246</v>
      </c>
      <c r="J1254" s="20" t="str">
        <f ca="1">IFERROR(IF(计算结果!B$22=1,IF(AND(G1254&gt;0,H1254&gt;0,G1254&gt;H1254,OFFSET(G1254,-计算结果!B$21,0,1,1)&lt;OFFSET(H1254,-计算结果!B$21,0,1,1)),"买",IF(AND(G1254&lt;0,H1254&lt;0,OFFSET(G1254,-计算结果!B$21,0,1,1)&gt;OFFSET(H1254,-计算结果!B$21,0,1,1)),"卖",J1253)),IF(计算结果!B$22=2,IF(AND(H1254&gt;OFFSET(H1254,-计算结果!B$21,0,1,1),B1254&lt;OFFSET(B1254,-计算结果!B$21,0,1,1)),"买",IF(AND(H1254&lt;OFFSET(H1254,-计算结果!B$21,0,1,1),B1254&gt;OFFSET(B1254,-计算结果!B$21,0,1,1)),"卖",J1253)),IF(计算结果!B$22=3,IF(AND(I1254&gt;0,OFFSET(I1254,-计算结果!B$21,0,1,1)&lt;0),"买",IF(AND(I1254&lt;0,OFFSET(I1254,-计算结果!B$21,0,1,1)&gt;0),"卖",J1253)),""))),"买")</f>
        <v>买</v>
      </c>
      <c r="K1254" s="4" t="str">
        <f t="shared" ca="1" si="99"/>
        <v/>
      </c>
      <c r="L1254" s="3">
        <f ca="1">IF(J1253="买",B1254/B1253-1,0)-IF(K1254=1,计算结果!B$17,0)</f>
        <v>7.1997197424529258E-3</v>
      </c>
      <c r="M1254" s="2">
        <f t="shared" ca="1" si="98"/>
        <v>3.1808572138705959</v>
      </c>
      <c r="N1254" s="3">
        <f ca="1">1-M1254/MAX(M$2:M1254)</f>
        <v>0.18295148607105305</v>
      </c>
      <c r="P1254" s="2"/>
    </row>
    <row r="1255" spans="1:16" x14ac:dyDescent="0.15">
      <c r="A1255" s="1">
        <v>40241</v>
      </c>
      <c r="B1255" s="2">
        <v>3250.57</v>
      </c>
      <c r="C1255" s="3">
        <f t="shared" si="96"/>
        <v>-2.5339721985679464E-2</v>
      </c>
      <c r="D1255" s="3">
        <f>1-B1255/MAX(B$2:B1255)</f>
        <v>0.44691860069420808</v>
      </c>
      <c r="E1255" s="4">
        <f>E1254*(计算结果!B$18-1)/(计算结果!B$18+1)+B1255*2/(计算结果!B$18+1)</f>
        <v>3271.0208853812564</v>
      </c>
      <c r="F1255" s="4">
        <f>F1254*(计算结果!B$19-1)/(计算结果!B$19+1)+B1255*2/(计算结果!B$19+1)</f>
        <v>3284.1995849588766</v>
      </c>
      <c r="G1255" s="11">
        <f t="shared" si="95"/>
        <v>-13.178699577620137</v>
      </c>
      <c r="H1255" s="11">
        <f>H1254*(计算结果!B$20-1)/(计算结果!B$20+1)+G1255*2/(计算结果!B$20+1)</f>
        <v>-32.027515671090505</v>
      </c>
      <c r="I1255" s="11">
        <f t="shared" si="97"/>
        <v>37.697632186940737</v>
      </c>
      <c r="J1255" s="20" t="str">
        <f ca="1">IFERROR(IF(计算结果!B$22=1,IF(AND(G1255&gt;0,H1255&gt;0,G1255&gt;H1255,OFFSET(G1255,-计算结果!B$21,0,1,1)&lt;OFFSET(H1255,-计算结果!B$21,0,1,1)),"买",IF(AND(G1255&lt;0,H1255&lt;0,OFFSET(G1255,-计算结果!B$21,0,1,1)&gt;OFFSET(H1255,-计算结果!B$21,0,1,1)),"卖",J1254)),IF(计算结果!B$22=2,IF(AND(H1255&gt;OFFSET(H1255,-计算结果!B$21,0,1,1),B1255&lt;OFFSET(B1255,-计算结果!B$21,0,1,1)),"买",IF(AND(H1255&lt;OFFSET(H1255,-计算结果!B$21,0,1,1),B1255&gt;OFFSET(B1255,-计算结果!B$21,0,1,1)),"卖",J1254)),IF(计算结果!B$22=3,IF(AND(I1255&gt;0,OFFSET(I1255,-计算结果!B$21,0,1,1)&lt;0),"买",IF(AND(I1255&lt;0,OFFSET(I1255,-计算结果!B$21,0,1,1)&gt;0),"卖",J1254)),""))),"买")</f>
        <v>买</v>
      </c>
      <c r="K1255" s="4" t="str">
        <f t="shared" ca="1" si="99"/>
        <v/>
      </c>
      <c r="L1255" s="3">
        <f ca="1">IF(J1254="买",B1255/B1254-1,0)-IF(K1255=1,计算结果!B$17,0)</f>
        <v>-2.5339721985679464E-2</v>
      </c>
      <c r="M1255" s="2">
        <f t="shared" ca="1" si="98"/>
        <v>3.1002551763949722</v>
      </c>
      <c r="N1255" s="3">
        <f ca="1">1-M1255/MAX(M$2:M1255)</f>
        <v>0.2036552682628251</v>
      </c>
      <c r="P1255" s="2"/>
    </row>
    <row r="1256" spans="1:16" x14ac:dyDescent="0.15">
      <c r="A1256" s="1">
        <v>40242</v>
      </c>
      <c r="B1256" s="2">
        <v>3259.76</v>
      </c>
      <c r="C1256" s="3">
        <f t="shared" si="96"/>
        <v>2.8271964609283273E-3</v>
      </c>
      <c r="D1256" s="3">
        <f>1-B1256/MAX(B$2:B1256)</f>
        <v>0.44535493091948541</v>
      </c>
      <c r="E1256" s="4">
        <f>E1255*(计算结果!B$18-1)/(计算结果!B$18+1)+B1256*2/(计算结果!B$18+1)</f>
        <v>3269.2884414764476</v>
      </c>
      <c r="F1256" s="4">
        <f>F1255*(计算结果!B$19-1)/(计算结果!B$19+1)+B1256*2/(计算结果!B$19+1)</f>
        <v>3282.3892453322928</v>
      </c>
      <c r="G1256" s="11">
        <f t="shared" si="95"/>
        <v>-13.100803855845243</v>
      </c>
      <c r="H1256" s="11">
        <f>H1255*(计算结果!B$20-1)/(计算结果!B$20+1)+G1256*2/(计算结果!B$20+1)</f>
        <v>-28.242173308041451</v>
      </c>
      <c r="I1256" s="11">
        <f t="shared" si="97"/>
        <v>30.282738904392417</v>
      </c>
      <c r="J1256" s="20" t="str">
        <f ca="1">IFERROR(IF(计算结果!B$22=1,IF(AND(G1256&gt;0,H1256&gt;0,G1256&gt;H1256,OFFSET(G1256,-计算结果!B$21,0,1,1)&lt;OFFSET(H1256,-计算结果!B$21,0,1,1)),"买",IF(AND(G1256&lt;0,H1256&lt;0,OFFSET(G1256,-计算结果!B$21,0,1,1)&gt;OFFSET(H1256,-计算结果!B$21,0,1,1)),"卖",J1255)),IF(计算结果!B$22=2,IF(AND(H1256&gt;OFFSET(H1256,-计算结果!B$21,0,1,1),B1256&lt;OFFSET(B1256,-计算结果!B$21,0,1,1)),"买",IF(AND(H1256&lt;OFFSET(H1256,-计算结果!B$21,0,1,1),B1256&gt;OFFSET(B1256,-计算结果!B$21,0,1,1)),"卖",J1255)),IF(计算结果!B$22=3,IF(AND(I1256&gt;0,OFFSET(I1256,-计算结果!B$21,0,1,1)&lt;0),"买",IF(AND(I1256&lt;0,OFFSET(I1256,-计算结果!B$21,0,1,1)&gt;0),"卖",J1255)),""))),"买")</f>
        <v>买</v>
      </c>
      <c r="K1256" s="4" t="str">
        <f t="shared" ca="1" si="99"/>
        <v/>
      </c>
      <c r="L1256" s="3">
        <f ca="1">IF(J1255="买",B1256/B1255-1,0)-IF(K1256=1,计算结果!B$17,0)</f>
        <v>2.8271964609283273E-3</v>
      </c>
      <c r="M1256" s="2">
        <f t="shared" ca="1" si="98"/>
        <v>3.1090202068576507</v>
      </c>
      <c r="N1256" s="3">
        <f ca="1">1-M1256/MAX(M$2:M1256)</f>
        <v>0.20140384525557886</v>
      </c>
      <c r="P1256" s="2"/>
    </row>
    <row r="1257" spans="1:16" x14ac:dyDescent="0.15">
      <c r="A1257" s="1">
        <v>40245</v>
      </c>
      <c r="B1257" s="2">
        <v>3286.18</v>
      </c>
      <c r="C1257" s="3">
        <f t="shared" si="96"/>
        <v>8.1048911576311333E-3</v>
      </c>
      <c r="D1257" s="3">
        <f>1-B1257/MAX(B$2:B1257)</f>
        <v>0.44085959300347111</v>
      </c>
      <c r="E1257" s="4">
        <f>E1256*(计算结果!B$18-1)/(计算结果!B$18+1)+B1257*2/(计算结果!B$18+1)</f>
        <v>3271.8871427877639</v>
      </c>
      <c r="F1257" s="4">
        <f>F1256*(计算结果!B$19-1)/(计算结果!B$19+1)+B1257*2/(计算结果!B$19+1)</f>
        <v>3282.6700419743452</v>
      </c>
      <c r="G1257" s="11">
        <f t="shared" si="95"/>
        <v>-10.78289918658129</v>
      </c>
      <c r="H1257" s="11">
        <f>H1256*(计算结果!B$20-1)/(计算结果!B$20+1)+G1257*2/(计算结果!B$20+1)</f>
        <v>-24.750318483749417</v>
      </c>
      <c r="I1257" s="11">
        <f t="shared" si="97"/>
        <v>27.934838594336256</v>
      </c>
      <c r="J1257" s="20" t="str">
        <f ca="1">IFERROR(IF(计算结果!B$22=1,IF(AND(G1257&gt;0,H1257&gt;0,G1257&gt;H1257,OFFSET(G1257,-计算结果!B$21,0,1,1)&lt;OFFSET(H1257,-计算结果!B$21,0,1,1)),"买",IF(AND(G1257&lt;0,H1257&lt;0,OFFSET(G1257,-计算结果!B$21,0,1,1)&gt;OFFSET(H1257,-计算结果!B$21,0,1,1)),"卖",J1256)),IF(计算结果!B$22=2,IF(AND(H1257&gt;OFFSET(H1257,-计算结果!B$21,0,1,1),B1257&lt;OFFSET(B1257,-计算结果!B$21,0,1,1)),"买",IF(AND(H1257&lt;OFFSET(H1257,-计算结果!B$21,0,1,1),B1257&gt;OFFSET(B1257,-计算结果!B$21,0,1,1)),"卖",J1256)),IF(计算结果!B$22=3,IF(AND(I1257&gt;0,OFFSET(I1257,-计算结果!B$21,0,1,1)&lt;0),"买",IF(AND(I1257&lt;0,OFFSET(I1257,-计算结果!B$21,0,1,1)&gt;0),"卖",J1256)),""))),"买")</f>
        <v>买</v>
      </c>
      <c r="K1257" s="4" t="str">
        <f t="shared" ca="1" si="99"/>
        <v/>
      </c>
      <c r="L1257" s="3">
        <f ca="1">IF(J1256="买",B1257/B1256-1,0)-IF(K1257=1,计算结果!B$17,0)</f>
        <v>8.1048911576311333E-3</v>
      </c>
      <c r="M1257" s="2">
        <f t="shared" ca="1" si="98"/>
        <v>3.1342184772411077</v>
      </c>
      <c r="N1257" s="3">
        <f ca="1">1-M1257/MAX(M$2:M1257)</f>
        <v>0.19493131034247269</v>
      </c>
      <c r="P1257" s="2"/>
    </row>
    <row r="1258" spans="1:16" x14ac:dyDescent="0.15">
      <c r="A1258" s="1">
        <v>40246</v>
      </c>
      <c r="B1258" s="2">
        <v>3305.86</v>
      </c>
      <c r="C1258" s="3">
        <f t="shared" si="96"/>
        <v>5.9887163819389855E-3</v>
      </c>
      <c r="D1258" s="3">
        <f>1-B1258/MAX(B$2:B1258)</f>
        <v>0.43751105968828685</v>
      </c>
      <c r="E1258" s="4">
        <f>E1257*(计算结果!B$18-1)/(计算结果!B$18+1)+B1258*2/(计算结果!B$18+1)</f>
        <v>3277.1137362050313</v>
      </c>
      <c r="F1258" s="4">
        <f>F1257*(计算结果!B$19-1)/(计算结果!B$19+1)+B1258*2/(计算结果!B$19+1)</f>
        <v>3284.3878166429122</v>
      </c>
      <c r="G1258" s="11">
        <f t="shared" si="95"/>
        <v>-7.2740804378809116</v>
      </c>
      <c r="H1258" s="11">
        <f>H1257*(计算结果!B$20-1)/(计算结果!B$20+1)+G1258*2/(计算结果!B$20+1)</f>
        <v>-21.255070874575718</v>
      </c>
      <c r="I1258" s="11">
        <f t="shared" si="97"/>
        <v>27.961980873389614</v>
      </c>
      <c r="J1258" s="20" t="str">
        <f ca="1">IFERROR(IF(计算结果!B$22=1,IF(AND(G1258&gt;0,H1258&gt;0,G1258&gt;H1258,OFFSET(G1258,-计算结果!B$21,0,1,1)&lt;OFFSET(H1258,-计算结果!B$21,0,1,1)),"买",IF(AND(G1258&lt;0,H1258&lt;0,OFFSET(G1258,-计算结果!B$21,0,1,1)&gt;OFFSET(H1258,-计算结果!B$21,0,1,1)),"卖",J1257)),IF(计算结果!B$22=2,IF(AND(H1258&gt;OFFSET(H1258,-计算结果!B$21,0,1,1),B1258&lt;OFFSET(B1258,-计算结果!B$21,0,1,1)),"买",IF(AND(H1258&lt;OFFSET(H1258,-计算结果!B$21,0,1,1),B1258&gt;OFFSET(B1258,-计算结果!B$21,0,1,1)),"卖",J1257)),IF(计算结果!B$22=3,IF(AND(I1258&gt;0,OFFSET(I1258,-计算结果!B$21,0,1,1)&lt;0),"买",IF(AND(I1258&lt;0,OFFSET(I1258,-计算结果!B$21,0,1,1)&gt;0),"卖",J1257)),""))),"买")</f>
        <v>买</v>
      </c>
      <c r="K1258" s="4" t="str">
        <f t="shared" ca="1" si="99"/>
        <v/>
      </c>
      <c r="L1258" s="3">
        <f ca="1">IF(J1257="买",B1258/B1257-1,0)-IF(K1258=1,计算结果!B$17,0)</f>
        <v>5.9887163819389855E-3</v>
      </c>
      <c r="M1258" s="2">
        <f t="shared" ca="1" si="98"/>
        <v>3.1529884227803375</v>
      </c>
      <c r="N1258" s="3">
        <f ca="1">1-M1258/MAX(M$2:M1258)</f>
        <v>0.19010998229213438</v>
      </c>
      <c r="P1258" s="2"/>
    </row>
    <row r="1259" spans="1:16" x14ac:dyDescent="0.15">
      <c r="A1259" s="1">
        <v>40247</v>
      </c>
      <c r="B1259" s="2">
        <v>3279.69</v>
      </c>
      <c r="C1259" s="3">
        <f t="shared" si="96"/>
        <v>-7.9162456970349737E-3</v>
      </c>
      <c r="D1259" s="3">
        <f>1-B1259/MAX(B$2:B1259)</f>
        <v>0.44196386034165924</v>
      </c>
      <c r="E1259" s="4">
        <f>E1258*(计算结果!B$18-1)/(计算结果!B$18+1)+B1259*2/(计算结果!B$18+1)</f>
        <v>3277.51008448118</v>
      </c>
      <c r="F1259" s="4">
        <f>F1258*(计算结果!B$19-1)/(计算结果!B$19+1)+B1259*2/(计算结果!B$19+1)</f>
        <v>3284.0398302249187</v>
      </c>
      <c r="G1259" s="11">
        <f t="shared" si="95"/>
        <v>-6.5297457437386583</v>
      </c>
      <c r="H1259" s="11">
        <f>H1258*(计算结果!B$20-1)/(计算结果!B$20+1)+G1259*2/(计算结果!B$20+1)</f>
        <v>-18.310005848408306</v>
      </c>
      <c r="I1259" s="11">
        <f t="shared" si="97"/>
        <v>23.560520209339295</v>
      </c>
      <c r="J1259" s="20" t="str">
        <f ca="1">IFERROR(IF(计算结果!B$22=1,IF(AND(G1259&gt;0,H1259&gt;0,G1259&gt;H1259,OFFSET(G1259,-计算结果!B$21,0,1,1)&lt;OFFSET(H1259,-计算结果!B$21,0,1,1)),"买",IF(AND(G1259&lt;0,H1259&lt;0,OFFSET(G1259,-计算结果!B$21,0,1,1)&gt;OFFSET(H1259,-计算结果!B$21,0,1,1)),"卖",J1258)),IF(计算结果!B$22=2,IF(AND(H1259&gt;OFFSET(H1259,-计算结果!B$21,0,1,1),B1259&lt;OFFSET(B1259,-计算结果!B$21,0,1,1)),"买",IF(AND(H1259&lt;OFFSET(H1259,-计算结果!B$21,0,1,1),B1259&gt;OFFSET(B1259,-计算结果!B$21,0,1,1)),"卖",J1258)),IF(计算结果!B$22=3,IF(AND(I1259&gt;0,OFFSET(I1259,-计算结果!B$21,0,1,1)&lt;0),"买",IF(AND(I1259&lt;0,OFFSET(I1259,-计算结果!B$21,0,1,1)&gt;0),"卖",J1258)),""))),"买")</f>
        <v>买</v>
      </c>
      <c r="K1259" s="4" t="str">
        <f t="shared" ca="1" si="99"/>
        <v/>
      </c>
      <c r="L1259" s="3">
        <f ca="1">IF(J1258="买",B1259/B1258-1,0)-IF(K1259=1,计算结果!B$17,0)</f>
        <v>-7.9162456970349737E-3</v>
      </c>
      <c r="M1259" s="2">
        <f t="shared" ca="1" si="98"/>
        <v>3.1280285917457018</v>
      </c>
      <c r="N1259" s="3">
        <f ca="1">1-M1259/MAX(M$2:M1259)</f>
        <v>0.19652127065988578</v>
      </c>
      <c r="P1259" s="2"/>
    </row>
    <row r="1260" spans="1:16" x14ac:dyDescent="0.15">
      <c r="A1260" s="1">
        <v>40248</v>
      </c>
      <c r="B1260" s="2">
        <v>3276.71</v>
      </c>
      <c r="C1260" s="3">
        <f t="shared" si="96"/>
        <v>-9.0862246126921509E-4</v>
      </c>
      <c r="D1260" s="3">
        <f>1-B1260/MAX(B$2:B1260)</f>
        <v>0.44247090451235283</v>
      </c>
      <c r="E1260" s="4">
        <f>E1259*(计算结果!B$18-1)/(计算结果!B$18+1)+B1260*2/(计算结果!B$18+1)</f>
        <v>3277.3869945609986</v>
      </c>
      <c r="F1260" s="4">
        <f>F1259*(计算结果!B$19-1)/(计算结果!B$19+1)+B1260*2/(计算结果!B$19+1)</f>
        <v>3283.4968798378873</v>
      </c>
      <c r="G1260" s="11">
        <f t="shared" si="95"/>
        <v>-6.10988527688869</v>
      </c>
      <c r="H1260" s="11">
        <f>H1259*(计算结果!B$20-1)/(计算结果!B$20+1)+G1260*2/(计算结果!B$20+1)</f>
        <v>-15.869981734104384</v>
      </c>
      <c r="I1260" s="11">
        <f t="shared" si="97"/>
        <v>19.520192914431387</v>
      </c>
      <c r="J1260" s="20" t="str">
        <f ca="1">IFERROR(IF(计算结果!B$22=1,IF(AND(G1260&gt;0,H1260&gt;0,G1260&gt;H1260,OFFSET(G1260,-计算结果!B$21,0,1,1)&lt;OFFSET(H1260,-计算结果!B$21,0,1,1)),"买",IF(AND(G1260&lt;0,H1260&lt;0,OFFSET(G1260,-计算结果!B$21,0,1,1)&gt;OFFSET(H1260,-计算结果!B$21,0,1,1)),"卖",J1259)),IF(计算结果!B$22=2,IF(AND(H1260&gt;OFFSET(H1260,-计算结果!B$21,0,1,1),B1260&lt;OFFSET(B1260,-计算结果!B$21,0,1,1)),"买",IF(AND(H1260&lt;OFFSET(H1260,-计算结果!B$21,0,1,1),B1260&gt;OFFSET(B1260,-计算结果!B$21,0,1,1)),"卖",J1259)),IF(计算结果!B$22=3,IF(AND(I1260&gt;0,OFFSET(I1260,-计算结果!B$21,0,1,1)&lt;0),"买",IF(AND(I1260&lt;0,OFFSET(I1260,-计算结果!B$21,0,1,1)&gt;0),"卖",J1259)),""))),"买")</f>
        <v>买</v>
      </c>
      <c r="K1260" s="4" t="str">
        <f t="shared" ca="1" si="99"/>
        <v/>
      </c>
      <c r="L1260" s="3">
        <f ca="1">IF(J1259="买",B1260/B1259-1,0)-IF(K1260=1,计算结果!B$17,0)</f>
        <v>-9.0862246126921509E-4</v>
      </c>
      <c r="M1260" s="2">
        <f t="shared" ca="1" si="98"/>
        <v>3.1251863947077494</v>
      </c>
      <c r="N1260" s="3">
        <f ca="1">1-M1260/MAX(M$2:M1260)</f>
        <v>0.19725132948051627</v>
      </c>
      <c r="P1260" s="2"/>
    </row>
    <row r="1261" spans="1:16" x14ac:dyDescent="0.15">
      <c r="A1261" s="1">
        <v>40249</v>
      </c>
      <c r="B1261" s="2">
        <v>3233.13</v>
      </c>
      <c r="C1261" s="3">
        <f t="shared" si="96"/>
        <v>-1.3299925840248306E-2</v>
      </c>
      <c r="D1261" s="3">
        <f>1-B1261/MAX(B$2:B1261)</f>
        <v>0.44988600013611924</v>
      </c>
      <c r="E1261" s="4">
        <f>E1260*(计算结果!B$18-1)/(计算结果!B$18+1)+B1261*2/(计算结果!B$18+1)</f>
        <v>3270.5782261669988</v>
      </c>
      <c r="F1261" s="4">
        <f>F1260*(计算结果!B$19-1)/(计算结果!B$19+1)+B1261*2/(计算结果!B$19+1)</f>
        <v>3279.7659998498953</v>
      </c>
      <c r="G1261" s="11">
        <f t="shared" si="95"/>
        <v>-9.1877736828964771</v>
      </c>
      <c r="H1261" s="11">
        <f>H1260*(计算结果!B$20-1)/(计算结果!B$20+1)+G1261*2/(计算结果!B$20+1)</f>
        <v>-14.533540123862803</v>
      </c>
      <c r="I1261" s="11">
        <f t="shared" si="97"/>
        <v>10.691532881932652</v>
      </c>
      <c r="J1261" s="20" t="str">
        <f ca="1">IFERROR(IF(计算结果!B$22=1,IF(AND(G1261&gt;0,H1261&gt;0,G1261&gt;H1261,OFFSET(G1261,-计算结果!B$21,0,1,1)&lt;OFFSET(H1261,-计算结果!B$21,0,1,1)),"买",IF(AND(G1261&lt;0,H1261&lt;0,OFFSET(G1261,-计算结果!B$21,0,1,1)&gt;OFFSET(H1261,-计算结果!B$21,0,1,1)),"卖",J1260)),IF(计算结果!B$22=2,IF(AND(H1261&gt;OFFSET(H1261,-计算结果!B$21,0,1,1),B1261&lt;OFFSET(B1261,-计算结果!B$21,0,1,1)),"买",IF(AND(H1261&lt;OFFSET(H1261,-计算结果!B$21,0,1,1),B1261&gt;OFFSET(B1261,-计算结果!B$21,0,1,1)),"卖",J1260)),IF(计算结果!B$22=3,IF(AND(I1261&gt;0,OFFSET(I1261,-计算结果!B$21,0,1,1)&lt;0),"买",IF(AND(I1261&lt;0,OFFSET(I1261,-计算结果!B$21,0,1,1)&gt;0),"卖",J1260)),""))),"买")</f>
        <v>买</v>
      </c>
      <c r="K1261" s="4" t="str">
        <f t="shared" ca="1" si="99"/>
        <v/>
      </c>
      <c r="L1261" s="3">
        <f ca="1">IF(J1260="买",B1261/B1260-1,0)-IF(K1261=1,计算结果!B$17,0)</f>
        <v>-1.3299925840248306E-2</v>
      </c>
      <c r="M1261" s="2">
        <f t="shared" ca="1" si="98"/>
        <v>3.0836216474211833</v>
      </c>
      <c r="N1261" s="3">
        <f ca="1">1-M1261/MAX(M$2:M1261)</f>
        <v>0.20792782726678338</v>
      </c>
      <c r="P1261" s="2"/>
    </row>
    <row r="1262" spans="1:16" x14ac:dyDescent="0.15">
      <c r="A1262" s="1">
        <v>40252</v>
      </c>
      <c r="B1262" s="2">
        <v>3183.18</v>
      </c>
      <c r="C1262" s="3">
        <f t="shared" si="96"/>
        <v>-1.5449425170036557E-2</v>
      </c>
      <c r="D1262" s="3">
        <f>1-B1262/MAX(B$2:B1262)</f>
        <v>0.45838494521200568</v>
      </c>
      <c r="E1262" s="4">
        <f>E1261*(计算结果!B$18-1)/(计算结果!B$18+1)+B1262*2/(计算结果!B$18+1)</f>
        <v>3257.1323452182296</v>
      </c>
      <c r="F1262" s="4">
        <f>F1261*(计算结果!B$19-1)/(计算结果!B$19+1)+B1262*2/(计算结果!B$19+1)</f>
        <v>3272.6114813424956</v>
      </c>
      <c r="G1262" s="11">
        <f t="shared" si="95"/>
        <v>-15.479136124266006</v>
      </c>
      <c r="H1262" s="11">
        <f>H1261*(计算结果!B$20-1)/(计算结果!B$20+1)+G1262*2/(计算结果!B$20+1)</f>
        <v>-14.722659323943443</v>
      </c>
      <c r="I1262" s="11">
        <f t="shared" si="97"/>
        <v>-1.5129536006451261</v>
      </c>
      <c r="J1262" s="20" t="str">
        <f ca="1">IFERROR(IF(计算结果!B$22=1,IF(AND(G1262&gt;0,H1262&gt;0,G1262&gt;H1262,OFFSET(G1262,-计算结果!B$21,0,1,1)&lt;OFFSET(H1262,-计算结果!B$21,0,1,1)),"买",IF(AND(G1262&lt;0,H1262&lt;0,OFFSET(G1262,-计算结果!B$21,0,1,1)&gt;OFFSET(H1262,-计算结果!B$21,0,1,1)),"卖",J1261)),IF(计算结果!B$22=2,IF(AND(H1262&gt;OFFSET(H1262,-计算结果!B$21,0,1,1),B1262&lt;OFFSET(B1262,-计算结果!B$21,0,1,1)),"买",IF(AND(H1262&lt;OFFSET(H1262,-计算结果!B$21,0,1,1),B1262&gt;OFFSET(B1262,-计算结果!B$21,0,1,1)),"卖",J1261)),IF(计算结果!B$22=3,IF(AND(I1262&gt;0,OFFSET(I1262,-计算结果!B$21,0,1,1)&lt;0),"买",IF(AND(I1262&lt;0,OFFSET(I1262,-计算结果!B$21,0,1,1)&gt;0),"卖",J1261)),""))),"买")</f>
        <v>卖</v>
      </c>
      <c r="K1262" s="4">
        <f t="shared" ca="1" si="99"/>
        <v>1</v>
      </c>
      <c r="L1262" s="3">
        <f ca="1">IF(J1261="买",B1262/B1261-1,0)-IF(K1262=1,计算结果!B$17,0)</f>
        <v>-1.5449425170036557E-2</v>
      </c>
      <c r="M1262" s="2">
        <f t="shared" ca="1" si="98"/>
        <v>3.0359814655266448</v>
      </c>
      <c r="N1262" s="3">
        <f ca="1">1-M1262/MAX(M$2:M1262)</f>
        <v>0.22016488702869352</v>
      </c>
      <c r="P1262" s="2"/>
    </row>
    <row r="1263" spans="1:16" x14ac:dyDescent="0.15">
      <c r="A1263" s="1">
        <v>40253</v>
      </c>
      <c r="B1263" s="2">
        <v>3203.97</v>
      </c>
      <c r="C1263" s="3">
        <f t="shared" si="96"/>
        <v>6.5312046444121474E-3</v>
      </c>
      <c r="D1263" s="3">
        <f>1-B1263/MAX(B$2:B1263)</f>
        <v>0.45484754645069081</v>
      </c>
      <c r="E1263" s="4">
        <f>E1262*(计算结果!B$18-1)/(计算结果!B$18+1)+B1263*2/(计算结果!B$18+1)</f>
        <v>3248.9535228769637</v>
      </c>
      <c r="F1263" s="4">
        <f>F1262*(计算结果!B$19-1)/(计算结果!B$19+1)+B1263*2/(计算结果!B$19+1)</f>
        <v>3267.5269271689772</v>
      </c>
      <c r="G1263" s="11">
        <f t="shared" si="95"/>
        <v>-18.573404292013493</v>
      </c>
      <c r="H1263" s="11">
        <f>H1262*(计算结果!B$20-1)/(计算结果!B$20+1)+G1263*2/(计算结果!B$20+1)</f>
        <v>-15.492808317557454</v>
      </c>
      <c r="I1263" s="11">
        <f t="shared" si="97"/>
        <v>-6.1611919489120766</v>
      </c>
      <c r="J1263" s="20" t="str">
        <f ca="1">IFERROR(IF(计算结果!B$22=1,IF(AND(G1263&gt;0,H1263&gt;0,G1263&gt;H1263,OFFSET(G1263,-计算结果!B$21,0,1,1)&lt;OFFSET(H1263,-计算结果!B$21,0,1,1)),"买",IF(AND(G1263&lt;0,H1263&lt;0,OFFSET(G1263,-计算结果!B$21,0,1,1)&gt;OFFSET(H1263,-计算结果!B$21,0,1,1)),"卖",J1262)),IF(计算结果!B$22=2,IF(AND(H1263&gt;OFFSET(H1263,-计算结果!B$21,0,1,1),B1263&lt;OFFSET(B1263,-计算结果!B$21,0,1,1)),"买",IF(AND(H1263&lt;OFFSET(H1263,-计算结果!B$21,0,1,1),B1263&gt;OFFSET(B1263,-计算结果!B$21,0,1,1)),"卖",J1262)),IF(计算结果!B$22=3,IF(AND(I1263&gt;0,OFFSET(I1263,-计算结果!B$21,0,1,1)&lt;0),"买",IF(AND(I1263&lt;0,OFFSET(I1263,-计算结果!B$21,0,1,1)&gt;0),"卖",J1262)),""))),"买")</f>
        <v>卖</v>
      </c>
      <c r="K1263" s="4" t="str">
        <f t="shared" ca="1" si="99"/>
        <v/>
      </c>
      <c r="L1263" s="3">
        <f ca="1">IF(J1262="买",B1263/B1262-1,0)-IF(K1263=1,计算结果!B$17,0)</f>
        <v>0</v>
      </c>
      <c r="M1263" s="2">
        <f t="shared" ca="1" si="98"/>
        <v>3.0359814655266448</v>
      </c>
      <c r="N1263" s="3">
        <f ca="1">1-M1263/MAX(M$2:M1263)</f>
        <v>0.22016488702869352</v>
      </c>
      <c r="P1263" s="2"/>
    </row>
    <row r="1264" spans="1:16" x14ac:dyDescent="0.15">
      <c r="A1264" s="1">
        <v>40254</v>
      </c>
      <c r="B1264" s="2">
        <v>3273.92</v>
      </c>
      <c r="C1264" s="3">
        <f t="shared" si="96"/>
        <v>2.1832289316067399E-2</v>
      </c>
      <c r="D1264" s="3">
        <f>1-B1264/MAX(B$2:B1264)</f>
        <v>0.44294562036343832</v>
      </c>
      <c r="E1264" s="4">
        <f>E1263*(计算结果!B$18-1)/(计算结果!B$18+1)+B1264*2/(计算结果!B$18+1)</f>
        <v>3252.7945193574305</v>
      </c>
      <c r="F1264" s="4">
        <f>F1263*(计算结果!B$19-1)/(计算结果!B$19+1)+B1264*2/(计算结果!B$19+1)</f>
        <v>3268.0004881194232</v>
      </c>
      <c r="G1264" s="11">
        <f t="shared" si="95"/>
        <v>-15.205968761992608</v>
      </c>
      <c r="H1264" s="11">
        <f>H1263*(计算结果!B$20-1)/(计算结果!B$20+1)+G1264*2/(计算结果!B$20+1)</f>
        <v>-15.435440406444485</v>
      </c>
      <c r="I1264" s="11">
        <f t="shared" si="97"/>
        <v>0.45894328890375391</v>
      </c>
      <c r="J1264" s="20" t="str">
        <f ca="1">IFERROR(IF(计算结果!B$22=1,IF(AND(G1264&gt;0,H1264&gt;0,G1264&gt;H1264,OFFSET(G1264,-计算结果!B$21,0,1,1)&lt;OFFSET(H1264,-计算结果!B$21,0,1,1)),"买",IF(AND(G1264&lt;0,H1264&lt;0,OFFSET(G1264,-计算结果!B$21,0,1,1)&gt;OFFSET(H1264,-计算结果!B$21,0,1,1)),"卖",J1263)),IF(计算结果!B$22=2,IF(AND(H1264&gt;OFFSET(H1264,-计算结果!B$21,0,1,1),B1264&lt;OFFSET(B1264,-计算结果!B$21,0,1,1)),"买",IF(AND(H1264&lt;OFFSET(H1264,-计算结果!B$21,0,1,1),B1264&gt;OFFSET(B1264,-计算结果!B$21,0,1,1)),"卖",J1263)),IF(计算结果!B$22=3,IF(AND(I1264&gt;0,OFFSET(I1264,-计算结果!B$21,0,1,1)&lt;0),"买",IF(AND(I1264&lt;0,OFFSET(I1264,-计算结果!B$21,0,1,1)&gt;0),"卖",J1263)),""))),"买")</f>
        <v>卖</v>
      </c>
      <c r="K1264" s="4" t="str">
        <f t="shared" ca="1" si="99"/>
        <v/>
      </c>
      <c r="L1264" s="3">
        <f ca="1">IF(J1263="买",B1264/B1263-1,0)-IF(K1264=1,计算结果!B$17,0)</f>
        <v>0</v>
      </c>
      <c r="M1264" s="2">
        <f t="shared" ca="1" si="98"/>
        <v>3.0359814655266448</v>
      </c>
      <c r="N1264" s="3">
        <f ca="1">1-M1264/MAX(M$2:M1264)</f>
        <v>0.22016488702869352</v>
      </c>
      <c r="P1264" s="2"/>
    </row>
    <row r="1265" spans="1:16" x14ac:dyDescent="0.15">
      <c r="A1265" s="1">
        <v>40255</v>
      </c>
      <c r="B1265" s="2">
        <v>3267.55</v>
      </c>
      <c r="C1265" s="3">
        <f t="shared" si="96"/>
        <v>-1.9456797966962425E-3</v>
      </c>
      <c r="D1265" s="3">
        <f>1-B1265/MAX(B$2:B1265)</f>
        <v>0.44402946981555835</v>
      </c>
      <c r="E1265" s="4">
        <f>E1264*(计算结果!B$18-1)/(计算结果!B$18+1)+B1265*2/(计算结果!B$18+1)</f>
        <v>3255.0645933024416</v>
      </c>
      <c r="F1265" s="4">
        <f>F1264*(计算结果!B$19-1)/(计算结果!B$19+1)+B1265*2/(计算结果!B$19+1)</f>
        <v>3267.9671186290957</v>
      </c>
      <c r="G1265" s="11">
        <f t="shared" si="95"/>
        <v>-12.902525326654086</v>
      </c>
      <c r="H1265" s="11">
        <f>H1264*(计算结果!B$20-1)/(计算结果!B$20+1)+G1265*2/(计算结果!B$20+1)</f>
        <v>-14.928857390486405</v>
      </c>
      <c r="I1265" s="11">
        <f t="shared" si="97"/>
        <v>4.052664127664638</v>
      </c>
      <c r="J1265" s="20" t="str">
        <f ca="1">IFERROR(IF(计算结果!B$22=1,IF(AND(G1265&gt;0,H1265&gt;0,G1265&gt;H1265,OFFSET(G1265,-计算结果!B$21,0,1,1)&lt;OFFSET(H1265,-计算结果!B$21,0,1,1)),"买",IF(AND(G1265&lt;0,H1265&lt;0,OFFSET(G1265,-计算结果!B$21,0,1,1)&gt;OFFSET(H1265,-计算结果!B$21,0,1,1)),"卖",J1264)),IF(计算结果!B$22=2,IF(AND(H1265&gt;OFFSET(H1265,-计算结果!B$21,0,1,1),B1265&lt;OFFSET(B1265,-计算结果!B$21,0,1,1)),"买",IF(AND(H1265&lt;OFFSET(H1265,-计算结果!B$21,0,1,1),B1265&gt;OFFSET(B1265,-计算结果!B$21,0,1,1)),"卖",J1264)),IF(计算结果!B$22=3,IF(AND(I1265&gt;0,OFFSET(I1265,-计算结果!B$21,0,1,1)&lt;0),"买",IF(AND(I1265&lt;0,OFFSET(I1265,-计算结果!B$21,0,1,1)&gt;0),"卖",J1264)),""))),"买")</f>
        <v>卖</v>
      </c>
      <c r="K1265" s="4" t="str">
        <f t="shared" ca="1" si="99"/>
        <v/>
      </c>
      <c r="L1265" s="3">
        <f ca="1">IF(J1264="买",B1265/B1264-1,0)-IF(K1265=1,计算结果!B$17,0)</f>
        <v>0</v>
      </c>
      <c r="M1265" s="2">
        <f t="shared" ca="1" si="98"/>
        <v>3.0359814655266448</v>
      </c>
      <c r="N1265" s="3">
        <f ca="1">1-M1265/MAX(M$2:M1265)</f>
        <v>0.22016488702869352</v>
      </c>
      <c r="P1265" s="2"/>
    </row>
    <row r="1266" spans="1:16" x14ac:dyDescent="0.15">
      <c r="A1266" s="1">
        <v>40256</v>
      </c>
      <c r="B1266" s="2">
        <v>3293.87</v>
      </c>
      <c r="C1266" s="3">
        <f t="shared" si="96"/>
        <v>8.0549647289251958E-3</v>
      </c>
      <c r="D1266" s="3">
        <f>1-B1266/MAX(B$2:B1266)</f>
        <v>0.43955114680460083</v>
      </c>
      <c r="E1266" s="4">
        <f>E1265*(计算结果!B$18-1)/(计算结果!B$18+1)+B1266*2/(计算结果!B$18+1)</f>
        <v>3261.0346558712972</v>
      </c>
      <c r="F1266" s="4">
        <f>F1265*(计算结果!B$19-1)/(计算结果!B$19+1)+B1266*2/(计算结果!B$19+1)</f>
        <v>3269.885850582496</v>
      </c>
      <c r="G1266" s="11">
        <f t="shared" si="95"/>
        <v>-8.8511947111987865</v>
      </c>
      <c r="H1266" s="11">
        <f>H1265*(计算结果!B$20-1)/(计算结果!B$20+1)+G1266*2/(计算结果!B$20+1)</f>
        <v>-13.713324854628882</v>
      </c>
      <c r="I1266" s="11">
        <f t="shared" si="97"/>
        <v>9.72426028686019</v>
      </c>
      <c r="J1266" s="20" t="str">
        <f ca="1">IFERROR(IF(计算结果!B$22=1,IF(AND(G1266&gt;0,H1266&gt;0,G1266&gt;H1266,OFFSET(G1266,-计算结果!B$21,0,1,1)&lt;OFFSET(H1266,-计算结果!B$21,0,1,1)),"买",IF(AND(G1266&lt;0,H1266&lt;0,OFFSET(G1266,-计算结果!B$21,0,1,1)&gt;OFFSET(H1266,-计算结果!B$21,0,1,1)),"卖",J1265)),IF(计算结果!B$22=2,IF(AND(H1266&gt;OFFSET(H1266,-计算结果!B$21,0,1,1),B1266&lt;OFFSET(B1266,-计算结果!B$21,0,1,1)),"买",IF(AND(H1266&lt;OFFSET(H1266,-计算结果!B$21,0,1,1),B1266&gt;OFFSET(B1266,-计算结果!B$21,0,1,1)),"卖",J1265)),IF(计算结果!B$22=3,IF(AND(I1266&gt;0,OFFSET(I1266,-计算结果!B$21,0,1,1)&lt;0),"买",IF(AND(I1266&lt;0,OFFSET(I1266,-计算结果!B$21,0,1,1)&gt;0),"卖",J1265)),""))),"买")</f>
        <v>卖</v>
      </c>
      <c r="K1266" s="4" t="str">
        <f t="shared" ca="1" si="99"/>
        <v/>
      </c>
      <c r="L1266" s="3">
        <f ca="1">IF(J1265="买",B1266/B1265-1,0)-IF(K1266=1,计算结果!B$17,0)</f>
        <v>0</v>
      </c>
      <c r="M1266" s="2">
        <f t="shared" ca="1" si="98"/>
        <v>3.0359814655266448</v>
      </c>
      <c r="N1266" s="3">
        <f ca="1">1-M1266/MAX(M$2:M1266)</f>
        <v>0.22016488702869352</v>
      </c>
      <c r="P1266" s="2"/>
    </row>
    <row r="1267" spans="1:16" x14ac:dyDescent="0.15">
      <c r="A1267" s="1">
        <v>40259</v>
      </c>
      <c r="B1267" s="2">
        <v>3302.63</v>
      </c>
      <c r="C1267" s="3">
        <f t="shared" si="96"/>
        <v>2.6594856506176878E-3</v>
      </c>
      <c r="D1267" s="3">
        <f>1-B1267/MAX(B$2:B1267)</f>
        <v>0.43806064112162246</v>
      </c>
      <c r="E1267" s="4">
        <f>E1266*(计算结果!B$18-1)/(计算结果!B$18+1)+B1267*2/(计算结果!B$18+1)</f>
        <v>3267.4339395834049</v>
      </c>
      <c r="F1267" s="4">
        <f>F1266*(计算结果!B$19-1)/(计算结果!B$19+1)+B1267*2/(计算结果!B$19+1)</f>
        <v>3272.3113431319407</v>
      </c>
      <c r="G1267" s="11">
        <f t="shared" si="95"/>
        <v>-4.8774035485357672</v>
      </c>
      <c r="H1267" s="11">
        <f>H1266*(计算结果!B$20-1)/(计算结果!B$20+1)+G1267*2/(计算结果!B$20+1)</f>
        <v>-11.946140593410258</v>
      </c>
      <c r="I1267" s="11">
        <f t="shared" si="97"/>
        <v>14.137474089748981</v>
      </c>
      <c r="J1267" s="20" t="str">
        <f ca="1">IFERROR(IF(计算结果!B$22=1,IF(AND(G1267&gt;0,H1267&gt;0,G1267&gt;H1267,OFFSET(G1267,-计算结果!B$21,0,1,1)&lt;OFFSET(H1267,-计算结果!B$21,0,1,1)),"买",IF(AND(G1267&lt;0,H1267&lt;0,OFFSET(G1267,-计算结果!B$21,0,1,1)&gt;OFFSET(H1267,-计算结果!B$21,0,1,1)),"卖",J1266)),IF(计算结果!B$22=2,IF(AND(H1267&gt;OFFSET(H1267,-计算结果!B$21,0,1,1),B1267&lt;OFFSET(B1267,-计算结果!B$21,0,1,1)),"买",IF(AND(H1267&lt;OFFSET(H1267,-计算结果!B$21,0,1,1),B1267&gt;OFFSET(B1267,-计算结果!B$21,0,1,1)),"卖",J1266)),IF(计算结果!B$22=3,IF(AND(I1267&gt;0,OFFSET(I1267,-计算结果!B$21,0,1,1)&lt;0),"买",IF(AND(I1267&lt;0,OFFSET(I1267,-计算结果!B$21,0,1,1)&gt;0),"卖",J1266)),""))),"买")</f>
        <v>卖</v>
      </c>
      <c r="K1267" s="4" t="str">
        <f t="shared" ca="1" si="99"/>
        <v/>
      </c>
      <c r="L1267" s="3">
        <f ca="1">IF(J1266="买",B1267/B1266-1,0)-IF(K1267=1,计算结果!B$17,0)</f>
        <v>0</v>
      </c>
      <c r="M1267" s="2">
        <f t="shared" ca="1" si="98"/>
        <v>3.0359814655266448</v>
      </c>
      <c r="N1267" s="3">
        <f ca="1">1-M1267/MAX(M$2:M1267)</f>
        <v>0.22016488702869352</v>
      </c>
      <c r="P1267" s="2"/>
    </row>
    <row r="1268" spans="1:16" x14ac:dyDescent="0.15">
      <c r="A1268" s="1">
        <v>40260</v>
      </c>
      <c r="B1268" s="2">
        <v>3275.57</v>
      </c>
      <c r="C1268" s="3">
        <f t="shared" si="96"/>
        <v>-8.1934700526550275E-3</v>
      </c>
      <c r="D1268" s="3">
        <f>1-B1268/MAX(B$2:B1268)</f>
        <v>0.44266487443000069</v>
      </c>
      <c r="E1268" s="4">
        <f>E1267*(计算结果!B$18-1)/(计算结果!B$18+1)+B1268*2/(计算结果!B$18+1)</f>
        <v>3268.685641185958</v>
      </c>
      <c r="F1268" s="4">
        <f>F1267*(计算结果!B$19-1)/(计算结果!B$19+1)+B1268*2/(计算结果!B$19+1)</f>
        <v>3272.5527251221674</v>
      </c>
      <c r="G1268" s="11">
        <f t="shared" si="95"/>
        <v>-3.867083936209383</v>
      </c>
      <c r="H1268" s="11">
        <f>H1267*(计算结果!B$20-1)/(计算结果!B$20+1)+G1268*2/(计算结果!B$20+1)</f>
        <v>-10.330329261970082</v>
      </c>
      <c r="I1268" s="11">
        <f t="shared" si="97"/>
        <v>12.926490651521398</v>
      </c>
      <c r="J1268" s="20" t="str">
        <f ca="1">IFERROR(IF(计算结果!B$22=1,IF(AND(G1268&gt;0,H1268&gt;0,G1268&gt;H1268,OFFSET(G1268,-计算结果!B$21,0,1,1)&lt;OFFSET(H1268,-计算结果!B$21,0,1,1)),"买",IF(AND(G1268&lt;0,H1268&lt;0,OFFSET(G1268,-计算结果!B$21,0,1,1)&gt;OFFSET(H1268,-计算结果!B$21,0,1,1)),"卖",J1267)),IF(计算结果!B$22=2,IF(AND(H1268&gt;OFFSET(H1268,-计算结果!B$21,0,1,1),B1268&lt;OFFSET(B1268,-计算结果!B$21,0,1,1)),"买",IF(AND(H1268&lt;OFFSET(H1268,-计算结果!B$21,0,1,1),B1268&gt;OFFSET(B1268,-计算结果!B$21,0,1,1)),"卖",J1267)),IF(计算结果!B$22=3,IF(AND(I1268&gt;0,OFFSET(I1268,-计算结果!B$21,0,1,1)&lt;0),"买",IF(AND(I1268&lt;0,OFFSET(I1268,-计算结果!B$21,0,1,1)&gt;0),"卖",J1267)),""))),"买")</f>
        <v>卖</v>
      </c>
      <c r="K1268" s="4" t="str">
        <f t="shared" ca="1" si="99"/>
        <v/>
      </c>
      <c r="L1268" s="3">
        <f ca="1">IF(J1267="买",B1268/B1267-1,0)-IF(K1268=1,计算结果!B$17,0)</f>
        <v>0</v>
      </c>
      <c r="M1268" s="2">
        <f t="shared" ca="1" si="98"/>
        <v>3.0359814655266448</v>
      </c>
      <c r="N1268" s="3">
        <f ca="1">1-M1268/MAX(M$2:M1268)</f>
        <v>0.22016488702869352</v>
      </c>
      <c r="P1268" s="2"/>
    </row>
    <row r="1269" spans="1:16" x14ac:dyDescent="0.15">
      <c r="A1269" s="1">
        <v>40261</v>
      </c>
      <c r="B1269" s="2">
        <v>3276.67</v>
      </c>
      <c r="C1269" s="3">
        <f t="shared" si="96"/>
        <v>3.358194146361182E-4</v>
      </c>
      <c r="D1269" s="3">
        <f>1-B1269/MAX(B$2:B1269)</f>
        <v>0.44247771047437556</v>
      </c>
      <c r="E1269" s="4">
        <f>E1268*(计算结果!B$18-1)/(计算结果!B$18+1)+B1269*2/(计算结果!B$18+1)</f>
        <v>3269.9140040804259</v>
      </c>
      <c r="F1269" s="4">
        <f>F1268*(计算结果!B$19-1)/(计算结果!B$19+1)+B1269*2/(计算结果!B$19+1)</f>
        <v>3272.8577084464514</v>
      </c>
      <c r="G1269" s="11">
        <f t="shared" si="95"/>
        <v>-2.9437043660254858</v>
      </c>
      <c r="H1269" s="11">
        <f>H1268*(计算结果!B$20-1)/(计算结果!B$20+1)+G1269*2/(计算结果!B$20+1)</f>
        <v>-8.8530042827811624</v>
      </c>
      <c r="I1269" s="11">
        <f t="shared" si="97"/>
        <v>11.818599833511353</v>
      </c>
      <c r="J1269" s="20" t="str">
        <f ca="1">IFERROR(IF(计算结果!B$22=1,IF(AND(G1269&gt;0,H1269&gt;0,G1269&gt;H1269,OFFSET(G1269,-计算结果!B$21,0,1,1)&lt;OFFSET(H1269,-计算结果!B$21,0,1,1)),"买",IF(AND(G1269&lt;0,H1269&lt;0,OFFSET(G1269,-计算结果!B$21,0,1,1)&gt;OFFSET(H1269,-计算结果!B$21,0,1,1)),"卖",J1268)),IF(计算结果!B$22=2,IF(AND(H1269&gt;OFFSET(H1269,-计算结果!B$21,0,1,1),B1269&lt;OFFSET(B1269,-计算结果!B$21,0,1,1)),"买",IF(AND(H1269&lt;OFFSET(H1269,-计算结果!B$21,0,1,1),B1269&gt;OFFSET(B1269,-计算结果!B$21,0,1,1)),"卖",J1268)),IF(计算结果!B$22=3,IF(AND(I1269&gt;0,OFFSET(I1269,-计算结果!B$21,0,1,1)&lt;0),"买",IF(AND(I1269&lt;0,OFFSET(I1269,-计算结果!B$21,0,1,1)&gt;0),"卖",J1268)),""))),"买")</f>
        <v>卖</v>
      </c>
      <c r="K1269" s="4" t="str">
        <f t="shared" ca="1" si="99"/>
        <v/>
      </c>
      <c r="L1269" s="3">
        <f ca="1">IF(J1268="买",B1269/B1268-1,0)-IF(K1269=1,计算结果!B$17,0)</f>
        <v>0</v>
      </c>
      <c r="M1269" s="2">
        <f t="shared" ca="1" si="98"/>
        <v>3.0359814655266448</v>
      </c>
      <c r="N1269" s="3">
        <f ca="1">1-M1269/MAX(M$2:M1269)</f>
        <v>0.22016488702869352</v>
      </c>
      <c r="P1269" s="2"/>
    </row>
    <row r="1270" spans="1:16" x14ac:dyDescent="0.15">
      <c r="A1270" s="1">
        <v>40262</v>
      </c>
      <c r="B1270" s="2">
        <v>3229.13</v>
      </c>
      <c r="C1270" s="3">
        <f t="shared" si="96"/>
        <v>-1.4508632239438213E-2</v>
      </c>
      <c r="D1270" s="3">
        <f>1-B1270/MAX(B$2:B1270)</f>
        <v>0.45056659633839236</v>
      </c>
      <c r="E1270" s="4">
        <f>E1269*(计算结果!B$18-1)/(计算结果!B$18+1)+B1270*2/(计算结果!B$18+1)</f>
        <v>3263.6395419142068</v>
      </c>
      <c r="F1270" s="4">
        <f>F1269*(计算结果!B$19-1)/(计算结果!B$19+1)+B1270*2/(计算结果!B$19+1)</f>
        <v>3269.6186189318996</v>
      </c>
      <c r="G1270" s="11">
        <f t="shared" si="95"/>
        <v>-5.9790770176928163</v>
      </c>
      <c r="H1270" s="11">
        <f>H1269*(计算结果!B$20-1)/(计算结果!B$20+1)+G1270*2/(计算结果!B$20+1)</f>
        <v>-8.2782188297634942</v>
      </c>
      <c r="I1270" s="11">
        <f t="shared" si="97"/>
        <v>4.5982836241413558</v>
      </c>
      <c r="J1270" s="20" t="str">
        <f ca="1">IFERROR(IF(计算结果!B$22=1,IF(AND(G1270&gt;0,H1270&gt;0,G1270&gt;H1270,OFFSET(G1270,-计算结果!B$21,0,1,1)&lt;OFFSET(H1270,-计算结果!B$21,0,1,1)),"买",IF(AND(G1270&lt;0,H1270&lt;0,OFFSET(G1270,-计算结果!B$21,0,1,1)&gt;OFFSET(H1270,-计算结果!B$21,0,1,1)),"卖",J1269)),IF(计算结果!B$22=2,IF(AND(H1270&gt;OFFSET(H1270,-计算结果!B$21,0,1,1),B1270&lt;OFFSET(B1270,-计算结果!B$21,0,1,1)),"买",IF(AND(H1270&lt;OFFSET(H1270,-计算结果!B$21,0,1,1),B1270&gt;OFFSET(B1270,-计算结果!B$21,0,1,1)),"卖",J1269)),IF(计算结果!B$22=3,IF(AND(I1270&gt;0,OFFSET(I1270,-计算结果!B$21,0,1,1)&lt;0),"买",IF(AND(I1270&lt;0,OFFSET(I1270,-计算结果!B$21,0,1,1)&gt;0),"卖",J1269)),""))),"买")</f>
        <v>卖</v>
      </c>
      <c r="K1270" s="4" t="str">
        <f t="shared" ca="1" si="99"/>
        <v/>
      </c>
      <c r="L1270" s="3">
        <f ca="1">IF(J1269="买",B1270/B1269-1,0)-IF(K1270=1,计算结果!B$17,0)</f>
        <v>0</v>
      </c>
      <c r="M1270" s="2">
        <f t="shared" ca="1" si="98"/>
        <v>3.0359814655266448</v>
      </c>
      <c r="N1270" s="3">
        <f ca="1">1-M1270/MAX(M$2:M1270)</f>
        <v>0.22016488702869352</v>
      </c>
      <c r="P1270" s="2"/>
    </row>
    <row r="1271" spans="1:16" x14ac:dyDescent="0.15">
      <c r="A1271" s="1">
        <v>40263</v>
      </c>
      <c r="B1271" s="2">
        <v>3275</v>
      </c>
      <c r="C1271" s="3">
        <f t="shared" si="96"/>
        <v>1.4205064522022859E-2</v>
      </c>
      <c r="D1271" s="3">
        <f>1-B1271/MAX(B$2:B1271)</f>
        <v>0.44276185938882462</v>
      </c>
      <c r="E1271" s="4">
        <f>E1270*(计算结果!B$18-1)/(计算结果!B$18+1)+B1271*2/(计算结果!B$18+1)</f>
        <v>3265.3873046966369</v>
      </c>
      <c r="F1271" s="4">
        <f>F1270*(计算结果!B$19-1)/(计算结果!B$19+1)+B1271*2/(计算结果!B$19+1)</f>
        <v>3270.017239751759</v>
      </c>
      <c r="G1271" s="11">
        <f t="shared" si="95"/>
        <v>-4.6299350551221323</v>
      </c>
      <c r="H1271" s="11">
        <f>H1270*(计算结果!B$20-1)/(计算结果!B$20+1)+G1271*2/(计算结果!B$20+1)</f>
        <v>-7.548562074835222</v>
      </c>
      <c r="I1271" s="11">
        <f t="shared" si="97"/>
        <v>5.8372540394261794</v>
      </c>
      <c r="J1271" s="20" t="str">
        <f ca="1">IFERROR(IF(计算结果!B$22=1,IF(AND(G1271&gt;0,H1271&gt;0,G1271&gt;H1271,OFFSET(G1271,-计算结果!B$21,0,1,1)&lt;OFFSET(H1271,-计算结果!B$21,0,1,1)),"买",IF(AND(G1271&lt;0,H1271&lt;0,OFFSET(G1271,-计算结果!B$21,0,1,1)&gt;OFFSET(H1271,-计算结果!B$21,0,1,1)),"卖",J1270)),IF(计算结果!B$22=2,IF(AND(H1271&gt;OFFSET(H1271,-计算结果!B$21,0,1,1),B1271&lt;OFFSET(B1271,-计算结果!B$21,0,1,1)),"买",IF(AND(H1271&lt;OFFSET(H1271,-计算结果!B$21,0,1,1),B1271&gt;OFFSET(B1271,-计算结果!B$21,0,1,1)),"卖",J1270)),IF(计算结果!B$22=3,IF(AND(I1271&gt;0,OFFSET(I1271,-计算结果!B$21,0,1,1)&lt;0),"买",IF(AND(I1271&lt;0,OFFSET(I1271,-计算结果!B$21,0,1,1)&gt;0),"卖",J1270)),""))),"买")</f>
        <v>卖</v>
      </c>
      <c r="K1271" s="4" t="str">
        <f t="shared" ca="1" si="99"/>
        <v/>
      </c>
      <c r="L1271" s="3">
        <f ca="1">IF(J1270="买",B1271/B1270-1,0)-IF(K1271=1,计算结果!B$17,0)</f>
        <v>0</v>
      </c>
      <c r="M1271" s="2">
        <f t="shared" ca="1" si="98"/>
        <v>3.0359814655266448</v>
      </c>
      <c r="N1271" s="3">
        <f ca="1">1-M1271/MAX(M$2:M1271)</f>
        <v>0.22016488702869352</v>
      </c>
      <c r="P1271" s="2"/>
    </row>
    <row r="1272" spans="1:16" x14ac:dyDescent="0.15">
      <c r="A1272" s="1">
        <v>40266</v>
      </c>
      <c r="B1272" s="2">
        <v>3358.54</v>
      </c>
      <c r="C1272" s="3">
        <f t="shared" si="96"/>
        <v>2.5508396946564815E-2</v>
      </c>
      <c r="D1272" s="3">
        <f>1-B1272/MAX(B$2:B1272)</f>
        <v>0.42854760770434897</v>
      </c>
      <c r="E1272" s="4">
        <f>E1271*(计算结果!B$18-1)/(计算结果!B$18+1)+B1272*2/(计算结果!B$18+1)</f>
        <v>3279.7184885894621</v>
      </c>
      <c r="F1272" s="4">
        <f>F1271*(计算结果!B$19-1)/(计算结果!B$19+1)+B1272*2/(计算结果!B$19+1)</f>
        <v>3276.5744812516286</v>
      </c>
      <c r="G1272" s="11">
        <f t="shared" si="95"/>
        <v>3.1440073378335001</v>
      </c>
      <c r="H1272" s="11">
        <f>H1271*(计算结果!B$20-1)/(计算结果!B$20+1)+G1272*2/(计算结果!B$20+1)</f>
        <v>-5.4100481923014776</v>
      </c>
      <c r="I1272" s="11">
        <f t="shared" si="97"/>
        <v>17.108111060269955</v>
      </c>
      <c r="J1272" s="20" t="str">
        <f ca="1">IFERROR(IF(计算结果!B$22=1,IF(AND(G1272&gt;0,H1272&gt;0,G1272&gt;H1272,OFFSET(G1272,-计算结果!B$21,0,1,1)&lt;OFFSET(H1272,-计算结果!B$21,0,1,1)),"买",IF(AND(G1272&lt;0,H1272&lt;0,OFFSET(G1272,-计算结果!B$21,0,1,1)&gt;OFFSET(H1272,-计算结果!B$21,0,1,1)),"卖",J1271)),IF(计算结果!B$22=2,IF(AND(H1272&gt;OFFSET(H1272,-计算结果!B$21,0,1,1),B1272&lt;OFFSET(B1272,-计算结果!B$21,0,1,1)),"买",IF(AND(H1272&lt;OFFSET(H1272,-计算结果!B$21,0,1,1),B1272&gt;OFFSET(B1272,-计算结果!B$21,0,1,1)),"卖",J1271)),IF(计算结果!B$22=3,IF(AND(I1272&gt;0,OFFSET(I1272,-计算结果!B$21,0,1,1)&lt;0),"买",IF(AND(I1272&lt;0,OFFSET(I1272,-计算结果!B$21,0,1,1)&gt;0),"卖",J1271)),""))),"买")</f>
        <v>买</v>
      </c>
      <c r="K1272" s="4">
        <f t="shared" ca="1" si="99"/>
        <v>1</v>
      </c>
      <c r="L1272" s="3">
        <f ca="1">IF(J1271="买",B1272/B1271-1,0)-IF(K1272=1,计算结果!B$17,0)</f>
        <v>0</v>
      </c>
      <c r="M1272" s="2">
        <f t="shared" ca="1" si="98"/>
        <v>3.0359814655266448</v>
      </c>
      <c r="N1272" s="3">
        <f ca="1">1-M1272/MAX(M$2:M1272)</f>
        <v>0.22016488702869352</v>
      </c>
      <c r="P1272" s="2"/>
    </row>
    <row r="1273" spans="1:16" x14ac:dyDescent="0.15">
      <c r="A1273" s="1">
        <v>40267</v>
      </c>
      <c r="B1273" s="2">
        <v>3366.71</v>
      </c>
      <c r="C1273" s="3">
        <f t="shared" si="96"/>
        <v>2.432604643684444E-3</v>
      </c>
      <c r="D1273" s="3">
        <f>1-B1273/MAX(B$2:B1273)</f>
        <v>0.42715748996120595</v>
      </c>
      <c r="E1273" s="4">
        <f>E1272*(计算结果!B$18-1)/(计算结果!B$18+1)+B1273*2/(计算结果!B$18+1)</f>
        <v>3293.1017980372371</v>
      </c>
      <c r="F1273" s="4">
        <f>F1272*(计算结果!B$19-1)/(计算结果!B$19+1)+B1273*2/(计算结果!B$19+1)</f>
        <v>3283.2511863441009</v>
      </c>
      <c r="G1273" s="11">
        <f t="shared" si="95"/>
        <v>9.8506116931362158</v>
      </c>
      <c r="H1273" s="11">
        <f>H1272*(计算结果!B$20-1)/(计算结果!B$20+1)+G1273*2/(计算结果!B$20+1)</f>
        <v>-2.357916215213939</v>
      </c>
      <c r="I1273" s="11">
        <f t="shared" si="97"/>
        <v>24.417055816700309</v>
      </c>
      <c r="J1273" s="20" t="str">
        <f ca="1">IFERROR(IF(计算结果!B$22=1,IF(AND(G1273&gt;0,H1273&gt;0,G1273&gt;H1273,OFFSET(G1273,-计算结果!B$21,0,1,1)&lt;OFFSET(H1273,-计算结果!B$21,0,1,1)),"买",IF(AND(G1273&lt;0,H1273&lt;0,OFFSET(G1273,-计算结果!B$21,0,1,1)&gt;OFFSET(H1273,-计算结果!B$21,0,1,1)),"卖",J1272)),IF(计算结果!B$22=2,IF(AND(H1273&gt;OFFSET(H1273,-计算结果!B$21,0,1,1),B1273&lt;OFFSET(B1273,-计算结果!B$21,0,1,1)),"买",IF(AND(H1273&lt;OFFSET(H1273,-计算结果!B$21,0,1,1),B1273&gt;OFFSET(B1273,-计算结果!B$21,0,1,1)),"卖",J1272)),IF(计算结果!B$22=3,IF(AND(I1273&gt;0,OFFSET(I1273,-计算结果!B$21,0,1,1)&lt;0),"买",IF(AND(I1273&lt;0,OFFSET(I1273,-计算结果!B$21,0,1,1)&gt;0),"卖",J1272)),""))),"买")</f>
        <v>买</v>
      </c>
      <c r="K1273" s="4" t="str">
        <f t="shared" ca="1" si="99"/>
        <v/>
      </c>
      <c r="L1273" s="3">
        <f ca="1">IF(J1272="买",B1273/B1272-1,0)-IF(K1273=1,计算结果!B$17,0)</f>
        <v>2.432604643684444E-3</v>
      </c>
      <c r="M1273" s="2">
        <f t="shared" ca="1" si="98"/>
        <v>3.0433668081378249</v>
      </c>
      <c r="N1273" s="3">
        <f ca="1">1-M1273/MAX(M$2:M1273)</f>
        <v>0.21826785651157132</v>
      </c>
      <c r="P1273" s="2"/>
    </row>
    <row r="1274" spans="1:16" x14ac:dyDescent="0.15">
      <c r="A1274" s="1">
        <v>40268</v>
      </c>
      <c r="B1274" s="2">
        <v>3345.61</v>
      </c>
      <c r="C1274" s="3">
        <f t="shared" si="96"/>
        <v>-6.267246065149612E-3</v>
      </c>
      <c r="D1274" s="3">
        <f>1-B1274/MAX(B$2:B1274)</f>
        <v>0.43074763492819701</v>
      </c>
      <c r="E1274" s="4">
        <f>E1273*(计算结果!B$18-1)/(计算结果!B$18+1)+B1274*2/(计算结果!B$18+1)</f>
        <v>3301.1799829545853</v>
      </c>
      <c r="F1274" s="4">
        <f>F1273*(计算结果!B$19-1)/(计算结果!B$19+1)+B1274*2/(计算结果!B$19+1)</f>
        <v>3287.8703577260194</v>
      </c>
      <c r="G1274" s="11">
        <f t="shared" si="95"/>
        <v>13.309625228565892</v>
      </c>
      <c r="H1274" s="11">
        <f>H1273*(计算结果!B$20-1)/(计算结果!B$20+1)+G1274*2/(计算结果!B$20+1)</f>
        <v>0.77559207354202697</v>
      </c>
      <c r="I1274" s="11">
        <f t="shared" si="97"/>
        <v>25.06806631004773</v>
      </c>
      <c r="J1274" s="20" t="str">
        <f ca="1">IFERROR(IF(计算结果!B$22=1,IF(AND(G1274&gt;0,H1274&gt;0,G1274&gt;H1274,OFFSET(G1274,-计算结果!B$21,0,1,1)&lt;OFFSET(H1274,-计算结果!B$21,0,1,1)),"买",IF(AND(G1274&lt;0,H1274&lt;0,OFFSET(G1274,-计算结果!B$21,0,1,1)&gt;OFFSET(H1274,-计算结果!B$21,0,1,1)),"卖",J1273)),IF(计算结果!B$22=2,IF(AND(H1274&gt;OFFSET(H1274,-计算结果!B$21,0,1,1),B1274&lt;OFFSET(B1274,-计算结果!B$21,0,1,1)),"买",IF(AND(H1274&lt;OFFSET(H1274,-计算结果!B$21,0,1,1),B1274&gt;OFFSET(B1274,-计算结果!B$21,0,1,1)),"卖",J1273)),IF(计算结果!B$22=3,IF(AND(I1274&gt;0,OFFSET(I1274,-计算结果!B$21,0,1,1)&lt;0),"买",IF(AND(I1274&lt;0,OFFSET(I1274,-计算结果!B$21,0,1,1)&gt;0),"卖",J1273)),""))),"买")</f>
        <v>买</v>
      </c>
      <c r="K1274" s="4" t="str">
        <f t="shared" ca="1" si="99"/>
        <v/>
      </c>
      <c r="L1274" s="3">
        <f ca="1">IF(J1273="买",B1274/B1273-1,0)-IF(K1274=1,计算结果!B$17,0)</f>
        <v>-6.267246065149612E-3</v>
      </c>
      <c r="M1274" s="2">
        <f t="shared" ca="1" si="98"/>
        <v>3.0242932794847164</v>
      </c>
      <c r="N1274" s="3">
        <f ca="1">1-M1274/MAX(M$2:M1274)</f>
        <v>0.22316716421185001</v>
      </c>
      <c r="P1274" s="2"/>
    </row>
    <row r="1275" spans="1:16" x14ac:dyDescent="0.15">
      <c r="A1275" s="1">
        <v>40269</v>
      </c>
      <c r="B1275" s="2">
        <v>3391.94</v>
      </c>
      <c r="C1275" s="3">
        <f t="shared" si="96"/>
        <v>1.3847997824014024E-2</v>
      </c>
      <c r="D1275" s="3">
        <f>1-B1275/MAX(B$2:B1275)</f>
        <v>0.42286462941536784</v>
      </c>
      <c r="E1275" s="4">
        <f>E1274*(计算结果!B$18-1)/(计算结果!B$18+1)+B1275*2/(计算结果!B$18+1)</f>
        <v>3315.1430625000339</v>
      </c>
      <c r="F1275" s="4">
        <f>F1274*(计算结果!B$19-1)/(计算结果!B$19+1)+B1275*2/(计算结果!B$19+1)</f>
        <v>3295.5792201166846</v>
      </c>
      <c r="G1275" s="11">
        <f t="shared" si="95"/>
        <v>19.563842383349311</v>
      </c>
      <c r="H1275" s="11">
        <f>H1274*(计算结果!B$20-1)/(计算结果!B$20+1)+G1275*2/(计算结果!B$20+1)</f>
        <v>4.5332421355034835</v>
      </c>
      <c r="I1275" s="11">
        <f t="shared" si="97"/>
        <v>30.061200495691654</v>
      </c>
      <c r="J1275" s="20" t="str">
        <f ca="1">IFERROR(IF(计算结果!B$22=1,IF(AND(G1275&gt;0,H1275&gt;0,G1275&gt;H1275,OFFSET(G1275,-计算结果!B$21,0,1,1)&lt;OFFSET(H1275,-计算结果!B$21,0,1,1)),"买",IF(AND(G1275&lt;0,H1275&lt;0,OFFSET(G1275,-计算结果!B$21,0,1,1)&gt;OFFSET(H1275,-计算结果!B$21,0,1,1)),"卖",J1274)),IF(计算结果!B$22=2,IF(AND(H1275&gt;OFFSET(H1275,-计算结果!B$21,0,1,1),B1275&lt;OFFSET(B1275,-计算结果!B$21,0,1,1)),"买",IF(AND(H1275&lt;OFFSET(H1275,-计算结果!B$21,0,1,1),B1275&gt;OFFSET(B1275,-计算结果!B$21,0,1,1)),"卖",J1274)),IF(计算结果!B$22=3,IF(AND(I1275&gt;0,OFFSET(I1275,-计算结果!B$21,0,1,1)&lt;0),"买",IF(AND(I1275&lt;0,OFFSET(I1275,-计算结果!B$21,0,1,1)&gt;0),"卖",J1274)),""))),"买")</f>
        <v>买</v>
      </c>
      <c r="K1275" s="4" t="str">
        <f t="shared" ca="1" si="99"/>
        <v/>
      </c>
      <c r="L1275" s="3">
        <f ca="1">IF(J1274="买",B1275/B1274-1,0)-IF(K1275=1,计算结果!B$17,0)</f>
        <v>1.3847997824014024E-2</v>
      </c>
      <c r="M1275" s="2">
        <f t="shared" ca="1" si="98"/>
        <v>3.066173686238201</v>
      </c>
      <c r="N1275" s="3">
        <f ca="1">1-M1275/MAX(M$2:M1275)</f>
        <v>0.21240958479223315</v>
      </c>
      <c r="P1275" s="2"/>
    </row>
    <row r="1276" spans="1:16" x14ac:dyDescent="0.15">
      <c r="A1276" s="1">
        <v>40270</v>
      </c>
      <c r="B1276" s="2">
        <v>3407.35</v>
      </c>
      <c r="C1276" s="3">
        <f t="shared" si="96"/>
        <v>4.5431228146723956E-3</v>
      </c>
      <c r="D1276" s="3">
        <f>1-B1276/MAX(B$2:B1276)</f>
        <v>0.42024263254611038</v>
      </c>
      <c r="E1276" s="4">
        <f>E1275*(计算结果!B$18-1)/(计算结果!B$18+1)+B1276*2/(计算结果!B$18+1)</f>
        <v>3329.3287451923361</v>
      </c>
      <c r="F1276" s="4">
        <f>F1275*(计算结果!B$19-1)/(计算结果!B$19+1)+B1276*2/(计算结果!B$19+1)</f>
        <v>3303.8585371450781</v>
      </c>
      <c r="G1276" s="11">
        <f t="shared" si="95"/>
        <v>25.470208047257984</v>
      </c>
      <c r="H1276" s="11">
        <f>H1275*(计算结果!B$20-1)/(计算结果!B$20+1)+G1276*2/(计算结果!B$20+1)</f>
        <v>8.7206353178543843</v>
      </c>
      <c r="I1276" s="11">
        <f t="shared" si="97"/>
        <v>33.499145458807199</v>
      </c>
      <c r="J1276" s="20" t="str">
        <f ca="1">IFERROR(IF(计算结果!B$22=1,IF(AND(G1276&gt;0,H1276&gt;0,G1276&gt;H1276,OFFSET(G1276,-计算结果!B$21,0,1,1)&lt;OFFSET(H1276,-计算结果!B$21,0,1,1)),"买",IF(AND(G1276&lt;0,H1276&lt;0,OFFSET(G1276,-计算结果!B$21,0,1,1)&gt;OFFSET(H1276,-计算结果!B$21,0,1,1)),"卖",J1275)),IF(计算结果!B$22=2,IF(AND(H1276&gt;OFFSET(H1276,-计算结果!B$21,0,1,1),B1276&lt;OFFSET(B1276,-计算结果!B$21,0,1,1)),"买",IF(AND(H1276&lt;OFFSET(H1276,-计算结果!B$21,0,1,1),B1276&gt;OFFSET(B1276,-计算结果!B$21,0,1,1)),"卖",J1275)),IF(计算结果!B$22=3,IF(AND(I1276&gt;0,OFFSET(I1276,-计算结果!B$21,0,1,1)&lt;0),"买",IF(AND(I1276&lt;0,OFFSET(I1276,-计算结果!B$21,0,1,1)&gt;0),"卖",J1275)),""))),"买")</f>
        <v>买</v>
      </c>
      <c r="K1276" s="4" t="str">
        <f t="shared" ca="1" si="99"/>
        <v/>
      </c>
      <c r="L1276" s="3">
        <f ca="1">IF(J1275="买",B1276/B1275-1,0)-IF(K1276=1,计算结果!B$17,0)</f>
        <v>4.5431228146723956E-3</v>
      </c>
      <c r="M1276" s="2">
        <f t="shared" ca="1" si="98"/>
        <v>3.080103689865898</v>
      </c>
      <c r="N1276" s="3">
        <f ca="1">1-M1276/MAX(M$2:M1276)</f>
        <v>0.20883146480828541</v>
      </c>
      <c r="P1276" s="2"/>
    </row>
    <row r="1277" spans="1:16" x14ac:dyDescent="0.15">
      <c r="A1277" s="1">
        <v>40274</v>
      </c>
      <c r="B1277" s="2">
        <v>3405.15</v>
      </c>
      <c r="C1277" s="3">
        <f t="shared" si="96"/>
        <v>-6.4566305193181073E-4</v>
      </c>
      <c r="D1277" s="3">
        <f>1-B1277/MAX(B$2:B1277)</f>
        <v>0.42061696045736063</v>
      </c>
      <c r="E1277" s="4">
        <f>E1276*(计算结果!B$18-1)/(计算结果!B$18+1)+B1277*2/(计算结果!B$18+1)</f>
        <v>3340.9935536242847</v>
      </c>
      <c r="F1277" s="4">
        <f>F1276*(计算结果!B$19-1)/(计算结果!B$19+1)+B1277*2/(计算结果!B$19+1)</f>
        <v>3311.3616084676651</v>
      </c>
      <c r="G1277" s="11">
        <f t="shared" si="95"/>
        <v>29.631945156619622</v>
      </c>
      <c r="H1277" s="11">
        <f>H1276*(计算结果!B$20-1)/(计算结果!B$20+1)+G1277*2/(计算结果!B$20+1)</f>
        <v>12.90289728560743</v>
      </c>
      <c r="I1277" s="11">
        <f t="shared" si="97"/>
        <v>33.458095742024383</v>
      </c>
      <c r="J1277" s="20" t="str">
        <f ca="1">IFERROR(IF(计算结果!B$22=1,IF(AND(G1277&gt;0,H1277&gt;0,G1277&gt;H1277,OFFSET(G1277,-计算结果!B$21,0,1,1)&lt;OFFSET(H1277,-计算结果!B$21,0,1,1)),"买",IF(AND(G1277&lt;0,H1277&lt;0,OFFSET(G1277,-计算结果!B$21,0,1,1)&gt;OFFSET(H1277,-计算结果!B$21,0,1,1)),"卖",J1276)),IF(计算结果!B$22=2,IF(AND(H1277&gt;OFFSET(H1277,-计算结果!B$21,0,1,1),B1277&lt;OFFSET(B1277,-计算结果!B$21,0,1,1)),"买",IF(AND(H1277&lt;OFFSET(H1277,-计算结果!B$21,0,1,1),B1277&gt;OFFSET(B1277,-计算结果!B$21,0,1,1)),"卖",J1276)),IF(计算结果!B$22=3,IF(AND(I1277&gt;0,OFFSET(I1277,-计算结果!B$21,0,1,1)&lt;0),"买",IF(AND(I1277&lt;0,OFFSET(I1277,-计算结果!B$21,0,1,1)&gt;0),"卖",J1276)),""))),"买")</f>
        <v>买</v>
      </c>
      <c r="K1277" s="4" t="str">
        <f t="shared" ca="1" si="99"/>
        <v/>
      </c>
      <c r="L1277" s="3">
        <f ca="1">IF(J1276="买",B1277/B1276-1,0)-IF(K1277=1,计算结果!B$17,0)</f>
        <v>-6.4566305193181073E-4</v>
      </c>
      <c r="M1277" s="2">
        <f t="shared" ca="1" si="98"/>
        <v>3.0781149807172326</v>
      </c>
      <c r="N1277" s="3">
        <f ca="1">1-M1277/MAX(M$2:M1277)</f>
        <v>0.20934229309930974</v>
      </c>
      <c r="P1277" s="2"/>
    </row>
    <row r="1278" spans="1:16" x14ac:dyDescent="0.15">
      <c r="A1278" s="1">
        <v>40275</v>
      </c>
      <c r="B1278" s="2">
        <v>3386.95</v>
      </c>
      <c r="C1278" s="3">
        <f t="shared" si="96"/>
        <v>-5.3448453078426272E-3</v>
      </c>
      <c r="D1278" s="3">
        <f>1-B1278/MAX(B$2:B1278)</f>
        <v>0.4237136731777037</v>
      </c>
      <c r="E1278" s="4">
        <f>E1277*(计算结果!B$18-1)/(计算结果!B$18+1)+B1278*2/(计算结果!B$18+1)</f>
        <v>3348.0637761436255</v>
      </c>
      <c r="F1278" s="4">
        <f>F1277*(计算结果!B$19-1)/(计算结果!B$19+1)+B1278*2/(计算结果!B$19+1)</f>
        <v>3316.9607485811712</v>
      </c>
      <c r="G1278" s="11">
        <f t="shared" si="95"/>
        <v>31.103027562454372</v>
      </c>
      <c r="H1278" s="11">
        <f>H1277*(计算结果!B$20-1)/(计算结果!B$20+1)+G1278*2/(计算结果!B$20+1)</f>
        <v>16.54292334097682</v>
      </c>
      <c r="I1278" s="11">
        <f t="shared" si="97"/>
        <v>29.120208442955104</v>
      </c>
      <c r="J1278" s="20" t="str">
        <f ca="1">IFERROR(IF(计算结果!B$22=1,IF(AND(G1278&gt;0,H1278&gt;0,G1278&gt;H1278,OFFSET(G1278,-计算结果!B$21,0,1,1)&lt;OFFSET(H1278,-计算结果!B$21,0,1,1)),"买",IF(AND(G1278&lt;0,H1278&lt;0,OFFSET(G1278,-计算结果!B$21,0,1,1)&gt;OFFSET(H1278,-计算结果!B$21,0,1,1)),"卖",J1277)),IF(计算结果!B$22=2,IF(AND(H1278&gt;OFFSET(H1278,-计算结果!B$21,0,1,1),B1278&lt;OFFSET(B1278,-计算结果!B$21,0,1,1)),"买",IF(AND(H1278&lt;OFFSET(H1278,-计算结果!B$21,0,1,1),B1278&gt;OFFSET(B1278,-计算结果!B$21,0,1,1)),"卖",J1277)),IF(计算结果!B$22=3,IF(AND(I1278&gt;0,OFFSET(I1278,-计算结果!B$21,0,1,1)&lt;0),"买",IF(AND(I1278&lt;0,OFFSET(I1278,-计算结果!B$21,0,1,1)&gt;0),"卖",J1277)),""))),"买")</f>
        <v>买</v>
      </c>
      <c r="K1278" s="4" t="str">
        <f t="shared" ca="1" si="99"/>
        <v/>
      </c>
      <c r="L1278" s="3">
        <f ca="1">IF(J1277="买",B1278/B1277-1,0)-IF(K1278=1,计算结果!B$17,0)</f>
        <v>-5.3448453078426272E-3</v>
      </c>
      <c r="M1278" s="2">
        <f t="shared" ca="1" si="98"/>
        <v>3.0616629323055458</v>
      </c>
      <c r="N1278" s="3">
        <f ca="1">1-M1278/MAX(M$2:M1278)</f>
        <v>0.21356823623414756</v>
      </c>
      <c r="P1278" s="2"/>
    </row>
    <row r="1279" spans="1:16" x14ac:dyDescent="0.15">
      <c r="A1279" s="1">
        <v>40276</v>
      </c>
      <c r="B1279" s="2">
        <v>3346.74</v>
      </c>
      <c r="C1279" s="3">
        <f t="shared" si="96"/>
        <v>-1.1872038264515328E-2</v>
      </c>
      <c r="D1279" s="3">
        <f>1-B1279/MAX(B$2:B1279)</f>
        <v>0.43055536650105497</v>
      </c>
      <c r="E1279" s="4">
        <f>E1278*(计算结果!B$18-1)/(计算结果!B$18+1)+B1279*2/(计算结果!B$18+1)</f>
        <v>3347.8601182753755</v>
      </c>
      <c r="F1279" s="4">
        <f>F1278*(计算结果!B$19-1)/(计算结果!B$19+1)+B1279*2/(计算结果!B$19+1)</f>
        <v>3319.1666190566398</v>
      </c>
      <c r="G1279" s="11">
        <f t="shared" si="95"/>
        <v>28.693499218735724</v>
      </c>
      <c r="H1279" s="11">
        <f>H1278*(计算结果!B$20-1)/(计算结果!B$20+1)+G1279*2/(计算结果!B$20+1)</f>
        <v>18.9730385165286</v>
      </c>
      <c r="I1279" s="11">
        <f t="shared" si="97"/>
        <v>19.440921404414247</v>
      </c>
      <c r="J1279" s="20" t="str">
        <f ca="1">IFERROR(IF(计算结果!B$22=1,IF(AND(G1279&gt;0,H1279&gt;0,G1279&gt;H1279,OFFSET(G1279,-计算结果!B$21,0,1,1)&lt;OFFSET(H1279,-计算结果!B$21,0,1,1)),"买",IF(AND(G1279&lt;0,H1279&lt;0,OFFSET(G1279,-计算结果!B$21,0,1,1)&gt;OFFSET(H1279,-计算结果!B$21,0,1,1)),"卖",J1278)),IF(计算结果!B$22=2,IF(AND(H1279&gt;OFFSET(H1279,-计算结果!B$21,0,1,1),B1279&lt;OFFSET(B1279,-计算结果!B$21,0,1,1)),"买",IF(AND(H1279&lt;OFFSET(H1279,-计算结果!B$21,0,1,1),B1279&gt;OFFSET(B1279,-计算结果!B$21,0,1,1)),"卖",J1278)),IF(计算结果!B$22=3,IF(AND(I1279&gt;0,OFFSET(I1279,-计算结果!B$21,0,1,1)&lt;0),"买",IF(AND(I1279&lt;0,OFFSET(I1279,-计算结果!B$21,0,1,1)&gt;0),"卖",J1278)),""))),"买")</f>
        <v>买</v>
      </c>
      <c r="K1279" s="4" t="str">
        <f t="shared" ca="1" si="99"/>
        <v/>
      </c>
      <c r="L1279" s="3">
        <f ca="1">IF(J1278="买",B1279/B1278-1,0)-IF(K1279=1,计算结果!B$17,0)</f>
        <v>-1.1872038264515328E-2</v>
      </c>
      <c r="M1279" s="2">
        <f t="shared" ca="1" si="98"/>
        <v>3.025314752820166</v>
      </c>
      <c r="N1279" s="3">
        <f ca="1">1-M1279/MAX(M$2:M1279)</f>
        <v>0.22290478422600601</v>
      </c>
      <c r="P1279" s="2"/>
    </row>
    <row r="1280" spans="1:16" x14ac:dyDescent="0.15">
      <c r="A1280" s="1">
        <v>40277</v>
      </c>
      <c r="B1280" s="2">
        <v>3379.17</v>
      </c>
      <c r="C1280" s="3">
        <f t="shared" si="96"/>
        <v>9.6900267125621387E-3</v>
      </c>
      <c r="D1280" s="3">
        <f>1-B1280/MAX(B$2:B1280)</f>
        <v>0.42503743279112505</v>
      </c>
      <c r="E1280" s="4">
        <f>E1279*(计算结果!B$18-1)/(计算结果!B$18+1)+B1280*2/(计算结果!B$18+1)</f>
        <v>3352.6770231560868</v>
      </c>
      <c r="F1280" s="4">
        <f>F1279*(计算结果!B$19-1)/(计算结果!B$19+1)+B1280*2/(计算结果!B$19+1)</f>
        <v>3323.6113139413328</v>
      </c>
      <c r="G1280" s="11">
        <f t="shared" si="95"/>
        <v>29.065709214753952</v>
      </c>
      <c r="H1280" s="11">
        <f>H1279*(计算结果!B$20-1)/(计算结果!B$20+1)+G1280*2/(计算结果!B$20+1)</f>
        <v>20.99157265617367</v>
      </c>
      <c r="I1280" s="11">
        <f t="shared" si="97"/>
        <v>16.148273117160564</v>
      </c>
      <c r="J1280" s="20" t="str">
        <f ca="1">IFERROR(IF(计算结果!B$22=1,IF(AND(G1280&gt;0,H1280&gt;0,G1280&gt;H1280,OFFSET(G1280,-计算结果!B$21,0,1,1)&lt;OFFSET(H1280,-计算结果!B$21,0,1,1)),"买",IF(AND(G1280&lt;0,H1280&lt;0,OFFSET(G1280,-计算结果!B$21,0,1,1)&gt;OFFSET(H1280,-计算结果!B$21,0,1,1)),"卖",J1279)),IF(计算结果!B$22=2,IF(AND(H1280&gt;OFFSET(H1280,-计算结果!B$21,0,1,1),B1280&lt;OFFSET(B1280,-计算结果!B$21,0,1,1)),"买",IF(AND(H1280&lt;OFFSET(H1280,-计算结果!B$21,0,1,1),B1280&gt;OFFSET(B1280,-计算结果!B$21,0,1,1)),"卖",J1279)),IF(计算结果!B$22=3,IF(AND(I1280&gt;0,OFFSET(I1280,-计算结果!B$21,0,1,1)&lt;0),"买",IF(AND(I1280&lt;0,OFFSET(I1280,-计算结果!B$21,0,1,1)&gt;0),"卖",J1279)),""))),"买")</f>
        <v>买</v>
      </c>
      <c r="K1280" s="4" t="str">
        <f t="shared" ca="1" si="99"/>
        <v/>
      </c>
      <c r="L1280" s="3">
        <f ca="1">IF(J1279="买",B1280/B1279-1,0)-IF(K1280=1,计算结果!B$17,0)</f>
        <v>9.6900267125621387E-3</v>
      </c>
      <c r="M1280" s="2">
        <f t="shared" ca="1" si="98"/>
        <v>3.0546301335889017</v>
      </c>
      <c r="N1280" s="3">
        <f ca="1">1-M1280/MAX(M$2:M1280)</f>
        <v>0.21537471082695181</v>
      </c>
      <c r="P1280" s="2"/>
    </row>
    <row r="1281" spans="1:16" x14ac:dyDescent="0.15">
      <c r="A1281" s="1">
        <v>40280</v>
      </c>
      <c r="B1281" s="2">
        <v>3351.48</v>
      </c>
      <c r="C1281" s="3">
        <f t="shared" si="96"/>
        <v>-8.1943199069594019E-3</v>
      </c>
      <c r="D1281" s="3">
        <f>1-B1281/MAX(B$2:B1281)</f>
        <v>0.42974886000136114</v>
      </c>
      <c r="E1281" s="4">
        <f>E1280*(计算结果!B$18-1)/(计算结果!B$18+1)+B1281*2/(计算结果!B$18+1)</f>
        <v>3352.4928657474584</v>
      </c>
      <c r="F1281" s="4">
        <f>F1280*(计算结果!B$19-1)/(计算结果!B$19+1)+B1281*2/(计算结果!B$19+1)</f>
        <v>3325.6756610567895</v>
      </c>
      <c r="G1281" s="11">
        <f t="shared" si="95"/>
        <v>26.817204690668859</v>
      </c>
      <c r="H1281" s="11">
        <f>H1280*(计算结果!B$20-1)/(计算结果!B$20+1)+G1281*2/(计算结果!B$20+1)</f>
        <v>22.156699063072708</v>
      </c>
      <c r="I1281" s="11">
        <f t="shared" si="97"/>
        <v>9.3210112551923032</v>
      </c>
      <c r="J1281" s="20" t="str">
        <f ca="1">IFERROR(IF(计算结果!B$22=1,IF(AND(G1281&gt;0,H1281&gt;0,G1281&gt;H1281,OFFSET(G1281,-计算结果!B$21,0,1,1)&lt;OFFSET(H1281,-计算结果!B$21,0,1,1)),"买",IF(AND(G1281&lt;0,H1281&lt;0,OFFSET(G1281,-计算结果!B$21,0,1,1)&gt;OFFSET(H1281,-计算结果!B$21,0,1,1)),"卖",J1280)),IF(计算结果!B$22=2,IF(AND(H1281&gt;OFFSET(H1281,-计算结果!B$21,0,1,1),B1281&lt;OFFSET(B1281,-计算结果!B$21,0,1,1)),"买",IF(AND(H1281&lt;OFFSET(H1281,-计算结果!B$21,0,1,1),B1281&gt;OFFSET(B1281,-计算结果!B$21,0,1,1)),"卖",J1280)),IF(计算结果!B$22=3,IF(AND(I1281&gt;0,OFFSET(I1281,-计算结果!B$21,0,1,1)&lt;0),"买",IF(AND(I1281&lt;0,OFFSET(I1281,-计算结果!B$21,0,1,1)&gt;0),"卖",J1280)),""))),"买")</f>
        <v>买</v>
      </c>
      <c r="K1281" s="4" t="str">
        <f t="shared" ca="1" si="99"/>
        <v/>
      </c>
      <c r="L1281" s="3">
        <f ca="1">IF(J1280="买",B1281/B1280-1,0)-IF(K1281=1,计算结果!B$17,0)</f>
        <v>-8.1943199069594019E-3</v>
      </c>
      <c r="M1281" s="2">
        <f t="shared" ca="1" si="98"/>
        <v>3.0295995170768362</v>
      </c>
      <c r="N1281" s="3">
        <f ca="1">1-M1281/MAX(M$2:M1281)</f>
        <v>0.22180418145352632</v>
      </c>
      <c r="P1281" s="2"/>
    </row>
    <row r="1282" spans="1:16" x14ac:dyDescent="0.15">
      <c r="A1282" s="1">
        <v>40281</v>
      </c>
      <c r="B1282" s="2">
        <v>3391.72</v>
      </c>
      <c r="C1282" s="3">
        <f t="shared" si="96"/>
        <v>1.2006635874300287E-2</v>
      </c>
      <c r="D1282" s="3">
        <f>1-B1282/MAX(B$2:B1282)</f>
        <v>0.42290206220649296</v>
      </c>
      <c r="E1282" s="4">
        <f>E1281*(计算结果!B$18-1)/(计算结果!B$18+1)+B1282*2/(计算结果!B$18+1)</f>
        <v>3358.5278094786186</v>
      </c>
      <c r="F1282" s="4">
        <f>F1281*(计算结果!B$19-1)/(计算结果!B$19+1)+B1282*2/(计算结果!B$19+1)</f>
        <v>3330.5678343118425</v>
      </c>
      <c r="G1282" s="11">
        <f t="shared" si="95"/>
        <v>27.959975166776076</v>
      </c>
      <c r="H1282" s="11">
        <f>H1281*(计算结果!B$20-1)/(计算结果!B$20+1)+G1282*2/(计算结果!B$20+1)</f>
        <v>23.31735428381338</v>
      </c>
      <c r="I1282" s="11">
        <f t="shared" si="97"/>
        <v>9.2852417659253916</v>
      </c>
      <c r="J1282" s="20" t="str">
        <f ca="1">IFERROR(IF(计算结果!B$22=1,IF(AND(G1282&gt;0,H1282&gt;0,G1282&gt;H1282,OFFSET(G1282,-计算结果!B$21,0,1,1)&lt;OFFSET(H1282,-计算结果!B$21,0,1,1)),"买",IF(AND(G1282&lt;0,H1282&lt;0,OFFSET(G1282,-计算结果!B$21,0,1,1)&gt;OFFSET(H1282,-计算结果!B$21,0,1,1)),"卖",J1281)),IF(计算结果!B$22=2,IF(AND(H1282&gt;OFFSET(H1282,-计算结果!B$21,0,1,1),B1282&lt;OFFSET(B1282,-计算结果!B$21,0,1,1)),"买",IF(AND(H1282&lt;OFFSET(H1282,-计算结果!B$21,0,1,1),B1282&gt;OFFSET(B1282,-计算结果!B$21,0,1,1)),"卖",J1281)),IF(计算结果!B$22=3,IF(AND(I1282&gt;0,OFFSET(I1282,-计算结果!B$21,0,1,1)&lt;0),"买",IF(AND(I1282&lt;0,OFFSET(I1282,-计算结果!B$21,0,1,1)&gt;0),"卖",J1281)),""))),"买")</f>
        <v>买</v>
      </c>
      <c r="K1282" s="4" t="str">
        <f t="shared" ca="1" si="99"/>
        <v/>
      </c>
      <c r="L1282" s="3">
        <f ca="1">IF(J1281="买",B1282/B1281-1,0)-IF(K1282=1,计算结果!B$17,0)</f>
        <v>1.2006635874300287E-2</v>
      </c>
      <c r="M1282" s="2">
        <f t="shared" ca="1" si="98"/>
        <v>3.0659748153233339</v>
      </c>
      <c r="N1282" s="3">
        <f ca="1">1-M1282/MAX(M$2:M1282)</f>
        <v>0.21246066762133564</v>
      </c>
      <c r="P1282" s="2"/>
    </row>
    <row r="1283" spans="1:16" x14ac:dyDescent="0.15">
      <c r="A1283" s="1">
        <v>40282</v>
      </c>
      <c r="B1283" s="2">
        <v>3403.71</v>
      </c>
      <c r="C1283" s="3">
        <f t="shared" si="96"/>
        <v>3.5350795466606577E-3</v>
      </c>
      <c r="D1283" s="3">
        <f>1-B1283/MAX(B$2:B1283)</f>
        <v>0.42086197509017897</v>
      </c>
      <c r="E1283" s="4">
        <f>E1282*(计算结果!B$18-1)/(计算结果!B$18+1)+B1283*2/(计算结果!B$18+1)</f>
        <v>3365.478915712677</v>
      </c>
      <c r="F1283" s="4">
        <f>F1282*(计算结果!B$19-1)/(计算结果!B$19+1)+B1283*2/(计算结果!B$19+1)</f>
        <v>3335.985772510965</v>
      </c>
      <c r="G1283" s="11">
        <f t="shared" ref="G1283:G1346" si="100">E1283-F1283</f>
        <v>29.493143201711973</v>
      </c>
      <c r="H1283" s="11">
        <f>H1282*(计算结果!B$20-1)/(计算结果!B$20+1)+G1283*2/(计算结果!B$20+1)</f>
        <v>24.552512067393099</v>
      </c>
      <c r="I1283" s="11">
        <f t="shared" si="97"/>
        <v>9.881262268637748</v>
      </c>
      <c r="J1283" s="20" t="str">
        <f ca="1">IFERROR(IF(计算结果!B$22=1,IF(AND(G1283&gt;0,H1283&gt;0,G1283&gt;H1283,OFFSET(G1283,-计算结果!B$21,0,1,1)&lt;OFFSET(H1283,-计算结果!B$21,0,1,1)),"买",IF(AND(G1283&lt;0,H1283&lt;0,OFFSET(G1283,-计算结果!B$21,0,1,1)&gt;OFFSET(H1283,-计算结果!B$21,0,1,1)),"卖",J1282)),IF(计算结果!B$22=2,IF(AND(H1283&gt;OFFSET(H1283,-计算结果!B$21,0,1,1),B1283&lt;OFFSET(B1283,-计算结果!B$21,0,1,1)),"买",IF(AND(H1283&lt;OFFSET(H1283,-计算结果!B$21,0,1,1),B1283&gt;OFFSET(B1283,-计算结果!B$21,0,1,1)),"卖",J1282)),IF(计算结果!B$22=3,IF(AND(I1283&gt;0,OFFSET(I1283,-计算结果!B$21,0,1,1)&lt;0),"买",IF(AND(I1283&lt;0,OFFSET(I1283,-计算结果!B$21,0,1,1)&gt;0),"卖",J1282)),""))),"买")</f>
        <v>买</v>
      </c>
      <c r="K1283" s="4" t="str">
        <f t="shared" ca="1" si="99"/>
        <v/>
      </c>
      <c r="L1283" s="3">
        <f ca="1">IF(J1282="买",B1283/B1282-1,0)-IF(K1283=1,计算结果!B$17,0)</f>
        <v>3.5350795466606577E-3</v>
      </c>
      <c r="M1283" s="2">
        <f t="shared" ca="1" si="98"/>
        <v>3.0768132801835599</v>
      </c>
      <c r="N1283" s="3">
        <f ca="1">1-M1283/MAX(M$2:M1283)</f>
        <v>0.2096766534352531</v>
      </c>
      <c r="P1283" s="2"/>
    </row>
    <row r="1284" spans="1:16" x14ac:dyDescent="0.15">
      <c r="A1284" s="1">
        <v>40283</v>
      </c>
      <c r="B1284" s="2">
        <v>3394.57</v>
      </c>
      <c r="C1284" s="3">
        <f t="shared" ref="C1284:C1347" si="101">B1284/B1283-1</f>
        <v>-2.6853051523190175E-3</v>
      </c>
      <c r="D1284" s="3">
        <f>1-B1284/MAX(B$2:B1284)</f>
        <v>0.42241713741237319</v>
      </c>
      <c r="E1284" s="4">
        <f>E1283*(计算结果!B$18-1)/(计算结果!B$18+1)+B1284*2/(计算结果!B$18+1)</f>
        <v>3369.954467141496</v>
      </c>
      <c r="F1284" s="4">
        <f>F1283*(计算结果!B$19-1)/(计算结果!B$19+1)+B1284*2/(计算结果!B$19+1)</f>
        <v>3340.32534491756</v>
      </c>
      <c r="G1284" s="11">
        <f t="shared" si="100"/>
        <v>29.629122223936065</v>
      </c>
      <c r="H1284" s="11">
        <f>H1283*(计算结果!B$20-1)/(计算结果!B$20+1)+G1284*2/(计算结果!B$20+1)</f>
        <v>25.567834098701692</v>
      </c>
      <c r="I1284" s="11">
        <f t="shared" ref="I1284:I1347" si="102">2*(G1284-H1284)</f>
        <v>8.1225762504687467</v>
      </c>
      <c r="J1284" s="20" t="str">
        <f ca="1">IFERROR(IF(计算结果!B$22=1,IF(AND(G1284&gt;0,H1284&gt;0,G1284&gt;H1284,OFFSET(G1284,-计算结果!B$21,0,1,1)&lt;OFFSET(H1284,-计算结果!B$21,0,1,1)),"买",IF(AND(G1284&lt;0,H1284&lt;0,OFFSET(G1284,-计算结果!B$21,0,1,1)&gt;OFFSET(H1284,-计算结果!B$21,0,1,1)),"卖",J1283)),IF(计算结果!B$22=2,IF(AND(H1284&gt;OFFSET(H1284,-计算结果!B$21,0,1,1),B1284&lt;OFFSET(B1284,-计算结果!B$21,0,1,1)),"买",IF(AND(H1284&lt;OFFSET(H1284,-计算结果!B$21,0,1,1),B1284&gt;OFFSET(B1284,-计算结果!B$21,0,1,1)),"卖",J1283)),IF(计算结果!B$22=3,IF(AND(I1284&gt;0,OFFSET(I1284,-计算结果!B$21,0,1,1)&lt;0),"买",IF(AND(I1284&lt;0,OFFSET(I1284,-计算结果!B$21,0,1,1)&gt;0),"卖",J1283)),""))),"买")</f>
        <v>买</v>
      </c>
      <c r="K1284" s="4" t="str">
        <f t="shared" ca="1" si="99"/>
        <v/>
      </c>
      <c r="L1284" s="3">
        <f ca="1">IF(J1283="买",B1284/B1283-1,0)-IF(K1284=1,计算结果!B$17,0)</f>
        <v>-2.6853051523190175E-3</v>
      </c>
      <c r="M1284" s="2">
        <f t="shared" ref="M1284:M1347" ca="1" si="103">IFERROR(M1283*(1+L1284),M1283)</f>
        <v>3.0685510976295594</v>
      </c>
      <c r="N1284" s="3">
        <f ca="1">1-M1284/MAX(M$2:M1284)</f>
        <v>0.21179891278978147</v>
      </c>
      <c r="P1284" s="2"/>
    </row>
    <row r="1285" spans="1:16" x14ac:dyDescent="0.15">
      <c r="A1285" s="1">
        <v>40284</v>
      </c>
      <c r="B1285" s="2">
        <v>3356.33</v>
      </c>
      <c r="C1285" s="3">
        <f t="shared" si="101"/>
        <v>-1.1265049770663227E-2</v>
      </c>
      <c r="D1285" s="3">
        <f>1-B1285/MAX(B$2:B1285)</f>
        <v>0.42892363710610493</v>
      </c>
      <c r="E1285" s="4">
        <f>E1284*(计算结果!B$18-1)/(计算结果!B$18+1)+B1285*2/(计算结果!B$18+1)</f>
        <v>3367.8583952735735</v>
      </c>
      <c r="F1285" s="4">
        <f>F1284*(计算结果!B$19-1)/(计算结果!B$19+1)+B1285*2/(计算结果!B$19+1)</f>
        <v>3341.5108749236665</v>
      </c>
      <c r="G1285" s="11">
        <f t="shared" si="100"/>
        <v>26.347520349906972</v>
      </c>
      <c r="H1285" s="11">
        <f>H1284*(计算结果!B$20-1)/(计算结果!B$20+1)+G1285*2/(计算结果!B$20+1)</f>
        <v>25.723771348942748</v>
      </c>
      <c r="I1285" s="11">
        <f t="shared" si="102"/>
        <v>1.2474980019284487</v>
      </c>
      <c r="J1285" s="20" t="str">
        <f ca="1">IFERROR(IF(计算结果!B$22=1,IF(AND(G1285&gt;0,H1285&gt;0,G1285&gt;H1285,OFFSET(G1285,-计算结果!B$21,0,1,1)&lt;OFFSET(H1285,-计算结果!B$21,0,1,1)),"买",IF(AND(G1285&lt;0,H1285&lt;0,OFFSET(G1285,-计算结果!B$21,0,1,1)&gt;OFFSET(H1285,-计算结果!B$21,0,1,1)),"卖",J1284)),IF(计算结果!B$22=2,IF(AND(H1285&gt;OFFSET(H1285,-计算结果!B$21,0,1,1),B1285&lt;OFFSET(B1285,-计算结果!B$21,0,1,1)),"买",IF(AND(H1285&lt;OFFSET(H1285,-计算结果!B$21,0,1,1),B1285&gt;OFFSET(B1285,-计算结果!B$21,0,1,1)),"卖",J1284)),IF(计算结果!B$22=3,IF(AND(I1285&gt;0,OFFSET(I1285,-计算结果!B$21,0,1,1)&lt;0),"买",IF(AND(I1285&lt;0,OFFSET(I1285,-计算结果!B$21,0,1,1)&gt;0),"卖",J1284)),""))),"买")</f>
        <v>买</v>
      </c>
      <c r="K1285" s="4" t="str">
        <f t="shared" ref="K1285:K1348" ca="1" si="104">IF(J1284&lt;&gt;J1285,1,"")</f>
        <v/>
      </c>
      <c r="L1285" s="3">
        <f ca="1">IF(J1284="买",B1285/B1284-1,0)-IF(K1285=1,计算结果!B$17,0)</f>
        <v>-1.1265049770663227E-2</v>
      </c>
      <c r="M1285" s="2">
        <f t="shared" ca="1" si="103"/>
        <v>3.0339837167909391</v>
      </c>
      <c r="N1285" s="3">
        <f ca="1">1-M1285/MAX(M$2:M1285)</f>
        <v>0.22067803726649537</v>
      </c>
      <c r="P1285" s="2"/>
    </row>
    <row r="1286" spans="1:16" x14ac:dyDescent="0.15">
      <c r="A1286" s="1">
        <v>40287</v>
      </c>
      <c r="B1286" s="2">
        <v>3176.42</v>
      </c>
      <c r="C1286" s="3">
        <f t="shared" si="101"/>
        <v>-5.3603191581280685E-2</v>
      </c>
      <c r="D1286" s="3">
        <f>1-B1286/MAX(B$2:B1286)</f>
        <v>0.45953515279384738</v>
      </c>
      <c r="E1286" s="4">
        <f>E1285*(计算结果!B$18-1)/(计算结果!B$18+1)+B1286*2/(计算结果!B$18+1)</f>
        <v>3338.4063344622546</v>
      </c>
      <c r="F1286" s="4">
        <f>F1285*(计算结果!B$19-1)/(计算结果!B$19+1)+B1286*2/(计算结果!B$19+1)</f>
        <v>3329.2819212256177</v>
      </c>
      <c r="G1286" s="11">
        <f t="shared" si="100"/>
        <v>9.1244132366368831</v>
      </c>
      <c r="H1286" s="11">
        <f>H1285*(计算结果!B$20-1)/(计算结果!B$20+1)+G1286*2/(计算结果!B$20+1)</f>
        <v>22.403899726481576</v>
      </c>
      <c r="I1286" s="11">
        <f t="shared" si="102"/>
        <v>-26.558972979689386</v>
      </c>
      <c r="J1286" s="20" t="str">
        <f ca="1">IFERROR(IF(计算结果!B$22=1,IF(AND(G1286&gt;0,H1286&gt;0,G1286&gt;H1286,OFFSET(G1286,-计算结果!B$21,0,1,1)&lt;OFFSET(H1286,-计算结果!B$21,0,1,1)),"买",IF(AND(G1286&lt;0,H1286&lt;0,OFFSET(G1286,-计算结果!B$21,0,1,1)&gt;OFFSET(H1286,-计算结果!B$21,0,1,1)),"卖",J1285)),IF(计算结果!B$22=2,IF(AND(H1286&gt;OFFSET(H1286,-计算结果!B$21,0,1,1),B1286&lt;OFFSET(B1286,-计算结果!B$21,0,1,1)),"买",IF(AND(H1286&lt;OFFSET(H1286,-计算结果!B$21,0,1,1),B1286&gt;OFFSET(B1286,-计算结果!B$21,0,1,1)),"卖",J1285)),IF(计算结果!B$22=3,IF(AND(I1286&gt;0,OFFSET(I1286,-计算结果!B$21,0,1,1)&lt;0),"买",IF(AND(I1286&lt;0,OFFSET(I1286,-计算结果!B$21,0,1,1)&gt;0),"卖",J1285)),""))),"买")</f>
        <v>卖</v>
      </c>
      <c r="K1286" s="4">
        <f t="shared" ca="1" si="104"/>
        <v>1</v>
      </c>
      <c r="L1286" s="3">
        <f ca="1">IF(J1285="买",B1286/B1285-1,0)-IF(K1286=1,计算结果!B$17,0)</f>
        <v>-5.3603191581280685E-2</v>
      </c>
      <c r="M1286" s="2">
        <f t="shared" ca="1" si="103"/>
        <v>2.8713525063653083</v>
      </c>
      <c r="N1286" s="3">
        <f ca="1">1-M1286/MAX(M$2:M1286)</f>
        <v>0.26245218173839924</v>
      </c>
      <c r="P1286" s="2"/>
    </row>
    <row r="1287" spans="1:16" x14ac:dyDescent="0.15">
      <c r="A1287" s="1">
        <v>40288</v>
      </c>
      <c r="B1287" s="2">
        <v>3173.37</v>
      </c>
      <c r="C1287" s="3">
        <f t="shared" si="101"/>
        <v>-9.6020047726697033E-4</v>
      </c>
      <c r="D1287" s="3">
        <f>1-B1287/MAX(B$2:B1287)</f>
        <v>0.46005410739808072</v>
      </c>
      <c r="E1287" s="4">
        <f>E1286*(计算结果!B$18-1)/(计算结果!B$18+1)+B1287*2/(计算结果!B$18+1)</f>
        <v>3313.0161291603695</v>
      </c>
      <c r="F1287" s="4">
        <f>F1286*(计算结果!B$19-1)/(计算结果!B$19+1)+B1287*2/(计算结果!B$19+1)</f>
        <v>3317.7328900237194</v>
      </c>
      <c r="G1287" s="11">
        <f t="shared" si="100"/>
        <v>-4.7167608633499185</v>
      </c>
      <c r="H1287" s="11">
        <f>H1286*(计算结果!B$20-1)/(计算结果!B$20+1)+G1287*2/(计算结果!B$20+1)</f>
        <v>16.979767608515278</v>
      </c>
      <c r="I1287" s="11">
        <f t="shared" si="102"/>
        <v>-43.393056943730393</v>
      </c>
      <c r="J1287" s="20" t="str">
        <f ca="1">IFERROR(IF(计算结果!B$22=1,IF(AND(G1287&gt;0,H1287&gt;0,G1287&gt;H1287,OFFSET(G1287,-计算结果!B$21,0,1,1)&lt;OFFSET(H1287,-计算结果!B$21,0,1,1)),"买",IF(AND(G1287&lt;0,H1287&lt;0,OFFSET(G1287,-计算结果!B$21,0,1,1)&gt;OFFSET(H1287,-计算结果!B$21,0,1,1)),"卖",J1286)),IF(计算结果!B$22=2,IF(AND(H1287&gt;OFFSET(H1287,-计算结果!B$21,0,1,1),B1287&lt;OFFSET(B1287,-计算结果!B$21,0,1,1)),"买",IF(AND(H1287&lt;OFFSET(H1287,-计算结果!B$21,0,1,1),B1287&gt;OFFSET(B1287,-计算结果!B$21,0,1,1)),"卖",J1286)),IF(计算结果!B$22=3,IF(AND(I1287&gt;0,OFFSET(I1287,-计算结果!B$21,0,1,1)&lt;0),"买",IF(AND(I1287&lt;0,OFFSET(I1287,-计算结果!B$21,0,1,1)&gt;0),"卖",J1286)),""))),"买")</f>
        <v>卖</v>
      </c>
      <c r="K1287" s="4" t="str">
        <f t="shared" ca="1" si="104"/>
        <v/>
      </c>
      <c r="L1287" s="3">
        <f ca="1">IF(J1286="买",B1287/B1286-1,0)-IF(K1287=1,计算结果!B$17,0)</f>
        <v>0</v>
      </c>
      <c r="M1287" s="2">
        <f t="shared" ca="1" si="103"/>
        <v>2.8713525063653083</v>
      </c>
      <c r="N1287" s="3">
        <f ca="1">1-M1287/MAX(M$2:M1287)</f>
        <v>0.26245218173839924</v>
      </c>
      <c r="P1287" s="2"/>
    </row>
    <row r="1288" spans="1:16" x14ac:dyDescent="0.15">
      <c r="A1288" s="1">
        <v>40289</v>
      </c>
      <c r="B1288" s="2">
        <v>3236.68</v>
      </c>
      <c r="C1288" s="3">
        <f t="shared" si="101"/>
        <v>1.9950399732776125E-2</v>
      </c>
      <c r="D1288" s="3">
        <f>1-B1288/MAX(B$2:B1288)</f>
        <v>0.44928197100660183</v>
      </c>
      <c r="E1288" s="4">
        <f>E1287*(计算结果!B$18-1)/(计算结果!B$18+1)+B1288*2/(计算结果!B$18+1)</f>
        <v>3301.2721092895436</v>
      </c>
      <c r="F1288" s="4">
        <f>F1287*(计算结果!B$19-1)/(计算结果!B$19+1)+B1288*2/(计算结果!B$19+1)</f>
        <v>3311.7289722441847</v>
      </c>
      <c r="G1288" s="11">
        <f t="shared" si="100"/>
        <v>-10.45686295464111</v>
      </c>
      <c r="H1288" s="11">
        <f>H1287*(计算结果!B$20-1)/(计算结果!B$20+1)+G1288*2/(计算结果!B$20+1)</f>
        <v>11.492441495884</v>
      </c>
      <c r="I1288" s="11">
        <f t="shared" si="102"/>
        <v>-43.898608901050224</v>
      </c>
      <c r="J1288" s="20" t="str">
        <f ca="1">IFERROR(IF(计算结果!B$22=1,IF(AND(G1288&gt;0,H1288&gt;0,G1288&gt;H1288,OFFSET(G1288,-计算结果!B$21,0,1,1)&lt;OFFSET(H1288,-计算结果!B$21,0,1,1)),"买",IF(AND(G1288&lt;0,H1288&lt;0,OFFSET(G1288,-计算结果!B$21,0,1,1)&gt;OFFSET(H1288,-计算结果!B$21,0,1,1)),"卖",J1287)),IF(计算结果!B$22=2,IF(AND(H1288&gt;OFFSET(H1288,-计算结果!B$21,0,1,1),B1288&lt;OFFSET(B1288,-计算结果!B$21,0,1,1)),"买",IF(AND(H1288&lt;OFFSET(H1288,-计算结果!B$21,0,1,1),B1288&gt;OFFSET(B1288,-计算结果!B$21,0,1,1)),"卖",J1287)),IF(计算结果!B$22=3,IF(AND(I1288&gt;0,OFFSET(I1288,-计算结果!B$21,0,1,1)&lt;0),"买",IF(AND(I1288&lt;0,OFFSET(I1288,-计算结果!B$21,0,1,1)&gt;0),"卖",J1287)),""))),"买")</f>
        <v>卖</v>
      </c>
      <c r="K1288" s="4" t="str">
        <f t="shared" ca="1" si="104"/>
        <v/>
      </c>
      <c r="L1288" s="3">
        <f ca="1">IF(J1287="买",B1288/B1287-1,0)-IF(K1288=1,计算结果!B$17,0)</f>
        <v>0</v>
      </c>
      <c r="M1288" s="2">
        <f t="shared" ca="1" si="103"/>
        <v>2.8713525063653083</v>
      </c>
      <c r="N1288" s="3">
        <f ca="1">1-M1288/MAX(M$2:M1288)</f>
        <v>0.26245218173839924</v>
      </c>
      <c r="P1288" s="2"/>
    </row>
    <row r="1289" spans="1:16" x14ac:dyDescent="0.15">
      <c r="A1289" s="1">
        <v>40290</v>
      </c>
      <c r="B1289" s="2">
        <v>3201.54</v>
      </c>
      <c r="C1289" s="3">
        <f t="shared" si="101"/>
        <v>-1.085680388546284E-2</v>
      </c>
      <c r="D1289" s="3">
        <f>1-B1289/MAX(B$2:B1289)</f>
        <v>0.45526100864357177</v>
      </c>
      <c r="E1289" s="4">
        <f>E1288*(计算结果!B$18-1)/(计算结果!B$18+1)+B1289*2/(计算结果!B$18+1)</f>
        <v>3285.9287078603834</v>
      </c>
      <c r="F1289" s="4">
        <f>F1288*(计算结果!B$19-1)/(计算结果!B$19+1)+B1289*2/(计算结果!B$19+1)</f>
        <v>3303.5668261520232</v>
      </c>
      <c r="G1289" s="11">
        <f t="shared" si="100"/>
        <v>-17.638118291639785</v>
      </c>
      <c r="H1289" s="11">
        <f>H1288*(计算结果!B$20-1)/(计算结果!B$20+1)+G1289*2/(计算结果!B$20+1)</f>
        <v>5.6663295383792436</v>
      </c>
      <c r="I1289" s="11">
        <f t="shared" si="102"/>
        <v>-46.608895660038058</v>
      </c>
      <c r="J1289" s="20" t="str">
        <f ca="1">IFERROR(IF(计算结果!B$22=1,IF(AND(G1289&gt;0,H1289&gt;0,G1289&gt;H1289,OFFSET(G1289,-计算结果!B$21,0,1,1)&lt;OFFSET(H1289,-计算结果!B$21,0,1,1)),"买",IF(AND(G1289&lt;0,H1289&lt;0,OFFSET(G1289,-计算结果!B$21,0,1,1)&gt;OFFSET(H1289,-计算结果!B$21,0,1,1)),"卖",J1288)),IF(计算结果!B$22=2,IF(AND(H1289&gt;OFFSET(H1289,-计算结果!B$21,0,1,1),B1289&lt;OFFSET(B1289,-计算结果!B$21,0,1,1)),"买",IF(AND(H1289&lt;OFFSET(H1289,-计算结果!B$21,0,1,1),B1289&gt;OFFSET(B1289,-计算结果!B$21,0,1,1)),"卖",J1288)),IF(计算结果!B$22=3,IF(AND(I1289&gt;0,OFFSET(I1289,-计算结果!B$21,0,1,1)&lt;0),"买",IF(AND(I1289&lt;0,OFFSET(I1289,-计算结果!B$21,0,1,1)&gt;0),"卖",J1288)),""))),"买")</f>
        <v>卖</v>
      </c>
      <c r="K1289" s="4" t="str">
        <f t="shared" ca="1" si="104"/>
        <v/>
      </c>
      <c r="L1289" s="3">
        <f ca="1">IF(J1288="买",B1289/B1288-1,0)-IF(K1289=1,计算结果!B$17,0)</f>
        <v>0</v>
      </c>
      <c r="M1289" s="2">
        <f t="shared" ca="1" si="103"/>
        <v>2.8713525063653083</v>
      </c>
      <c r="N1289" s="3">
        <f ca="1">1-M1289/MAX(M$2:M1289)</f>
        <v>0.26245218173839924</v>
      </c>
      <c r="P1289" s="2"/>
    </row>
    <row r="1290" spans="1:16" x14ac:dyDescent="0.15">
      <c r="A1290" s="1">
        <v>40291</v>
      </c>
      <c r="B1290" s="2">
        <v>3190</v>
      </c>
      <c r="C1290" s="3">
        <f t="shared" si="101"/>
        <v>-3.6045153269989028E-3</v>
      </c>
      <c r="D1290" s="3">
        <f>1-B1290/MAX(B$2:B1290)</f>
        <v>0.45722452868712993</v>
      </c>
      <c r="E1290" s="4">
        <f>E1289*(计算结果!B$18-1)/(计算结果!B$18+1)+B1290*2/(计算结果!B$18+1)</f>
        <v>3271.170445112632</v>
      </c>
      <c r="F1290" s="4">
        <f>F1289*(计算结果!B$19-1)/(计算结果!B$19+1)+B1290*2/(计算结果!B$19+1)</f>
        <v>3295.1544686592806</v>
      </c>
      <c r="G1290" s="11">
        <f t="shared" si="100"/>
        <v>-23.984023546648586</v>
      </c>
      <c r="H1290" s="11">
        <f>H1289*(计算结果!B$20-1)/(计算结果!B$20+1)+G1290*2/(计算结果!B$20+1)</f>
        <v>-0.26374107862632279</v>
      </c>
      <c r="I1290" s="11">
        <f t="shared" si="102"/>
        <v>-47.440564936044524</v>
      </c>
      <c r="J1290" s="20" t="str">
        <f ca="1">IFERROR(IF(计算结果!B$22=1,IF(AND(G1290&gt;0,H1290&gt;0,G1290&gt;H1290,OFFSET(G1290,-计算结果!B$21,0,1,1)&lt;OFFSET(H1290,-计算结果!B$21,0,1,1)),"买",IF(AND(G1290&lt;0,H1290&lt;0,OFFSET(G1290,-计算结果!B$21,0,1,1)&gt;OFFSET(H1290,-计算结果!B$21,0,1,1)),"卖",J1289)),IF(计算结果!B$22=2,IF(AND(H1290&gt;OFFSET(H1290,-计算结果!B$21,0,1,1),B1290&lt;OFFSET(B1290,-计算结果!B$21,0,1,1)),"买",IF(AND(H1290&lt;OFFSET(H1290,-计算结果!B$21,0,1,1),B1290&gt;OFFSET(B1290,-计算结果!B$21,0,1,1)),"卖",J1289)),IF(计算结果!B$22=3,IF(AND(I1290&gt;0,OFFSET(I1290,-计算结果!B$21,0,1,1)&lt;0),"买",IF(AND(I1290&lt;0,OFFSET(I1290,-计算结果!B$21,0,1,1)&gt;0),"卖",J1289)),""))),"买")</f>
        <v>卖</v>
      </c>
      <c r="K1290" s="4" t="str">
        <f t="shared" ca="1" si="104"/>
        <v/>
      </c>
      <c r="L1290" s="3">
        <f ca="1">IF(J1289="买",B1290/B1289-1,0)-IF(K1290=1,计算结果!B$17,0)</f>
        <v>0</v>
      </c>
      <c r="M1290" s="2">
        <f t="shared" ca="1" si="103"/>
        <v>2.8713525063653083</v>
      </c>
      <c r="N1290" s="3">
        <f ca="1">1-M1290/MAX(M$2:M1290)</f>
        <v>0.26245218173839924</v>
      </c>
      <c r="P1290" s="2"/>
    </row>
    <row r="1291" spans="1:16" x14ac:dyDescent="0.15">
      <c r="A1291" s="1">
        <v>40294</v>
      </c>
      <c r="B1291" s="2">
        <v>3172</v>
      </c>
      <c r="C1291" s="3">
        <f t="shared" si="101"/>
        <v>-5.642633228840177E-3</v>
      </c>
      <c r="D1291" s="3">
        <f>1-B1291/MAX(B$2:B1291)</f>
        <v>0.4602872115973593</v>
      </c>
      <c r="E1291" s="4">
        <f>E1290*(计算结果!B$18-1)/(计算结果!B$18+1)+B1291*2/(计算结果!B$18+1)</f>
        <v>3255.9134535568423</v>
      </c>
      <c r="F1291" s="4">
        <f>F1290*(计算结果!B$19-1)/(计算结果!B$19+1)+B1291*2/(计算结果!B$19+1)</f>
        <v>3286.0319154252602</v>
      </c>
      <c r="G1291" s="11">
        <f t="shared" si="100"/>
        <v>-30.118461868417853</v>
      </c>
      <c r="H1291" s="11">
        <f>H1290*(计算结果!B$20-1)/(计算结果!B$20+1)+G1291*2/(计算结果!B$20+1)</f>
        <v>-6.234685236584629</v>
      </c>
      <c r="I1291" s="11">
        <f t="shared" si="102"/>
        <v>-47.76755326366645</v>
      </c>
      <c r="J1291" s="20" t="str">
        <f ca="1">IFERROR(IF(计算结果!B$22=1,IF(AND(G1291&gt;0,H1291&gt;0,G1291&gt;H1291,OFFSET(G1291,-计算结果!B$21,0,1,1)&lt;OFFSET(H1291,-计算结果!B$21,0,1,1)),"买",IF(AND(G1291&lt;0,H1291&lt;0,OFFSET(G1291,-计算结果!B$21,0,1,1)&gt;OFFSET(H1291,-计算结果!B$21,0,1,1)),"卖",J1290)),IF(计算结果!B$22=2,IF(AND(H1291&gt;OFFSET(H1291,-计算结果!B$21,0,1,1),B1291&lt;OFFSET(B1291,-计算结果!B$21,0,1,1)),"买",IF(AND(H1291&lt;OFFSET(H1291,-计算结果!B$21,0,1,1),B1291&gt;OFFSET(B1291,-计算结果!B$21,0,1,1)),"卖",J1290)),IF(计算结果!B$22=3,IF(AND(I1291&gt;0,OFFSET(I1291,-计算结果!B$21,0,1,1)&lt;0),"买",IF(AND(I1291&lt;0,OFFSET(I1291,-计算结果!B$21,0,1,1)&gt;0),"卖",J1290)),""))),"买")</f>
        <v>卖</v>
      </c>
      <c r="K1291" s="4" t="str">
        <f t="shared" ca="1" si="104"/>
        <v/>
      </c>
      <c r="L1291" s="3">
        <f ca="1">IF(J1290="买",B1291/B1290-1,0)-IF(K1291=1,计算结果!B$17,0)</f>
        <v>0</v>
      </c>
      <c r="M1291" s="2">
        <f t="shared" ca="1" si="103"/>
        <v>2.8713525063653083</v>
      </c>
      <c r="N1291" s="3">
        <f ca="1">1-M1291/MAX(M$2:M1291)</f>
        <v>0.26245218173839924</v>
      </c>
      <c r="P1291" s="2"/>
    </row>
    <row r="1292" spans="1:16" x14ac:dyDescent="0.15">
      <c r="A1292" s="1">
        <v>40295</v>
      </c>
      <c r="B1292" s="2">
        <v>3108.41</v>
      </c>
      <c r="C1292" s="3">
        <f t="shared" si="101"/>
        <v>-2.0047288776797068E-2</v>
      </c>
      <c r="D1292" s="3">
        <f>1-B1292/MAX(B$2:B1292)</f>
        <v>0.47110698972299736</v>
      </c>
      <c r="E1292" s="4">
        <f>E1291*(计算结果!B$18-1)/(计算结果!B$18+1)+B1292*2/(计算结果!B$18+1)</f>
        <v>3233.2206145480977</v>
      </c>
      <c r="F1292" s="4">
        <f>F1291*(计算结果!B$19-1)/(计算结果!B$19+1)+B1292*2/(计算结果!B$19+1)</f>
        <v>3272.8747365048703</v>
      </c>
      <c r="G1292" s="11">
        <f t="shared" si="100"/>
        <v>-39.654121956772542</v>
      </c>
      <c r="H1292" s="11">
        <f>H1291*(计算结果!B$20-1)/(计算结果!B$20+1)+G1292*2/(计算结果!B$20+1)</f>
        <v>-12.918572580622211</v>
      </c>
      <c r="I1292" s="11">
        <f t="shared" si="102"/>
        <v>-53.471098752300662</v>
      </c>
      <c r="J1292" s="20" t="str">
        <f ca="1">IFERROR(IF(计算结果!B$22=1,IF(AND(G1292&gt;0,H1292&gt;0,G1292&gt;H1292,OFFSET(G1292,-计算结果!B$21,0,1,1)&lt;OFFSET(H1292,-计算结果!B$21,0,1,1)),"买",IF(AND(G1292&lt;0,H1292&lt;0,OFFSET(G1292,-计算结果!B$21,0,1,1)&gt;OFFSET(H1292,-计算结果!B$21,0,1,1)),"卖",J1291)),IF(计算结果!B$22=2,IF(AND(H1292&gt;OFFSET(H1292,-计算结果!B$21,0,1,1),B1292&lt;OFFSET(B1292,-计算结果!B$21,0,1,1)),"买",IF(AND(H1292&lt;OFFSET(H1292,-计算结果!B$21,0,1,1),B1292&gt;OFFSET(B1292,-计算结果!B$21,0,1,1)),"卖",J1291)),IF(计算结果!B$22=3,IF(AND(I1292&gt;0,OFFSET(I1292,-计算结果!B$21,0,1,1)&lt;0),"买",IF(AND(I1292&lt;0,OFFSET(I1292,-计算结果!B$21,0,1,1)&gt;0),"卖",J1291)),""))),"买")</f>
        <v>卖</v>
      </c>
      <c r="K1292" s="4" t="str">
        <f t="shared" ca="1" si="104"/>
        <v/>
      </c>
      <c r="L1292" s="3">
        <f ca="1">IF(J1291="买",B1292/B1291-1,0)-IF(K1292=1,计算结果!B$17,0)</f>
        <v>0</v>
      </c>
      <c r="M1292" s="2">
        <f t="shared" ca="1" si="103"/>
        <v>2.8713525063653083</v>
      </c>
      <c r="N1292" s="3">
        <f ca="1">1-M1292/MAX(M$2:M1292)</f>
        <v>0.26245218173839924</v>
      </c>
      <c r="P1292" s="2"/>
    </row>
    <row r="1293" spans="1:16" x14ac:dyDescent="0.15">
      <c r="A1293" s="1">
        <v>40296</v>
      </c>
      <c r="B1293" s="2">
        <v>3097.35</v>
      </c>
      <c r="C1293" s="3">
        <f t="shared" si="101"/>
        <v>-3.5580891838592477E-3</v>
      </c>
      <c r="D1293" s="3">
        <f>1-B1293/MAX(B$2:B1293)</f>
        <v>0.47298883822228277</v>
      </c>
      <c r="E1293" s="4">
        <f>E1292*(计算结果!B$18-1)/(计算结果!B$18+1)+B1293*2/(计算结果!B$18+1)</f>
        <v>3212.3174430791596</v>
      </c>
      <c r="F1293" s="4">
        <f>F1292*(计算结果!B$19-1)/(计算结果!B$19+1)+B1293*2/(计算结果!B$19+1)</f>
        <v>3259.8729041711763</v>
      </c>
      <c r="G1293" s="11">
        <f t="shared" si="100"/>
        <v>-47.555461092016685</v>
      </c>
      <c r="H1293" s="11">
        <f>H1292*(计算结果!B$20-1)/(计算结果!B$20+1)+G1293*2/(计算结果!B$20+1)</f>
        <v>-19.845950282901107</v>
      </c>
      <c r="I1293" s="11">
        <f t="shared" si="102"/>
        <v>-55.419021618231156</v>
      </c>
      <c r="J1293" s="20" t="str">
        <f ca="1">IFERROR(IF(计算结果!B$22=1,IF(AND(G1293&gt;0,H1293&gt;0,G1293&gt;H1293,OFFSET(G1293,-计算结果!B$21,0,1,1)&lt;OFFSET(H1293,-计算结果!B$21,0,1,1)),"买",IF(AND(G1293&lt;0,H1293&lt;0,OFFSET(G1293,-计算结果!B$21,0,1,1)&gt;OFFSET(H1293,-计算结果!B$21,0,1,1)),"卖",J1292)),IF(计算结果!B$22=2,IF(AND(H1293&gt;OFFSET(H1293,-计算结果!B$21,0,1,1),B1293&lt;OFFSET(B1293,-计算结果!B$21,0,1,1)),"买",IF(AND(H1293&lt;OFFSET(H1293,-计算结果!B$21,0,1,1),B1293&gt;OFFSET(B1293,-计算结果!B$21,0,1,1)),"卖",J1292)),IF(计算结果!B$22=3,IF(AND(I1293&gt;0,OFFSET(I1293,-计算结果!B$21,0,1,1)&lt;0),"买",IF(AND(I1293&lt;0,OFFSET(I1293,-计算结果!B$21,0,1,1)&gt;0),"卖",J1292)),""))),"买")</f>
        <v>卖</v>
      </c>
      <c r="K1293" s="4" t="str">
        <f t="shared" ca="1" si="104"/>
        <v/>
      </c>
      <c r="L1293" s="3">
        <f ca="1">IF(J1292="买",B1293/B1292-1,0)-IF(K1293=1,计算结果!B$17,0)</f>
        <v>0</v>
      </c>
      <c r="M1293" s="2">
        <f t="shared" ca="1" si="103"/>
        <v>2.8713525063653083</v>
      </c>
      <c r="N1293" s="3">
        <f ca="1">1-M1293/MAX(M$2:M1293)</f>
        <v>0.26245218173839924</v>
      </c>
      <c r="P1293" s="2"/>
    </row>
    <row r="1294" spans="1:16" x14ac:dyDescent="0.15">
      <c r="A1294" s="1">
        <v>40297</v>
      </c>
      <c r="B1294" s="2">
        <v>3060.06</v>
      </c>
      <c r="C1294" s="3">
        <f t="shared" si="101"/>
        <v>-1.2039323938205282E-2</v>
      </c>
      <c r="D1294" s="3">
        <f>1-B1294/MAX(B$2:B1294)</f>
        <v>0.47933369631797451</v>
      </c>
      <c r="E1294" s="4">
        <f>E1293*(计算结果!B$18-1)/(计算结果!B$18+1)+B1294*2/(计算结果!B$18+1)</f>
        <v>3188.8932210669814</v>
      </c>
      <c r="F1294" s="4">
        <f>F1293*(计算结果!B$19-1)/(计算结果!B$19+1)+B1294*2/(计算结果!B$19+1)</f>
        <v>3245.071948306645</v>
      </c>
      <c r="G1294" s="11">
        <f t="shared" si="100"/>
        <v>-56.178727239663658</v>
      </c>
      <c r="H1294" s="11">
        <f>H1293*(计算结果!B$20-1)/(计算结果!B$20+1)+G1294*2/(计算结果!B$20+1)</f>
        <v>-27.112505674253619</v>
      </c>
      <c r="I1294" s="11">
        <f t="shared" si="102"/>
        <v>-58.132443130820079</v>
      </c>
      <c r="J1294" s="20" t="str">
        <f ca="1">IFERROR(IF(计算结果!B$22=1,IF(AND(G1294&gt;0,H1294&gt;0,G1294&gt;H1294,OFFSET(G1294,-计算结果!B$21,0,1,1)&lt;OFFSET(H1294,-计算结果!B$21,0,1,1)),"买",IF(AND(G1294&lt;0,H1294&lt;0,OFFSET(G1294,-计算结果!B$21,0,1,1)&gt;OFFSET(H1294,-计算结果!B$21,0,1,1)),"卖",J1293)),IF(计算结果!B$22=2,IF(AND(H1294&gt;OFFSET(H1294,-计算结果!B$21,0,1,1),B1294&lt;OFFSET(B1294,-计算结果!B$21,0,1,1)),"买",IF(AND(H1294&lt;OFFSET(H1294,-计算结果!B$21,0,1,1),B1294&gt;OFFSET(B1294,-计算结果!B$21,0,1,1)),"卖",J1293)),IF(计算结果!B$22=3,IF(AND(I1294&gt;0,OFFSET(I1294,-计算结果!B$21,0,1,1)&lt;0),"买",IF(AND(I1294&lt;0,OFFSET(I1294,-计算结果!B$21,0,1,1)&gt;0),"卖",J1293)),""))),"买")</f>
        <v>卖</v>
      </c>
      <c r="K1294" s="4" t="str">
        <f t="shared" ca="1" si="104"/>
        <v/>
      </c>
      <c r="L1294" s="3">
        <f ca="1">IF(J1293="买",B1294/B1293-1,0)-IF(K1294=1,计算结果!B$17,0)</f>
        <v>0</v>
      </c>
      <c r="M1294" s="2">
        <f t="shared" ca="1" si="103"/>
        <v>2.8713525063653083</v>
      </c>
      <c r="N1294" s="3">
        <f ca="1">1-M1294/MAX(M$2:M1294)</f>
        <v>0.26245218173839924</v>
      </c>
      <c r="P1294" s="2"/>
    </row>
    <row r="1295" spans="1:16" x14ac:dyDescent="0.15">
      <c r="A1295" s="1">
        <v>40298</v>
      </c>
      <c r="B1295" s="2">
        <v>3067.36</v>
      </c>
      <c r="C1295" s="3">
        <f t="shared" si="101"/>
        <v>2.3855741390692575E-3</v>
      </c>
      <c r="D1295" s="3">
        <f>1-B1295/MAX(B$2:B1295)</f>
        <v>0.47809160824882591</v>
      </c>
      <c r="E1295" s="4">
        <f>E1294*(计算结果!B$18-1)/(计算结果!B$18+1)+B1295*2/(计算结果!B$18+1)</f>
        <v>3170.1958024412925</v>
      </c>
      <c r="F1295" s="4">
        <f>F1294*(计算结果!B$19-1)/(计算结果!B$19+1)+B1295*2/(计算结果!B$19+1)</f>
        <v>3231.9081002839307</v>
      </c>
      <c r="G1295" s="11">
        <f t="shared" si="100"/>
        <v>-61.712297842638236</v>
      </c>
      <c r="H1295" s="11">
        <f>H1294*(计算结果!B$20-1)/(计算结果!B$20+1)+G1295*2/(计算结果!B$20+1)</f>
        <v>-34.032464107930544</v>
      </c>
      <c r="I1295" s="11">
        <f t="shared" si="102"/>
        <v>-55.359667469415385</v>
      </c>
      <c r="J1295" s="20" t="str">
        <f ca="1">IFERROR(IF(计算结果!B$22=1,IF(AND(G1295&gt;0,H1295&gt;0,G1295&gt;H1295,OFFSET(G1295,-计算结果!B$21,0,1,1)&lt;OFFSET(H1295,-计算结果!B$21,0,1,1)),"买",IF(AND(G1295&lt;0,H1295&lt;0,OFFSET(G1295,-计算结果!B$21,0,1,1)&gt;OFFSET(H1295,-计算结果!B$21,0,1,1)),"卖",J1294)),IF(计算结果!B$22=2,IF(AND(H1295&gt;OFFSET(H1295,-计算结果!B$21,0,1,1),B1295&lt;OFFSET(B1295,-计算结果!B$21,0,1,1)),"买",IF(AND(H1295&lt;OFFSET(H1295,-计算结果!B$21,0,1,1),B1295&gt;OFFSET(B1295,-计算结果!B$21,0,1,1)),"卖",J1294)),IF(计算结果!B$22=3,IF(AND(I1295&gt;0,OFFSET(I1295,-计算结果!B$21,0,1,1)&lt;0),"买",IF(AND(I1295&lt;0,OFFSET(I1295,-计算结果!B$21,0,1,1)&gt;0),"卖",J1294)),""))),"买")</f>
        <v>卖</v>
      </c>
      <c r="K1295" s="4" t="str">
        <f t="shared" ca="1" si="104"/>
        <v/>
      </c>
      <c r="L1295" s="3">
        <f ca="1">IF(J1294="买",B1295/B1294-1,0)-IF(K1295=1,计算结果!B$17,0)</f>
        <v>0</v>
      </c>
      <c r="M1295" s="2">
        <f t="shared" ca="1" si="103"/>
        <v>2.8713525063653083</v>
      </c>
      <c r="N1295" s="3">
        <f ca="1">1-M1295/MAX(M$2:M1295)</f>
        <v>0.26245218173839924</v>
      </c>
      <c r="P1295" s="2"/>
    </row>
    <row r="1296" spans="1:16" x14ac:dyDescent="0.15">
      <c r="A1296" s="1">
        <v>40302</v>
      </c>
      <c r="B1296" s="2">
        <v>3019.45</v>
      </c>
      <c r="C1296" s="3">
        <f t="shared" si="101"/>
        <v>-1.5619294768139502E-2</v>
      </c>
      <c r="D1296" s="3">
        <f>1-B1296/MAX(B$2:B1296)</f>
        <v>0.48624344926155316</v>
      </c>
      <c r="E1296" s="4">
        <f>E1295*(计算结果!B$18-1)/(计算结果!B$18+1)+B1296*2/(计算结果!B$18+1)</f>
        <v>3147.0041405272477</v>
      </c>
      <c r="F1296" s="4">
        <f>F1295*(计算结果!B$19-1)/(计算结果!B$19+1)+B1296*2/(计算结果!B$19+1)</f>
        <v>3216.1704632258616</v>
      </c>
      <c r="G1296" s="11">
        <f t="shared" si="100"/>
        <v>-69.16632269861384</v>
      </c>
      <c r="H1296" s="11">
        <f>H1295*(计算结果!B$20-1)/(计算结果!B$20+1)+G1296*2/(计算结果!B$20+1)</f>
        <v>-41.059235826067201</v>
      </c>
      <c r="I1296" s="11">
        <f t="shared" si="102"/>
        <v>-56.214173745093277</v>
      </c>
      <c r="J1296" s="20" t="str">
        <f ca="1">IFERROR(IF(计算结果!B$22=1,IF(AND(G1296&gt;0,H1296&gt;0,G1296&gt;H1296,OFFSET(G1296,-计算结果!B$21,0,1,1)&lt;OFFSET(H1296,-计算结果!B$21,0,1,1)),"买",IF(AND(G1296&lt;0,H1296&lt;0,OFFSET(G1296,-计算结果!B$21,0,1,1)&gt;OFFSET(H1296,-计算结果!B$21,0,1,1)),"卖",J1295)),IF(计算结果!B$22=2,IF(AND(H1296&gt;OFFSET(H1296,-计算结果!B$21,0,1,1),B1296&lt;OFFSET(B1296,-计算结果!B$21,0,1,1)),"买",IF(AND(H1296&lt;OFFSET(H1296,-计算结果!B$21,0,1,1),B1296&gt;OFFSET(B1296,-计算结果!B$21,0,1,1)),"卖",J1295)),IF(计算结果!B$22=3,IF(AND(I1296&gt;0,OFFSET(I1296,-计算结果!B$21,0,1,1)&lt;0),"买",IF(AND(I1296&lt;0,OFFSET(I1296,-计算结果!B$21,0,1,1)&gt;0),"卖",J1295)),""))),"买")</f>
        <v>卖</v>
      </c>
      <c r="K1296" s="4" t="str">
        <f t="shared" ca="1" si="104"/>
        <v/>
      </c>
      <c r="L1296" s="3">
        <f ca="1">IF(J1295="买",B1296/B1295-1,0)-IF(K1296=1,计算结果!B$17,0)</f>
        <v>0</v>
      </c>
      <c r="M1296" s="2">
        <f t="shared" ca="1" si="103"/>
        <v>2.8713525063653083</v>
      </c>
      <c r="N1296" s="3">
        <f ca="1">1-M1296/MAX(M$2:M1296)</f>
        <v>0.26245218173839924</v>
      </c>
      <c r="P1296" s="2"/>
    </row>
    <row r="1297" spans="1:16" x14ac:dyDescent="0.15">
      <c r="A1297" s="1">
        <v>40303</v>
      </c>
      <c r="B1297" s="2">
        <v>3036.39</v>
      </c>
      <c r="C1297" s="3">
        <f t="shared" si="101"/>
        <v>5.6102932653296911E-3</v>
      </c>
      <c r="D1297" s="3">
        <f>1-B1297/MAX(B$2:B1297)</f>
        <v>0.48336112434492617</v>
      </c>
      <c r="E1297" s="4">
        <f>E1296*(计算结果!B$18-1)/(计算结果!B$18+1)+B1297*2/(计算结果!B$18+1)</f>
        <v>3129.9865804461324</v>
      </c>
      <c r="F1297" s="4">
        <f>F1296*(计算结果!B$19-1)/(计算结果!B$19+1)+B1297*2/(计算结果!B$19+1)</f>
        <v>3202.8533918757976</v>
      </c>
      <c r="G1297" s="11">
        <f t="shared" si="100"/>
        <v>-72.866811429665177</v>
      </c>
      <c r="H1297" s="11">
        <f>H1296*(计算结果!B$20-1)/(计算结果!B$20+1)+G1297*2/(计算结果!B$20+1)</f>
        <v>-47.420750946786796</v>
      </c>
      <c r="I1297" s="11">
        <f t="shared" si="102"/>
        <v>-50.89212096575676</v>
      </c>
      <c r="J1297" s="20" t="str">
        <f ca="1">IFERROR(IF(计算结果!B$22=1,IF(AND(G1297&gt;0,H1297&gt;0,G1297&gt;H1297,OFFSET(G1297,-计算结果!B$21,0,1,1)&lt;OFFSET(H1297,-计算结果!B$21,0,1,1)),"买",IF(AND(G1297&lt;0,H1297&lt;0,OFFSET(G1297,-计算结果!B$21,0,1,1)&gt;OFFSET(H1297,-计算结果!B$21,0,1,1)),"卖",J1296)),IF(计算结果!B$22=2,IF(AND(H1297&gt;OFFSET(H1297,-计算结果!B$21,0,1,1),B1297&lt;OFFSET(B1297,-计算结果!B$21,0,1,1)),"买",IF(AND(H1297&lt;OFFSET(H1297,-计算结果!B$21,0,1,1),B1297&gt;OFFSET(B1297,-计算结果!B$21,0,1,1)),"卖",J1296)),IF(计算结果!B$22=3,IF(AND(I1297&gt;0,OFFSET(I1297,-计算结果!B$21,0,1,1)&lt;0),"买",IF(AND(I1297&lt;0,OFFSET(I1297,-计算结果!B$21,0,1,1)&gt;0),"卖",J1296)),""))),"买")</f>
        <v>卖</v>
      </c>
      <c r="K1297" s="4" t="str">
        <f t="shared" ca="1" si="104"/>
        <v/>
      </c>
      <c r="L1297" s="3">
        <f ca="1">IF(J1296="买",B1297/B1296-1,0)-IF(K1297=1,计算结果!B$17,0)</f>
        <v>0</v>
      </c>
      <c r="M1297" s="2">
        <f t="shared" ca="1" si="103"/>
        <v>2.8713525063653083</v>
      </c>
      <c r="N1297" s="3">
        <f ca="1">1-M1297/MAX(M$2:M1297)</f>
        <v>0.26245218173839924</v>
      </c>
      <c r="P1297" s="2"/>
    </row>
    <row r="1298" spans="1:16" x14ac:dyDescent="0.15">
      <c r="A1298" s="1">
        <v>40304</v>
      </c>
      <c r="B1298" s="2">
        <v>2896.86</v>
      </c>
      <c r="C1298" s="3">
        <f t="shared" si="101"/>
        <v>-4.5952595022378473E-2</v>
      </c>
      <c r="D1298" s="3">
        <f>1-B1298/MAX(B$2:B1298)</f>
        <v>0.50710202137072069</v>
      </c>
      <c r="E1298" s="4">
        <f>E1297*(计算结果!B$18-1)/(计算结果!B$18+1)+B1298*2/(计算结果!B$18+1)</f>
        <v>3094.120952685189</v>
      </c>
      <c r="F1298" s="4">
        <f>F1297*(计算结果!B$19-1)/(计算结果!B$19+1)+B1298*2/(计算结果!B$19+1)</f>
        <v>3180.1872146998126</v>
      </c>
      <c r="G1298" s="11">
        <f t="shared" si="100"/>
        <v>-86.066262014623589</v>
      </c>
      <c r="H1298" s="11">
        <f>H1297*(计算结果!B$20-1)/(计算结果!B$20+1)+G1298*2/(计算结果!B$20+1)</f>
        <v>-55.149853160354155</v>
      </c>
      <c r="I1298" s="11">
        <f t="shared" si="102"/>
        <v>-61.832817708538869</v>
      </c>
      <c r="J1298" s="20" t="str">
        <f ca="1">IFERROR(IF(计算结果!B$22=1,IF(AND(G1298&gt;0,H1298&gt;0,G1298&gt;H1298,OFFSET(G1298,-计算结果!B$21,0,1,1)&lt;OFFSET(H1298,-计算结果!B$21,0,1,1)),"买",IF(AND(G1298&lt;0,H1298&lt;0,OFFSET(G1298,-计算结果!B$21,0,1,1)&gt;OFFSET(H1298,-计算结果!B$21,0,1,1)),"卖",J1297)),IF(计算结果!B$22=2,IF(AND(H1298&gt;OFFSET(H1298,-计算结果!B$21,0,1,1),B1298&lt;OFFSET(B1298,-计算结果!B$21,0,1,1)),"买",IF(AND(H1298&lt;OFFSET(H1298,-计算结果!B$21,0,1,1),B1298&gt;OFFSET(B1298,-计算结果!B$21,0,1,1)),"卖",J1297)),IF(计算结果!B$22=3,IF(AND(I1298&gt;0,OFFSET(I1298,-计算结果!B$21,0,1,1)&lt;0),"买",IF(AND(I1298&lt;0,OFFSET(I1298,-计算结果!B$21,0,1,1)&gt;0),"卖",J1297)),""))),"买")</f>
        <v>卖</v>
      </c>
      <c r="K1298" s="4" t="str">
        <f t="shared" ca="1" si="104"/>
        <v/>
      </c>
      <c r="L1298" s="3">
        <f ca="1">IF(J1297="买",B1298/B1297-1,0)-IF(K1298=1,计算结果!B$17,0)</f>
        <v>0</v>
      </c>
      <c r="M1298" s="2">
        <f t="shared" ca="1" si="103"/>
        <v>2.8713525063653083</v>
      </c>
      <c r="N1298" s="3">
        <f ca="1">1-M1298/MAX(M$2:M1298)</f>
        <v>0.26245218173839924</v>
      </c>
      <c r="P1298" s="2"/>
    </row>
    <row r="1299" spans="1:16" x14ac:dyDescent="0.15">
      <c r="A1299" s="1">
        <v>40305</v>
      </c>
      <c r="B1299" s="2">
        <v>2836.79</v>
      </c>
      <c r="C1299" s="3">
        <f t="shared" si="101"/>
        <v>-2.0736245451972168E-2</v>
      </c>
      <c r="D1299" s="3">
        <f>1-B1299/MAX(B$2:B1299)</f>
        <v>0.51732287483835837</v>
      </c>
      <c r="E1299" s="4">
        <f>E1298*(计算结果!B$18-1)/(计算结果!B$18+1)+B1299*2/(计算结果!B$18+1)</f>
        <v>3054.5315753490063</v>
      </c>
      <c r="F1299" s="4">
        <f>F1298*(计算结果!B$19-1)/(计算结果!B$19+1)+B1299*2/(计算结果!B$19+1)</f>
        <v>3154.750383981308</v>
      </c>
      <c r="G1299" s="11">
        <f t="shared" si="100"/>
        <v>-100.21880863230172</v>
      </c>
      <c r="H1299" s="11">
        <f>H1298*(计算结果!B$20-1)/(计算结果!B$20+1)+G1299*2/(计算结果!B$20+1)</f>
        <v>-64.163644254743673</v>
      </c>
      <c r="I1299" s="11">
        <f t="shared" si="102"/>
        <v>-72.110328755116086</v>
      </c>
      <c r="J1299" s="20" t="str">
        <f ca="1">IFERROR(IF(计算结果!B$22=1,IF(AND(G1299&gt;0,H1299&gt;0,G1299&gt;H1299,OFFSET(G1299,-计算结果!B$21,0,1,1)&lt;OFFSET(H1299,-计算结果!B$21,0,1,1)),"买",IF(AND(G1299&lt;0,H1299&lt;0,OFFSET(G1299,-计算结果!B$21,0,1,1)&gt;OFFSET(H1299,-计算结果!B$21,0,1,1)),"卖",J1298)),IF(计算结果!B$22=2,IF(AND(H1299&gt;OFFSET(H1299,-计算结果!B$21,0,1,1),B1299&lt;OFFSET(B1299,-计算结果!B$21,0,1,1)),"买",IF(AND(H1299&lt;OFFSET(H1299,-计算结果!B$21,0,1,1),B1299&gt;OFFSET(B1299,-计算结果!B$21,0,1,1)),"卖",J1298)),IF(计算结果!B$22=3,IF(AND(I1299&gt;0,OFFSET(I1299,-计算结果!B$21,0,1,1)&lt;0),"买",IF(AND(I1299&lt;0,OFFSET(I1299,-计算结果!B$21,0,1,1)&gt;0),"卖",J1298)),""))),"买")</f>
        <v>卖</v>
      </c>
      <c r="K1299" s="4" t="str">
        <f t="shared" ca="1" si="104"/>
        <v/>
      </c>
      <c r="L1299" s="3">
        <f ca="1">IF(J1298="买",B1299/B1298-1,0)-IF(K1299=1,计算结果!B$17,0)</f>
        <v>0</v>
      </c>
      <c r="M1299" s="2">
        <f t="shared" ca="1" si="103"/>
        <v>2.8713525063653083</v>
      </c>
      <c r="N1299" s="3">
        <f ca="1">1-M1299/MAX(M$2:M1299)</f>
        <v>0.26245218173839924</v>
      </c>
      <c r="P1299" s="2"/>
    </row>
    <row r="1300" spans="1:16" x14ac:dyDescent="0.15">
      <c r="A1300" s="1">
        <v>40308</v>
      </c>
      <c r="B1300" s="2">
        <v>2858.23</v>
      </c>
      <c r="C1300" s="3">
        <f t="shared" si="101"/>
        <v>7.5578382608512129E-3</v>
      </c>
      <c r="D1300" s="3">
        <f>1-B1300/MAX(B$2:B1300)</f>
        <v>0.51367487919417409</v>
      </c>
      <c r="E1300" s="4">
        <f>E1299*(计算结果!B$18-1)/(计算结果!B$18+1)+B1300*2/(计算结果!B$18+1)</f>
        <v>3024.3313329876205</v>
      </c>
      <c r="F1300" s="4">
        <f>F1299*(计算结果!B$19-1)/(计算结果!B$19+1)+B1300*2/(计算结果!B$19+1)</f>
        <v>3132.7859110938039</v>
      </c>
      <c r="G1300" s="11">
        <f t="shared" si="100"/>
        <v>-108.45457810618336</v>
      </c>
      <c r="H1300" s="11">
        <f>H1299*(计算结果!B$20-1)/(计算结果!B$20+1)+G1300*2/(计算结果!B$20+1)</f>
        <v>-73.021831025031616</v>
      </c>
      <c r="I1300" s="11">
        <f t="shared" si="102"/>
        <v>-70.865494162303492</v>
      </c>
      <c r="J1300" s="20" t="str">
        <f ca="1">IFERROR(IF(计算结果!B$22=1,IF(AND(G1300&gt;0,H1300&gt;0,G1300&gt;H1300,OFFSET(G1300,-计算结果!B$21,0,1,1)&lt;OFFSET(H1300,-计算结果!B$21,0,1,1)),"买",IF(AND(G1300&lt;0,H1300&lt;0,OFFSET(G1300,-计算结果!B$21,0,1,1)&gt;OFFSET(H1300,-计算结果!B$21,0,1,1)),"卖",J1299)),IF(计算结果!B$22=2,IF(AND(H1300&gt;OFFSET(H1300,-计算结果!B$21,0,1,1),B1300&lt;OFFSET(B1300,-计算结果!B$21,0,1,1)),"买",IF(AND(H1300&lt;OFFSET(H1300,-计算结果!B$21,0,1,1),B1300&gt;OFFSET(B1300,-计算结果!B$21,0,1,1)),"卖",J1299)),IF(计算结果!B$22=3,IF(AND(I1300&gt;0,OFFSET(I1300,-计算结果!B$21,0,1,1)&lt;0),"买",IF(AND(I1300&lt;0,OFFSET(I1300,-计算结果!B$21,0,1,1)&gt;0),"卖",J1299)),""))),"买")</f>
        <v>卖</v>
      </c>
      <c r="K1300" s="4" t="str">
        <f t="shared" ca="1" si="104"/>
        <v/>
      </c>
      <c r="L1300" s="3">
        <f ca="1">IF(J1299="买",B1300/B1299-1,0)-IF(K1300=1,计算结果!B$17,0)</f>
        <v>0</v>
      </c>
      <c r="M1300" s="2">
        <f t="shared" ca="1" si="103"/>
        <v>2.8713525063653083</v>
      </c>
      <c r="N1300" s="3">
        <f ca="1">1-M1300/MAX(M$2:M1300)</f>
        <v>0.26245218173839924</v>
      </c>
      <c r="P1300" s="2"/>
    </row>
    <row r="1301" spans="1:16" x14ac:dyDescent="0.15">
      <c r="A1301" s="1">
        <v>40309</v>
      </c>
      <c r="B1301" s="2">
        <v>2800.82</v>
      </c>
      <c r="C1301" s="3">
        <f t="shared" si="101"/>
        <v>-2.0085857331285428E-2</v>
      </c>
      <c r="D1301" s="3">
        <f>1-B1301/MAX(B$2:B1301)</f>
        <v>0.52344313618729998</v>
      </c>
      <c r="E1301" s="4">
        <f>E1300*(计算结果!B$18-1)/(计算结果!B$18+1)+B1301*2/(计算结果!B$18+1)</f>
        <v>2989.9449740664477</v>
      </c>
      <c r="F1301" s="4">
        <f>F1300*(计算结果!B$19-1)/(计算结果!B$19+1)+B1301*2/(计算结果!B$19+1)</f>
        <v>3108.1958436053737</v>
      </c>
      <c r="G1301" s="11">
        <f t="shared" si="100"/>
        <v>-118.25086953892605</v>
      </c>
      <c r="H1301" s="11">
        <f>H1300*(计算结果!B$20-1)/(计算结果!B$20+1)+G1301*2/(计算结果!B$20+1)</f>
        <v>-82.067638727810504</v>
      </c>
      <c r="I1301" s="11">
        <f t="shared" si="102"/>
        <v>-72.3664616222311</v>
      </c>
      <c r="J1301" s="20" t="str">
        <f ca="1">IFERROR(IF(计算结果!B$22=1,IF(AND(G1301&gt;0,H1301&gt;0,G1301&gt;H1301,OFFSET(G1301,-计算结果!B$21,0,1,1)&lt;OFFSET(H1301,-计算结果!B$21,0,1,1)),"买",IF(AND(G1301&lt;0,H1301&lt;0,OFFSET(G1301,-计算结果!B$21,0,1,1)&gt;OFFSET(H1301,-计算结果!B$21,0,1,1)),"卖",J1300)),IF(计算结果!B$22=2,IF(AND(H1301&gt;OFFSET(H1301,-计算结果!B$21,0,1,1),B1301&lt;OFFSET(B1301,-计算结果!B$21,0,1,1)),"买",IF(AND(H1301&lt;OFFSET(H1301,-计算结果!B$21,0,1,1),B1301&gt;OFFSET(B1301,-计算结果!B$21,0,1,1)),"卖",J1300)),IF(计算结果!B$22=3,IF(AND(I1301&gt;0,OFFSET(I1301,-计算结果!B$21,0,1,1)&lt;0),"买",IF(AND(I1301&lt;0,OFFSET(I1301,-计算结果!B$21,0,1,1)&gt;0),"卖",J1300)),""))),"买")</f>
        <v>卖</v>
      </c>
      <c r="K1301" s="4" t="str">
        <f t="shared" ca="1" si="104"/>
        <v/>
      </c>
      <c r="L1301" s="3">
        <f ca="1">IF(J1300="买",B1301/B1300-1,0)-IF(K1301=1,计算结果!B$17,0)</f>
        <v>0</v>
      </c>
      <c r="M1301" s="2">
        <f t="shared" ca="1" si="103"/>
        <v>2.8713525063653083</v>
      </c>
      <c r="N1301" s="3">
        <f ca="1">1-M1301/MAX(M$2:M1301)</f>
        <v>0.26245218173839924</v>
      </c>
      <c r="P1301" s="2"/>
    </row>
    <row r="1302" spans="1:16" x14ac:dyDescent="0.15">
      <c r="A1302" s="1">
        <v>40310</v>
      </c>
      <c r="B1302" s="2">
        <v>2818.16</v>
      </c>
      <c r="C1302" s="3">
        <f t="shared" si="101"/>
        <v>6.1910440513848197E-3</v>
      </c>
      <c r="D1302" s="3">
        <f>1-B1302/MAX(B$2:B1302)</f>
        <v>0.52049275165044584</v>
      </c>
      <c r="E1302" s="4">
        <f>E1301*(计算结果!B$18-1)/(计算结果!B$18+1)+B1302*2/(计算结果!B$18+1)</f>
        <v>2963.5165165177632</v>
      </c>
      <c r="F1302" s="4">
        <f>F1301*(计算结果!B$19-1)/(计算结果!B$19+1)+B1302*2/(计算结果!B$19+1)</f>
        <v>3086.7117070420122</v>
      </c>
      <c r="G1302" s="11">
        <f t="shared" si="100"/>
        <v>-123.19519052424903</v>
      </c>
      <c r="H1302" s="11">
        <f>H1301*(计算结果!B$20-1)/(计算结果!B$20+1)+G1302*2/(计算结果!B$20+1)</f>
        <v>-90.2931490870982</v>
      </c>
      <c r="I1302" s="11">
        <f t="shared" si="102"/>
        <v>-65.804082874301656</v>
      </c>
      <c r="J1302" s="20" t="str">
        <f ca="1">IFERROR(IF(计算结果!B$22=1,IF(AND(G1302&gt;0,H1302&gt;0,G1302&gt;H1302,OFFSET(G1302,-计算结果!B$21,0,1,1)&lt;OFFSET(H1302,-计算结果!B$21,0,1,1)),"买",IF(AND(G1302&lt;0,H1302&lt;0,OFFSET(G1302,-计算结果!B$21,0,1,1)&gt;OFFSET(H1302,-计算结果!B$21,0,1,1)),"卖",J1301)),IF(计算结果!B$22=2,IF(AND(H1302&gt;OFFSET(H1302,-计算结果!B$21,0,1,1),B1302&lt;OFFSET(B1302,-计算结果!B$21,0,1,1)),"买",IF(AND(H1302&lt;OFFSET(H1302,-计算结果!B$21,0,1,1),B1302&gt;OFFSET(B1302,-计算结果!B$21,0,1,1)),"卖",J1301)),IF(计算结果!B$22=3,IF(AND(I1302&gt;0,OFFSET(I1302,-计算结果!B$21,0,1,1)&lt;0),"买",IF(AND(I1302&lt;0,OFFSET(I1302,-计算结果!B$21,0,1,1)&gt;0),"卖",J1301)),""))),"买")</f>
        <v>卖</v>
      </c>
      <c r="K1302" s="4" t="str">
        <f t="shared" ca="1" si="104"/>
        <v/>
      </c>
      <c r="L1302" s="3">
        <f ca="1">IF(J1301="买",B1302/B1301-1,0)-IF(K1302=1,计算结果!B$17,0)</f>
        <v>0</v>
      </c>
      <c r="M1302" s="2">
        <f t="shared" ca="1" si="103"/>
        <v>2.8713525063653083</v>
      </c>
      <c r="N1302" s="3">
        <f ca="1">1-M1302/MAX(M$2:M1302)</f>
        <v>0.26245218173839924</v>
      </c>
      <c r="P1302" s="2"/>
    </row>
    <row r="1303" spans="1:16" x14ac:dyDescent="0.15">
      <c r="A1303" s="1">
        <v>40311</v>
      </c>
      <c r="B1303" s="2">
        <v>2886.91</v>
      </c>
      <c r="C1303" s="3">
        <f t="shared" si="101"/>
        <v>2.4395350157549567E-2</v>
      </c>
      <c r="D1303" s="3">
        <f>1-B1303/MAX(B$2:B1303)</f>
        <v>0.50879500442387537</v>
      </c>
      <c r="E1303" s="4">
        <f>E1302*(计算结果!B$18-1)/(计算结果!B$18+1)+B1303*2/(计算结果!B$18+1)</f>
        <v>2951.7308985919531</v>
      </c>
      <c r="F1303" s="4">
        <f>F1302*(计算结果!B$19-1)/(计算结果!B$19+1)+B1303*2/(计算结果!B$19+1)</f>
        <v>3071.9115805944557</v>
      </c>
      <c r="G1303" s="11">
        <f t="shared" si="100"/>
        <v>-120.18068200250264</v>
      </c>
      <c r="H1303" s="11">
        <f>H1302*(计算结果!B$20-1)/(计算结果!B$20+1)+G1303*2/(计算结果!B$20+1)</f>
        <v>-96.270655670179082</v>
      </c>
      <c r="I1303" s="11">
        <f t="shared" si="102"/>
        <v>-47.820052664647108</v>
      </c>
      <c r="J1303" s="20" t="str">
        <f ca="1">IFERROR(IF(计算结果!B$22=1,IF(AND(G1303&gt;0,H1303&gt;0,G1303&gt;H1303,OFFSET(G1303,-计算结果!B$21,0,1,1)&lt;OFFSET(H1303,-计算结果!B$21,0,1,1)),"买",IF(AND(G1303&lt;0,H1303&lt;0,OFFSET(G1303,-计算结果!B$21,0,1,1)&gt;OFFSET(H1303,-计算结果!B$21,0,1,1)),"卖",J1302)),IF(计算结果!B$22=2,IF(AND(H1303&gt;OFFSET(H1303,-计算结果!B$21,0,1,1),B1303&lt;OFFSET(B1303,-计算结果!B$21,0,1,1)),"买",IF(AND(H1303&lt;OFFSET(H1303,-计算结果!B$21,0,1,1),B1303&gt;OFFSET(B1303,-计算结果!B$21,0,1,1)),"卖",J1302)),IF(计算结果!B$22=3,IF(AND(I1303&gt;0,OFFSET(I1303,-计算结果!B$21,0,1,1)&lt;0),"买",IF(AND(I1303&lt;0,OFFSET(I1303,-计算结果!B$21,0,1,1)&gt;0),"卖",J1302)),""))),"买")</f>
        <v>卖</v>
      </c>
      <c r="K1303" s="4" t="str">
        <f t="shared" ca="1" si="104"/>
        <v/>
      </c>
      <c r="L1303" s="3">
        <f ca="1">IF(J1302="买",B1303/B1302-1,0)-IF(K1303=1,计算结果!B$17,0)</f>
        <v>0</v>
      </c>
      <c r="M1303" s="2">
        <f t="shared" ca="1" si="103"/>
        <v>2.8713525063653083</v>
      </c>
      <c r="N1303" s="3">
        <f ca="1">1-M1303/MAX(M$2:M1303)</f>
        <v>0.26245218173839924</v>
      </c>
      <c r="P1303" s="2"/>
    </row>
    <row r="1304" spans="1:16" x14ac:dyDescent="0.15">
      <c r="A1304" s="1">
        <v>40312</v>
      </c>
      <c r="B1304" s="2">
        <v>2868.02</v>
      </c>
      <c r="C1304" s="3">
        <f t="shared" si="101"/>
        <v>-6.5433283337547055E-3</v>
      </c>
      <c r="D1304" s="3">
        <f>1-B1304/MAX(B$2:B1304)</f>
        <v>0.51200911998911047</v>
      </c>
      <c r="E1304" s="4">
        <f>E1303*(计算结果!B$18-1)/(计算结果!B$18+1)+B1304*2/(计算结果!B$18+1)</f>
        <v>2938.8522988085756</v>
      </c>
      <c r="F1304" s="4">
        <f>F1303*(计算结果!B$19-1)/(计算结果!B$19+1)+B1304*2/(计算结果!B$19+1)</f>
        <v>3056.8085005504222</v>
      </c>
      <c r="G1304" s="11">
        <f t="shared" si="100"/>
        <v>-117.9562017418466</v>
      </c>
      <c r="H1304" s="11">
        <f>H1303*(计算结果!B$20-1)/(计算结果!B$20+1)+G1304*2/(计算结果!B$20+1)</f>
        <v>-100.60776488451259</v>
      </c>
      <c r="I1304" s="11">
        <f t="shared" si="102"/>
        <v>-34.696873714668016</v>
      </c>
      <c r="J1304" s="20" t="str">
        <f ca="1">IFERROR(IF(计算结果!B$22=1,IF(AND(G1304&gt;0,H1304&gt;0,G1304&gt;H1304,OFFSET(G1304,-计算结果!B$21,0,1,1)&lt;OFFSET(H1304,-计算结果!B$21,0,1,1)),"买",IF(AND(G1304&lt;0,H1304&lt;0,OFFSET(G1304,-计算结果!B$21,0,1,1)&gt;OFFSET(H1304,-计算结果!B$21,0,1,1)),"卖",J1303)),IF(计算结果!B$22=2,IF(AND(H1304&gt;OFFSET(H1304,-计算结果!B$21,0,1,1),B1304&lt;OFFSET(B1304,-计算结果!B$21,0,1,1)),"买",IF(AND(H1304&lt;OFFSET(H1304,-计算结果!B$21,0,1,1),B1304&gt;OFFSET(B1304,-计算结果!B$21,0,1,1)),"卖",J1303)),IF(计算结果!B$22=3,IF(AND(I1304&gt;0,OFFSET(I1304,-计算结果!B$21,0,1,1)&lt;0),"买",IF(AND(I1304&lt;0,OFFSET(I1304,-计算结果!B$21,0,1,1)&gt;0),"卖",J1303)),""))),"买")</f>
        <v>卖</v>
      </c>
      <c r="K1304" s="4" t="str">
        <f t="shared" ca="1" si="104"/>
        <v/>
      </c>
      <c r="L1304" s="3">
        <f ca="1">IF(J1303="买",B1304/B1303-1,0)-IF(K1304=1,计算结果!B$17,0)</f>
        <v>0</v>
      </c>
      <c r="M1304" s="2">
        <f t="shared" ca="1" si="103"/>
        <v>2.8713525063653083</v>
      </c>
      <c r="N1304" s="3">
        <f ca="1">1-M1304/MAX(M$2:M1304)</f>
        <v>0.26245218173839924</v>
      </c>
      <c r="P1304" s="2"/>
    </row>
    <row r="1305" spans="1:16" x14ac:dyDescent="0.15">
      <c r="A1305" s="1">
        <v>40315</v>
      </c>
      <c r="B1305" s="2">
        <v>2714.72</v>
      </c>
      <c r="C1305" s="3">
        <f t="shared" si="101"/>
        <v>-5.345151010104543E-2</v>
      </c>
      <c r="D1305" s="3">
        <f>1-B1305/MAX(B$2:B1305)</f>
        <v>0.53809296944123053</v>
      </c>
      <c r="E1305" s="4">
        <f>E1304*(计算结果!B$18-1)/(计算结果!B$18+1)+B1305*2/(计算结果!B$18+1)</f>
        <v>2904.3704066841792</v>
      </c>
      <c r="F1305" s="4">
        <f>F1304*(计算结果!B$19-1)/(计算结果!B$19+1)+B1305*2/(计算结果!B$19+1)</f>
        <v>3031.4686116207613</v>
      </c>
      <c r="G1305" s="11">
        <f t="shared" si="100"/>
        <v>-127.09820493658208</v>
      </c>
      <c r="H1305" s="11">
        <f>H1304*(计算结果!B$20-1)/(计算结果!B$20+1)+G1305*2/(计算结果!B$20+1)</f>
        <v>-105.90585289492648</v>
      </c>
      <c r="I1305" s="11">
        <f t="shared" si="102"/>
        <v>-42.384704083311192</v>
      </c>
      <c r="J1305" s="20" t="str">
        <f ca="1">IFERROR(IF(计算结果!B$22=1,IF(AND(G1305&gt;0,H1305&gt;0,G1305&gt;H1305,OFFSET(G1305,-计算结果!B$21,0,1,1)&lt;OFFSET(H1305,-计算结果!B$21,0,1,1)),"买",IF(AND(G1305&lt;0,H1305&lt;0,OFFSET(G1305,-计算结果!B$21,0,1,1)&gt;OFFSET(H1305,-计算结果!B$21,0,1,1)),"卖",J1304)),IF(计算结果!B$22=2,IF(AND(H1305&gt;OFFSET(H1305,-计算结果!B$21,0,1,1),B1305&lt;OFFSET(B1305,-计算结果!B$21,0,1,1)),"买",IF(AND(H1305&lt;OFFSET(H1305,-计算结果!B$21,0,1,1),B1305&gt;OFFSET(B1305,-计算结果!B$21,0,1,1)),"卖",J1304)),IF(计算结果!B$22=3,IF(AND(I1305&gt;0,OFFSET(I1305,-计算结果!B$21,0,1,1)&lt;0),"买",IF(AND(I1305&lt;0,OFFSET(I1305,-计算结果!B$21,0,1,1)&gt;0),"卖",J1304)),""))),"买")</f>
        <v>卖</v>
      </c>
      <c r="K1305" s="4" t="str">
        <f t="shared" ca="1" si="104"/>
        <v/>
      </c>
      <c r="L1305" s="3">
        <f ca="1">IF(J1304="买",B1305/B1304-1,0)-IF(K1305=1,计算结果!B$17,0)</f>
        <v>0</v>
      </c>
      <c r="M1305" s="2">
        <f t="shared" ca="1" si="103"/>
        <v>2.8713525063653083</v>
      </c>
      <c r="N1305" s="3">
        <f ca="1">1-M1305/MAX(M$2:M1305)</f>
        <v>0.26245218173839924</v>
      </c>
      <c r="P1305" s="2"/>
    </row>
    <row r="1306" spans="1:16" x14ac:dyDescent="0.15">
      <c r="A1306" s="1">
        <v>40316</v>
      </c>
      <c r="B1306" s="2">
        <v>2771.35</v>
      </c>
      <c r="C1306" s="3">
        <f t="shared" si="101"/>
        <v>2.0860346555077625E-2</v>
      </c>
      <c r="D1306" s="3">
        <f>1-B1306/MAX(B$2:B1306)</f>
        <v>0.52845742870754786</v>
      </c>
      <c r="E1306" s="4">
        <f>E1305*(计算结果!B$18-1)/(计算结果!B$18+1)+B1306*2/(计算结果!B$18+1)</f>
        <v>2883.9057287327669</v>
      </c>
      <c r="F1306" s="4">
        <f>F1305*(计算结果!B$19-1)/(计算结果!B$19+1)+B1306*2/(计算结果!B$19+1)</f>
        <v>3012.2005663155196</v>
      </c>
      <c r="G1306" s="11">
        <f t="shared" si="100"/>
        <v>-128.29483758275273</v>
      </c>
      <c r="H1306" s="11">
        <f>H1305*(计算结果!B$20-1)/(计算结果!B$20+1)+G1306*2/(计算结果!B$20+1)</f>
        <v>-110.38364983249173</v>
      </c>
      <c r="I1306" s="11">
        <f t="shared" si="102"/>
        <v>-35.822375500522014</v>
      </c>
      <c r="J1306" s="20" t="str">
        <f ca="1">IFERROR(IF(计算结果!B$22=1,IF(AND(G1306&gt;0,H1306&gt;0,G1306&gt;H1306,OFFSET(G1306,-计算结果!B$21,0,1,1)&lt;OFFSET(H1306,-计算结果!B$21,0,1,1)),"买",IF(AND(G1306&lt;0,H1306&lt;0,OFFSET(G1306,-计算结果!B$21,0,1,1)&gt;OFFSET(H1306,-计算结果!B$21,0,1,1)),"卖",J1305)),IF(计算结果!B$22=2,IF(AND(H1306&gt;OFFSET(H1306,-计算结果!B$21,0,1,1),B1306&lt;OFFSET(B1306,-计算结果!B$21,0,1,1)),"买",IF(AND(H1306&lt;OFFSET(H1306,-计算结果!B$21,0,1,1),B1306&gt;OFFSET(B1306,-计算结果!B$21,0,1,1)),"卖",J1305)),IF(计算结果!B$22=3,IF(AND(I1306&gt;0,OFFSET(I1306,-计算结果!B$21,0,1,1)&lt;0),"买",IF(AND(I1306&lt;0,OFFSET(I1306,-计算结果!B$21,0,1,1)&gt;0),"卖",J1305)),""))),"买")</f>
        <v>卖</v>
      </c>
      <c r="K1306" s="4" t="str">
        <f t="shared" ca="1" si="104"/>
        <v/>
      </c>
      <c r="L1306" s="3">
        <f ca="1">IF(J1305="买",B1306/B1305-1,0)-IF(K1306=1,计算结果!B$17,0)</f>
        <v>0</v>
      </c>
      <c r="M1306" s="2">
        <f t="shared" ca="1" si="103"/>
        <v>2.8713525063653083</v>
      </c>
      <c r="N1306" s="3">
        <f ca="1">1-M1306/MAX(M$2:M1306)</f>
        <v>0.26245218173839924</v>
      </c>
      <c r="P1306" s="2"/>
    </row>
    <row r="1307" spans="1:16" x14ac:dyDescent="0.15">
      <c r="A1307" s="1">
        <v>40317</v>
      </c>
      <c r="B1307" s="2">
        <v>2762.17</v>
      </c>
      <c r="C1307" s="3">
        <f t="shared" si="101"/>
        <v>-3.3124650441119785E-3</v>
      </c>
      <c r="D1307" s="3">
        <f>1-B1307/MAX(B$2:B1307)</f>
        <v>0.53001939699176481</v>
      </c>
      <c r="E1307" s="4">
        <f>E1306*(计算结果!B$18-1)/(计算结果!B$18+1)+B1307*2/(计算结果!B$18+1)</f>
        <v>2865.177155081572</v>
      </c>
      <c r="F1307" s="4">
        <f>F1306*(计算结果!B$19-1)/(计算结果!B$19+1)+B1307*2/(计算结果!B$19+1)</f>
        <v>2993.6797836254809</v>
      </c>
      <c r="G1307" s="11">
        <f t="shared" si="100"/>
        <v>-128.50262854390894</v>
      </c>
      <c r="H1307" s="11">
        <f>H1306*(计算结果!B$20-1)/(计算结果!B$20+1)+G1307*2/(计算结果!B$20+1)</f>
        <v>-114.00744557477518</v>
      </c>
      <c r="I1307" s="11">
        <f t="shared" si="102"/>
        <v>-28.99036593826753</v>
      </c>
      <c r="J1307" s="20" t="str">
        <f ca="1">IFERROR(IF(计算结果!B$22=1,IF(AND(G1307&gt;0,H1307&gt;0,G1307&gt;H1307,OFFSET(G1307,-计算结果!B$21,0,1,1)&lt;OFFSET(H1307,-计算结果!B$21,0,1,1)),"买",IF(AND(G1307&lt;0,H1307&lt;0,OFFSET(G1307,-计算结果!B$21,0,1,1)&gt;OFFSET(H1307,-计算结果!B$21,0,1,1)),"卖",J1306)),IF(计算结果!B$22=2,IF(AND(H1307&gt;OFFSET(H1307,-计算结果!B$21,0,1,1),B1307&lt;OFFSET(B1307,-计算结果!B$21,0,1,1)),"买",IF(AND(H1307&lt;OFFSET(H1307,-计算结果!B$21,0,1,1),B1307&gt;OFFSET(B1307,-计算结果!B$21,0,1,1)),"卖",J1306)),IF(计算结果!B$22=3,IF(AND(I1307&gt;0,OFFSET(I1307,-计算结果!B$21,0,1,1)&lt;0),"买",IF(AND(I1307&lt;0,OFFSET(I1307,-计算结果!B$21,0,1,1)&gt;0),"卖",J1306)),""))),"买")</f>
        <v>卖</v>
      </c>
      <c r="K1307" s="4" t="str">
        <f t="shared" ca="1" si="104"/>
        <v/>
      </c>
      <c r="L1307" s="3">
        <f ca="1">IF(J1306="买",B1307/B1306-1,0)-IF(K1307=1,计算结果!B$17,0)</f>
        <v>0</v>
      </c>
      <c r="M1307" s="2">
        <f t="shared" ca="1" si="103"/>
        <v>2.8713525063653083</v>
      </c>
      <c r="N1307" s="3">
        <f ca="1">1-M1307/MAX(M$2:M1307)</f>
        <v>0.26245218173839924</v>
      </c>
      <c r="P1307" s="2"/>
    </row>
    <row r="1308" spans="1:16" x14ac:dyDescent="0.15">
      <c r="A1308" s="1">
        <v>40318</v>
      </c>
      <c r="B1308" s="2">
        <v>2726.02</v>
      </c>
      <c r="C1308" s="3">
        <f t="shared" si="101"/>
        <v>-1.3087536248674092E-2</v>
      </c>
      <c r="D1308" s="3">
        <f>1-B1308/MAX(B$2:B1308)</f>
        <v>0.53617028516980869</v>
      </c>
      <c r="E1308" s="4">
        <f>E1307*(计算结果!B$18-1)/(计算结果!B$18+1)+B1308*2/(计算结果!B$18+1)</f>
        <v>2843.7683619920995</v>
      </c>
      <c r="F1308" s="4">
        <f>F1307*(计算结果!B$19-1)/(计算结果!B$19+1)+B1308*2/(计算结果!B$19+1)</f>
        <v>2973.8531329865564</v>
      </c>
      <c r="G1308" s="11">
        <f t="shared" si="100"/>
        <v>-130.0847709944569</v>
      </c>
      <c r="H1308" s="11">
        <f>H1307*(计算结果!B$20-1)/(计算结果!B$20+1)+G1308*2/(计算结果!B$20+1)</f>
        <v>-117.22291065871153</v>
      </c>
      <c r="I1308" s="11">
        <f t="shared" si="102"/>
        <v>-25.723720671490753</v>
      </c>
      <c r="J1308" s="20" t="str">
        <f ca="1">IFERROR(IF(计算结果!B$22=1,IF(AND(G1308&gt;0,H1308&gt;0,G1308&gt;H1308,OFFSET(G1308,-计算结果!B$21,0,1,1)&lt;OFFSET(H1308,-计算结果!B$21,0,1,1)),"买",IF(AND(G1308&lt;0,H1308&lt;0,OFFSET(G1308,-计算结果!B$21,0,1,1)&gt;OFFSET(H1308,-计算结果!B$21,0,1,1)),"卖",J1307)),IF(计算结果!B$22=2,IF(AND(H1308&gt;OFFSET(H1308,-计算结果!B$21,0,1,1),B1308&lt;OFFSET(B1308,-计算结果!B$21,0,1,1)),"买",IF(AND(H1308&lt;OFFSET(H1308,-计算结果!B$21,0,1,1),B1308&gt;OFFSET(B1308,-计算结果!B$21,0,1,1)),"卖",J1307)),IF(计算结果!B$22=3,IF(AND(I1308&gt;0,OFFSET(I1308,-计算结果!B$21,0,1,1)&lt;0),"买",IF(AND(I1308&lt;0,OFFSET(I1308,-计算结果!B$21,0,1,1)&gt;0),"卖",J1307)),""))),"买")</f>
        <v>卖</v>
      </c>
      <c r="K1308" s="4" t="str">
        <f t="shared" ca="1" si="104"/>
        <v/>
      </c>
      <c r="L1308" s="3">
        <f ca="1">IF(J1307="买",B1308/B1307-1,0)-IF(K1308=1,计算结果!B$17,0)</f>
        <v>0</v>
      </c>
      <c r="M1308" s="2">
        <f t="shared" ca="1" si="103"/>
        <v>2.8713525063653083</v>
      </c>
      <c r="N1308" s="3">
        <f ca="1">1-M1308/MAX(M$2:M1308)</f>
        <v>0.26245218173839924</v>
      </c>
      <c r="P1308" s="2"/>
    </row>
    <row r="1309" spans="1:16" x14ac:dyDescent="0.15">
      <c r="A1309" s="1">
        <v>40319</v>
      </c>
      <c r="B1309" s="2">
        <v>2768.79</v>
      </c>
      <c r="C1309" s="3">
        <f t="shared" si="101"/>
        <v>1.5689540062068463E-2</v>
      </c>
      <c r="D1309" s="3">
        <f>1-B1309/MAX(B$2:B1309)</f>
        <v>0.52889301027700264</v>
      </c>
      <c r="E1309" s="4">
        <f>E1308*(计算结果!B$18-1)/(计算结果!B$18+1)+B1309*2/(计算结果!B$18+1)</f>
        <v>2832.2332293779305</v>
      </c>
      <c r="F1309" s="4">
        <f>F1308*(计算结果!B$19-1)/(计算结果!B$19+1)+B1309*2/(计算结果!B$19+1)</f>
        <v>2958.6632712838482</v>
      </c>
      <c r="G1309" s="11">
        <f t="shared" si="100"/>
        <v>-126.43004190591773</v>
      </c>
      <c r="H1309" s="11">
        <f>H1308*(计算结果!B$20-1)/(计算结果!B$20+1)+G1309*2/(计算结果!B$20+1)</f>
        <v>-119.06433690815277</v>
      </c>
      <c r="I1309" s="11">
        <f t="shared" si="102"/>
        <v>-14.73140999552993</v>
      </c>
      <c r="J1309" s="20" t="str">
        <f ca="1">IFERROR(IF(计算结果!B$22=1,IF(AND(G1309&gt;0,H1309&gt;0,G1309&gt;H1309,OFFSET(G1309,-计算结果!B$21,0,1,1)&lt;OFFSET(H1309,-计算结果!B$21,0,1,1)),"买",IF(AND(G1309&lt;0,H1309&lt;0,OFFSET(G1309,-计算结果!B$21,0,1,1)&gt;OFFSET(H1309,-计算结果!B$21,0,1,1)),"卖",J1308)),IF(计算结果!B$22=2,IF(AND(H1309&gt;OFFSET(H1309,-计算结果!B$21,0,1,1),B1309&lt;OFFSET(B1309,-计算结果!B$21,0,1,1)),"买",IF(AND(H1309&lt;OFFSET(H1309,-计算结果!B$21,0,1,1),B1309&gt;OFFSET(B1309,-计算结果!B$21,0,1,1)),"卖",J1308)),IF(计算结果!B$22=3,IF(AND(I1309&gt;0,OFFSET(I1309,-计算结果!B$21,0,1,1)&lt;0),"买",IF(AND(I1309&lt;0,OFFSET(I1309,-计算结果!B$21,0,1,1)&gt;0),"卖",J1308)),""))),"买")</f>
        <v>卖</v>
      </c>
      <c r="K1309" s="4" t="str">
        <f t="shared" ca="1" si="104"/>
        <v/>
      </c>
      <c r="L1309" s="3">
        <f ca="1">IF(J1308="买",B1309/B1308-1,0)-IF(K1309=1,计算结果!B$17,0)</f>
        <v>0</v>
      </c>
      <c r="M1309" s="2">
        <f t="shared" ca="1" si="103"/>
        <v>2.8713525063653083</v>
      </c>
      <c r="N1309" s="3">
        <f ca="1">1-M1309/MAX(M$2:M1309)</f>
        <v>0.26245218173839924</v>
      </c>
      <c r="P1309" s="2"/>
    </row>
    <row r="1310" spans="1:16" x14ac:dyDescent="0.15">
      <c r="A1310" s="1">
        <v>40322</v>
      </c>
      <c r="B1310" s="2">
        <v>2873.47</v>
      </c>
      <c r="C1310" s="3">
        <f t="shared" si="101"/>
        <v>3.7807128745769747E-2</v>
      </c>
      <c r="D1310" s="3">
        <f>1-B1310/MAX(B$2:B1310)</f>
        <v>0.5110818076635133</v>
      </c>
      <c r="E1310" s="4">
        <f>E1309*(计算结果!B$18-1)/(计算结果!B$18+1)+B1310*2/(计算结果!B$18+1)</f>
        <v>2838.5773479351719</v>
      </c>
      <c r="F1310" s="4">
        <f>F1309*(计算结果!B$19-1)/(计算结果!B$19+1)+B1310*2/(计算结果!B$19+1)</f>
        <v>2952.3526585961563</v>
      </c>
      <c r="G1310" s="11">
        <f t="shared" si="100"/>
        <v>-113.77531066098436</v>
      </c>
      <c r="H1310" s="11">
        <f>H1309*(计算结果!B$20-1)/(计算结果!B$20+1)+G1310*2/(计算结果!B$20+1)</f>
        <v>-118.00653165871908</v>
      </c>
      <c r="I1310" s="11">
        <f t="shared" si="102"/>
        <v>8.4624419954694474</v>
      </c>
      <c r="J1310" s="20" t="str">
        <f ca="1">IFERROR(IF(计算结果!B$22=1,IF(AND(G1310&gt;0,H1310&gt;0,G1310&gt;H1310,OFFSET(G1310,-计算结果!B$21,0,1,1)&lt;OFFSET(H1310,-计算结果!B$21,0,1,1)),"买",IF(AND(G1310&lt;0,H1310&lt;0,OFFSET(G1310,-计算结果!B$21,0,1,1)&gt;OFFSET(H1310,-计算结果!B$21,0,1,1)),"卖",J1309)),IF(计算结果!B$22=2,IF(AND(H1310&gt;OFFSET(H1310,-计算结果!B$21,0,1,1),B1310&lt;OFFSET(B1310,-计算结果!B$21,0,1,1)),"买",IF(AND(H1310&lt;OFFSET(H1310,-计算结果!B$21,0,1,1),B1310&gt;OFFSET(B1310,-计算结果!B$21,0,1,1)),"卖",J1309)),IF(计算结果!B$22=3,IF(AND(I1310&gt;0,OFFSET(I1310,-计算结果!B$21,0,1,1)&lt;0),"买",IF(AND(I1310&lt;0,OFFSET(I1310,-计算结果!B$21,0,1,1)&gt;0),"卖",J1309)),""))),"买")</f>
        <v>买</v>
      </c>
      <c r="K1310" s="4">
        <f t="shared" ca="1" si="104"/>
        <v>1</v>
      </c>
      <c r="L1310" s="3">
        <f ca="1">IF(J1309="买",B1310/B1309-1,0)-IF(K1310=1,计算结果!B$17,0)</f>
        <v>0</v>
      </c>
      <c r="M1310" s="2">
        <f t="shared" ca="1" si="103"/>
        <v>2.8713525063653083</v>
      </c>
      <c r="N1310" s="3">
        <f ca="1">1-M1310/MAX(M$2:M1310)</f>
        <v>0.26245218173839924</v>
      </c>
      <c r="P1310" s="2"/>
    </row>
    <row r="1311" spans="1:16" x14ac:dyDescent="0.15">
      <c r="A1311" s="1">
        <v>40323</v>
      </c>
      <c r="B1311" s="2">
        <v>2813.94</v>
      </c>
      <c r="C1311" s="3">
        <f t="shared" si="101"/>
        <v>-2.0717112063115217E-2</v>
      </c>
      <c r="D1311" s="3">
        <f>1-B1311/MAX(B$2:B1311)</f>
        <v>0.52121078064384396</v>
      </c>
      <c r="E1311" s="4">
        <f>E1310*(计算结果!B$18-1)/(计算结果!B$18+1)+B1311*2/(计算结果!B$18+1)</f>
        <v>2834.7869867143763</v>
      </c>
      <c r="F1311" s="4">
        <f>F1310*(计算结果!B$19-1)/(计算结果!B$19+1)+B1311*2/(计算结果!B$19+1)</f>
        <v>2942.0998690705151</v>
      </c>
      <c r="G1311" s="11">
        <f t="shared" si="100"/>
        <v>-107.31288235613874</v>
      </c>
      <c r="H1311" s="11">
        <f>H1310*(计算结果!B$20-1)/(计算结果!B$20+1)+G1311*2/(计算结果!B$20+1)</f>
        <v>-115.86780179820302</v>
      </c>
      <c r="I1311" s="11">
        <f t="shared" si="102"/>
        <v>17.10983888412855</v>
      </c>
      <c r="J1311" s="20" t="str">
        <f ca="1">IFERROR(IF(计算结果!B$22=1,IF(AND(G1311&gt;0,H1311&gt;0,G1311&gt;H1311,OFFSET(G1311,-计算结果!B$21,0,1,1)&lt;OFFSET(H1311,-计算结果!B$21,0,1,1)),"买",IF(AND(G1311&lt;0,H1311&lt;0,OFFSET(G1311,-计算结果!B$21,0,1,1)&gt;OFFSET(H1311,-计算结果!B$21,0,1,1)),"卖",J1310)),IF(计算结果!B$22=2,IF(AND(H1311&gt;OFFSET(H1311,-计算结果!B$21,0,1,1),B1311&lt;OFFSET(B1311,-计算结果!B$21,0,1,1)),"买",IF(AND(H1311&lt;OFFSET(H1311,-计算结果!B$21,0,1,1),B1311&gt;OFFSET(B1311,-计算结果!B$21,0,1,1)),"卖",J1310)),IF(计算结果!B$22=3,IF(AND(I1311&gt;0,OFFSET(I1311,-计算结果!B$21,0,1,1)&lt;0),"买",IF(AND(I1311&lt;0,OFFSET(I1311,-计算结果!B$21,0,1,1)&gt;0),"卖",J1310)),""))),"买")</f>
        <v>买</v>
      </c>
      <c r="K1311" s="4" t="str">
        <f t="shared" ca="1" si="104"/>
        <v/>
      </c>
      <c r="L1311" s="3">
        <f ca="1">IF(J1310="买",B1311/B1310-1,0)-IF(K1311=1,计算结果!B$17,0)</f>
        <v>-2.0717112063115217E-2</v>
      </c>
      <c r="M1311" s="2">
        <f t="shared" ca="1" si="103"/>
        <v>2.8118663747182313</v>
      </c>
      <c r="N1311" s="3">
        <f ca="1">1-M1311/MAX(M$2:M1311)</f>
        <v>0.27773204254123096</v>
      </c>
      <c r="P1311" s="2"/>
    </row>
    <row r="1312" spans="1:16" x14ac:dyDescent="0.15">
      <c r="A1312" s="1">
        <v>40324</v>
      </c>
      <c r="B1312" s="2">
        <v>2813.94</v>
      </c>
      <c r="C1312" s="3">
        <f t="shared" si="101"/>
        <v>0</v>
      </c>
      <c r="D1312" s="3">
        <f>1-B1312/MAX(B$2:B1312)</f>
        <v>0.52121078064384396</v>
      </c>
      <c r="E1312" s="4">
        <f>E1311*(计算结果!B$18-1)/(计算结果!B$18+1)+B1312*2/(计算结果!B$18+1)</f>
        <v>2831.5797579890877</v>
      </c>
      <c r="F1312" s="4">
        <f>F1311*(计算结果!B$19-1)/(计算结果!B$19+1)+B1312*2/(计算结果!B$19+1)</f>
        <v>2932.6065454356622</v>
      </c>
      <c r="G1312" s="11">
        <f t="shared" si="100"/>
        <v>-101.02678744657442</v>
      </c>
      <c r="H1312" s="11">
        <f>H1311*(计算结果!B$20-1)/(计算结果!B$20+1)+G1312*2/(计算结果!B$20+1)</f>
        <v>-112.89959892787729</v>
      </c>
      <c r="I1312" s="11">
        <f t="shared" si="102"/>
        <v>23.745622962605751</v>
      </c>
      <c r="J1312" s="20" t="str">
        <f ca="1">IFERROR(IF(计算结果!B$22=1,IF(AND(G1312&gt;0,H1312&gt;0,G1312&gt;H1312,OFFSET(G1312,-计算结果!B$21,0,1,1)&lt;OFFSET(H1312,-计算结果!B$21,0,1,1)),"买",IF(AND(G1312&lt;0,H1312&lt;0,OFFSET(G1312,-计算结果!B$21,0,1,1)&gt;OFFSET(H1312,-计算结果!B$21,0,1,1)),"卖",J1311)),IF(计算结果!B$22=2,IF(AND(H1312&gt;OFFSET(H1312,-计算结果!B$21,0,1,1),B1312&lt;OFFSET(B1312,-计算结果!B$21,0,1,1)),"买",IF(AND(H1312&lt;OFFSET(H1312,-计算结果!B$21,0,1,1),B1312&gt;OFFSET(B1312,-计算结果!B$21,0,1,1)),"卖",J1311)),IF(计算结果!B$22=3,IF(AND(I1312&gt;0,OFFSET(I1312,-计算结果!B$21,0,1,1)&lt;0),"买",IF(AND(I1312&lt;0,OFFSET(I1312,-计算结果!B$21,0,1,1)&gt;0),"卖",J1311)),""))),"买")</f>
        <v>买</v>
      </c>
      <c r="K1312" s="4" t="str">
        <f t="shared" ca="1" si="104"/>
        <v/>
      </c>
      <c r="L1312" s="3">
        <f ca="1">IF(J1311="买",B1312/B1311-1,0)-IF(K1312=1,计算结果!B$17,0)</f>
        <v>0</v>
      </c>
      <c r="M1312" s="2">
        <f t="shared" ca="1" si="103"/>
        <v>2.8118663747182313</v>
      </c>
      <c r="N1312" s="3">
        <f ca="1">1-M1312/MAX(M$2:M1312)</f>
        <v>0.27773204254123096</v>
      </c>
      <c r="P1312" s="2"/>
    </row>
    <row r="1313" spans="1:16" x14ac:dyDescent="0.15">
      <c r="A1313" s="1">
        <v>40325</v>
      </c>
      <c r="B1313" s="2">
        <v>2859.98</v>
      </c>
      <c r="C1313" s="3">
        <f t="shared" si="101"/>
        <v>1.6361400740598553E-2</v>
      </c>
      <c r="D1313" s="3">
        <f>1-B1313/MAX(B$2:B1313)</f>
        <v>0.51337711835567956</v>
      </c>
      <c r="E1313" s="4">
        <f>E1312*(计算结果!B$18-1)/(计算结果!B$18+1)+B1313*2/(计算结果!B$18+1)</f>
        <v>2835.9490259907666</v>
      </c>
      <c r="F1313" s="4">
        <f>F1312*(计算结果!B$19-1)/(计算结果!B$19+1)+B1313*2/(计算结果!B$19+1)</f>
        <v>2927.2268013293169</v>
      </c>
      <c r="G1313" s="11">
        <f t="shared" si="100"/>
        <v>-91.277775338550327</v>
      </c>
      <c r="H1313" s="11">
        <f>H1312*(计算结果!B$20-1)/(计算结果!B$20+1)+G1313*2/(计算结果!B$20+1)</f>
        <v>-108.5752342100119</v>
      </c>
      <c r="I1313" s="11">
        <f t="shared" si="102"/>
        <v>34.594917742923144</v>
      </c>
      <c r="J1313" s="20" t="str">
        <f ca="1">IFERROR(IF(计算结果!B$22=1,IF(AND(G1313&gt;0,H1313&gt;0,G1313&gt;H1313,OFFSET(G1313,-计算结果!B$21,0,1,1)&lt;OFFSET(H1313,-计算结果!B$21,0,1,1)),"买",IF(AND(G1313&lt;0,H1313&lt;0,OFFSET(G1313,-计算结果!B$21,0,1,1)&gt;OFFSET(H1313,-计算结果!B$21,0,1,1)),"卖",J1312)),IF(计算结果!B$22=2,IF(AND(H1313&gt;OFFSET(H1313,-计算结果!B$21,0,1,1),B1313&lt;OFFSET(B1313,-计算结果!B$21,0,1,1)),"买",IF(AND(H1313&lt;OFFSET(H1313,-计算结果!B$21,0,1,1),B1313&gt;OFFSET(B1313,-计算结果!B$21,0,1,1)),"卖",J1312)),IF(计算结果!B$22=3,IF(AND(I1313&gt;0,OFFSET(I1313,-计算结果!B$21,0,1,1)&lt;0),"买",IF(AND(I1313&lt;0,OFFSET(I1313,-计算结果!B$21,0,1,1)&gt;0),"卖",J1312)),""))),"买")</f>
        <v>买</v>
      </c>
      <c r="K1313" s="4" t="str">
        <f t="shared" ca="1" si="104"/>
        <v/>
      </c>
      <c r="L1313" s="3">
        <f ca="1">IF(J1312="买",B1313/B1312-1,0)-IF(K1313=1,计算结果!B$17,0)</f>
        <v>1.6361400740598553E-2</v>
      </c>
      <c r="M1313" s="2">
        <f t="shared" ca="1" si="103"/>
        <v>2.8578724473040102</v>
      </c>
      <c r="N1313" s="3">
        <f ca="1">1-M1313/MAX(M$2:M1313)</f>
        <v>0.26591472704715446</v>
      </c>
      <c r="P1313" s="2"/>
    </row>
    <row r="1314" spans="1:16" x14ac:dyDescent="0.15">
      <c r="A1314" s="1">
        <v>40326</v>
      </c>
      <c r="B1314" s="2">
        <v>2850.3</v>
      </c>
      <c r="C1314" s="3">
        <f t="shared" si="101"/>
        <v>-3.3846390534199022E-3</v>
      </c>
      <c r="D1314" s="3">
        <f>1-B1314/MAX(B$2:B1314)</f>
        <v>0.51502416116518068</v>
      </c>
      <c r="E1314" s="4">
        <f>E1313*(计算结果!B$18-1)/(计算结果!B$18+1)+B1314*2/(计算结果!B$18+1)</f>
        <v>2838.156868146033</v>
      </c>
      <c r="F1314" s="4">
        <f>F1313*(计算结果!B$19-1)/(计算结果!B$19+1)+B1314*2/(计算结果!B$19+1)</f>
        <v>2921.5285197493672</v>
      </c>
      <c r="G1314" s="11">
        <f t="shared" si="100"/>
        <v>-83.371651603334158</v>
      </c>
      <c r="H1314" s="11">
        <f>H1313*(计算结果!B$20-1)/(计算结果!B$20+1)+G1314*2/(计算结果!B$20+1)</f>
        <v>-103.53451768867635</v>
      </c>
      <c r="I1314" s="11">
        <f t="shared" si="102"/>
        <v>40.325732170684375</v>
      </c>
      <c r="J1314" s="20" t="str">
        <f ca="1">IFERROR(IF(计算结果!B$22=1,IF(AND(G1314&gt;0,H1314&gt;0,G1314&gt;H1314,OFFSET(G1314,-计算结果!B$21,0,1,1)&lt;OFFSET(H1314,-计算结果!B$21,0,1,1)),"买",IF(AND(G1314&lt;0,H1314&lt;0,OFFSET(G1314,-计算结果!B$21,0,1,1)&gt;OFFSET(H1314,-计算结果!B$21,0,1,1)),"卖",J1313)),IF(计算结果!B$22=2,IF(AND(H1314&gt;OFFSET(H1314,-计算结果!B$21,0,1,1),B1314&lt;OFFSET(B1314,-计算结果!B$21,0,1,1)),"买",IF(AND(H1314&lt;OFFSET(H1314,-计算结果!B$21,0,1,1),B1314&gt;OFFSET(B1314,-计算结果!B$21,0,1,1)),"卖",J1313)),IF(计算结果!B$22=3,IF(AND(I1314&gt;0,OFFSET(I1314,-计算结果!B$21,0,1,1)&lt;0),"买",IF(AND(I1314&lt;0,OFFSET(I1314,-计算结果!B$21,0,1,1)&gt;0),"卖",J1313)),""))),"买")</f>
        <v>买</v>
      </c>
      <c r="K1314" s="4" t="str">
        <f t="shared" ca="1" si="104"/>
        <v/>
      </c>
      <c r="L1314" s="3">
        <f ca="1">IF(J1313="买",B1314/B1313-1,0)-IF(K1314=1,计算结果!B$17,0)</f>
        <v>-3.3846390534199022E-3</v>
      </c>
      <c r="M1314" s="2">
        <f t="shared" ca="1" si="103"/>
        <v>2.8481995806091724</v>
      </c>
      <c r="N1314" s="3">
        <f ca="1">1-M1314/MAX(M$2:M1314)</f>
        <v>0.26839934073053107</v>
      </c>
      <c r="P1314" s="2"/>
    </row>
    <row r="1315" spans="1:16" x14ac:dyDescent="0.15">
      <c r="A1315" s="1">
        <v>40329</v>
      </c>
      <c r="B1315" s="2">
        <v>2773.26</v>
      </c>
      <c r="C1315" s="3">
        <f t="shared" si="101"/>
        <v>-2.7028733817492934E-2</v>
      </c>
      <c r="D1315" s="3">
        <f>1-B1315/MAX(B$2:B1315)</f>
        <v>0.52813244402096227</v>
      </c>
      <c r="E1315" s="4">
        <f>E1314*(计算结果!B$18-1)/(计算结果!B$18+1)+B1315*2/(计算结果!B$18+1)</f>
        <v>2828.172734585105</v>
      </c>
      <c r="F1315" s="4">
        <f>F1314*(计算结果!B$19-1)/(计算结果!B$19+1)+B1315*2/(计算结果!B$19+1)</f>
        <v>2910.5456664345993</v>
      </c>
      <c r="G1315" s="11">
        <f t="shared" si="100"/>
        <v>-82.372931849494307</v>
      </c>
      <c r="H1315" s="11">
        <f>H1314*(计算结果!B$20-1)/(计算结果!B$20+1)+G1315*2/(计算结果!B$20+1)</f>
        <v>-99.302200520839932</v>
      </c>
      <c r="I1315" s="11">
        <f t="shared" si="102"/>
        <v>33.85853734269125</v>
      </c>
      <c r="J1315" s="20" t="str">
        <f ca="1">IFERROR(IF(计算结果!B$22=1,IF(AND(G1315&gt;0,H1315&gt;0,G1315&gt;H1315,OFFSET(G1315,-计算结果!B$21,0,1,1)&lt;OFFSET(H1315,-计算结果!B$21,0,1,1)),"买",IF(AND(G1315&lt;0,H1315&lt;0,OFFSET(G1315,-计算结果!B$21,0,1,1)&gt;OFFSET(H1315,-计算结果!B$21,0,1,1)),"卖",J1314)),IF(计算结果!B$22=2,IF(AND(H1315&gt;OFFSET(H1315,-计算结果!B$21,0,1,1),B1315&lt;OFFSET(B1315,-计算结果!B$21,0,1,1)),"买",IF(AND(H1315&lt;OFFSET(H1315,-计算结果!B$21,0,1,1),B1315&gt;OFFSET(B1315,-计算结果!B$21,0,1,1)),"卖",J1314)),IF(计算结果!B$22=3,IF(AND(I1315&gt;0,OFFSET(I1315,-计算结果!B$21,0,1,1)&lt;0),"买",IF(AND(I1315&lt;0,OFFSET(I1315,-计算结果!B$21,0,1,1)&gt;0),"卖",J1314)),""))),"买")</f>
        <v>买</v>
      </c>
      <c r="K1315" s="4" t="str">
        <f t="shared" ca="1" si="104"/>
        <v/>
      </c>
      <c r="L1315" s="3">
        <f ca="1">IF(J1314="买",B1315/B1314-1,0)-IF(K1315=1,计算结果!B$17,0)</f>
        <v>-2.7028733817492934E-2</v>
      </c>
      <c r="M1315" s="2">
        <f t="shared" ca="1" si="103"/>
        <v>2.771216352285792</v>
      </c>
      <c r="N1315" s="3">
        <f ca="1">1-M1315/MAX(M$2:M1315)</f>
        <v>0.28817358021062789</v>
      </c>
      <c r="P1315" s="2"/>
    </row>
    <row r="1316" spans="1:16" x14ac:dyDescent="0.15">
      <c r="A1316" s="1">
        <v>40330</v>
      </c>
      <c r="B1316" s="2">
        <v>2744.16</v>
      </c>
      <c r="C1316" s="3">
        <f t="shared" si="101"/>
        <v>-1.0493065922416389E-2</v>
      </c>
      <c r="D1316" s="3">
        <f>1-B1316/MAX(B$2:B1316)</f>
        <v>0.53308378139249979</v>
      </c>
      <c r="E1316" s="4">
        <f>E1315*(计算结果!B$18-1)/(计算结果!B$18+1)+B1316*2/(计算结果!B$18+1)</f>
        <v>2815.247698495089</v>
      </c>
      <c r="F1316" s="4">
        <f>F1315*(计算结果!B$19-1)/(计算结果!B$19+1)+B1316*2/(计算结果!B$19+1)</f>
        <v>2898.2208022542591</v>
      </c>
      <c r="G1316" s="11">
        <f t="shared" si="100"/>
        <v>-82.973103759170044</v>
      </c>
      <c r="H1316" s="11">
        <f>H1315*(计算结果!B$20-1)/(计算结果!B$20+1)+G1316*2/(计算结果!B$20+1)</f>
        <v>-96.036381168505955</v>
      </c>
      <c r="I1316" s="11">
        <f t="shared" si="102"/>
        <v>26.126554818671821</v>
      </c>
      <c r="J1316" s="20" t="str">
        <f ca="1">IFERROR(IF(计算结果!B$22=1,IF(AND(G1316&gt;0,H1316&gt;0,G1316&gt;H1316,OFFSET(G1316,-计算结果!B$21,0,1,1)&lt;OFFSET(H1316,-计算结果!B$21,0,1,1)),"买",IF(AND(G1316&lt;0,H1316&lt;0,OFFSET(G1316,-计算结果!B$21,0,1,1)&gt;OFFSET(H1316,-计算结果!B$21,0,1,1)),"卖",J1315)),IF(计算结果!B$22=2,IF(AND(H1316&gt;OFFSET(H1316,-计算结果!B$21,0,1,1),B1316&lt;OFFSET(B1316,-计算结果!B$21,0,1,1)),"买",IF(AND(H1316&lt;OFFSET(H1316,-计算结果!B$21,0,1,1),B1316&gt;OFFSET(B1316,-计算结果!B$21,0,1,1)),"卖",J1315)),IF(计算结果!B$22=3,IF(AND(I1316&gt;0,OFFSET(I1316,-计算结果!B$21,0,1,1)&lt;0),"买",IF(AND(I1316&lt;0,OFFSET(I1316,-计算结果!B$21,0,1,1)&gt;0),"卖",J1315)),""))),"买")</f>
        <v>买</v>
      </c>
      <c r="K1316" s="4" t="str">
        <f t="shared" ca="1" si="104"/>
        <v/>
      </c>
      <c r="L1316" s="3">
        <f ca="1">IF(J1315="买",B1316/B1315-1,0)-IF(K1316=1,计算结果!B$17,0)</f>
        <v>-1.0493065922416389E-2</v>
      </c>
      <c r="M1316" s="2">
        <f t="shared" ca="1" si="103"/>
        <v>2.742137796415979</v>
      </c>
      <c r="N1316" s="3">
        <f ca="1">1-M1316/MAX(M$2:M1316)</f>
        <v>0.29564282175879542</v>
      </c>
      <c r="P1316" s="2"/>
    </row>
    <row r="1317" spans="1:16" x14ac:dyDescent="0.15">
      <c r="A1317" s="1">
        <v>40331</v>
      </c>
      <c r="B1317" s="2">
        <v>2757.53</v>
      </c>
      <c r="C1317" s="3">
        <f t="shared" si="101"/>
        <v>4.8721648883447433E-3</v>
      </c>
      <c r="D1317" s="3">
        <f>1-B1317/MAX(B$2:B1317)</f>
        <v>0.53080888858640163</v>
      </c>
      <c r="E1317" s="4">
        <f>E1316*(计算结果!B$18-1)/(计算结果!B$18+1)+B1317*2/(计算结果!B$18+1)</f>
        <v>2806.3680525727677</v>
      </c>
      <c r="F1317" s="4">
        <f>F1316*(计算结果!B$19-1)/(计算结果!B$19+1)+B1317*2/(计算结果!B$19+1)</f>
        <v>2887.7992613465362</v>
      </c>
      <c r="G1317" s="11">
        <f t="shared" si="100"/>
        <v>-81.431208773768503</v>
      </c>
      <c r="H1317" s="11">
        <f>H1316*(计算结果!B$20-1)/(计算结果!B$20+1)+G1317*2/(计算结果!B$20+1)</f>
        <v>-93.115346689558464</v>
      </c>
      <c r="I1317" s="11">
        <f t="shared" si="102"/>
        <v>23.368275831579922</v>
      </c>
      <c r="J1317" s="20" t="str">
        <f ca="1">IFERROR(IF(计算结果!B$22=1,IF(AND(G1317&gt;0,H1317&gt;0,G1317&gt;H1317,OFFSET(G1317,-计算结果!B$21,0,1,1)&lt;OFFSET(H1317,-计算结果!B$21,0,1,1)),"买",IF(AND(G1317&lt;0,H1317&lt;0,OFFSET(G1317,-计算结果!B$21,0,1,1)&gt;OFFSET(H1317,-计算结果!B$21,0,1,1)),"卖",J1316)),IF(计算结果!B$22=2,IF(AND(H1317&gt;OFFSET(H1317,-计算结果!B$21,0,1,1),B1317&lt;OFFSET(B1317,-计算结果!B$21,0,1,1)),"买",IF(AND(H1317&lt;OFFSET(H1317,-计算结果!B$21,0,1,1),B1317&gt;OFFSET(B1317,-计算结果!B$21,0,1,1)),"卖",J1316)),IF(计算结果!B$22=3,IF(AND(I1317&gt;0,OFFSET(I1317,-计算结果!B$21,0,1,1)&lt;0),"买",IF(AND(I1317&lt;0,OFFSET(I1317,-计算结果!B$21,0,1,1)&gt;0),"卖",J1316)),""))),"买")</f>
        <v>买</v>
      </c>
      <c r="K1317" s="4" t="str">
        <f t="shared" ca="1" si="104"/>
        <v/>
      </c>
      <c r="L1317" s="3">
        <f ca="1">IF(J1316="买",B1317/B1316-1,0)-IF(K1317=1,计算结果!B$17,0)</f>
        <v>4.8721648883447433E-3</v>
      </c>
      <c r="M1317" s="2">
        <f t="shared" ca="1" si="103"/>
        <v>2.75549794390668</v>
      </c>
      <c r="N1317" s="3">
        <f ca="1">1-M1317/MAX(M$2:M1317)</f>
        <v>0.29221107744611496</v>
      </c>
      <c r="P1317" s="2"/>
    </row>
    <row r="1318" spans="1:16" x14ac:dyDescent="0.15">
      <c r="A1318" s="1">
        <v>40332</v>
      </c>
      <c r="B1318" s="2">
        <v>2736.08</v>
      </c>
      <c r="C1318" s="3">
        <f t="shared" si="101"/>
        <v>-7.7787005037117662E-3</v>
      </c>
      <c r="D1318" s="3">
        <f>1-B1318/MAX(B$2:B1318)</f>
        <v>0.53445858572109173</v>
      </c>
      <c r="E1318" s="4">
        <f>E1317*(计算结果!B$18-1)/(计算结果!B$18+1)+B1318*2/(计算结果!B$18+1)</f>
        <v>2795.5545060231111</v>
      </c>
      <c r="F1318" s="4">
        <f>F1317*(计算结果!B$19-1)/(计算结果!B$19+1)+B1318*2/(计算结果!B$19+1)</f>
        <v>2876.5607975430889</v>
      </c>
      <c r="G1318" s="11">
        <f t="shared" si="100"/>
        <v>-81.006291519977822</v>
      </c>
      <c r="H1318" s="11">
        <f>H1317*(计算结果!B$20-1)/(计算结果!B$20+1)+G1318*2/(计算结果!B$20+1)</f>
        <v>-90.693535655642336</v>
      </c>
      <c r="I1318" s="11">
        <f t="shared" si="102"/>
        <v>19.374488271329028</v>
      </c>
      <c r="J1318" s="20" t="str">
        <f ca="1">IFERROR(IF(计算结果!B$22=1,IF(AND(G1318&gt;0,H1318&gt;0,G1318&gt;H1318,OFFSET(G1318,-计算结果!B$21,0,1,1)&lt;OFFSET(H1318,-计算结果!B$21,0,1,1)),"买",IF(AND(G1318&lt;0,H1318&lt;0,OFFSET(G1318,-计算结果!B$21,0,1,1)&gt;OFFSET(H1318,-计算结果!B$21,0,1,1)),"卖",J1317)),IF(计算结果!B$22=2,IF(AND(H1318&gt;OFFSET(H1318,-计算结果!B$21,0,1,1),B1318&lt;OFFSET(B1318,-计算结果!B$21,0,1,1)),"买",IF(AND(H1318&lt;OFFSET(H1318,-计算结果!B$21,0,1,1),B1318&gt;OFFSET(B1318,-计算结果!B$21,0,1,1)),"卖",J1317)),IF(计算结果!B$22=3,IF(AND(I1318&gt;0,OFFSET(I1318,-计算结果!B$21,0,1,1)&lt;0),"买",IF(AND(I1318&lt;0,OFFSET(I1318,-计算结果!B$21,0,1,1)&gt;0),"卖",J1317)),""))),"买")</f>
        <v>买</v>
      </c>
      <c r="K1318" s="4" t="str">
        <f t="shared" ca="1" si="104"/>
        <v/>
      </c>
      <c r="L1318" s="3">
        <f ca="1">IF(J1317="买",B1318/B1317-1,0)-IF(K1318=1,计算结果!B$17,0)</f>
        <v>-7.7787005037117662E-3</v>
      </c>
      <c r="M1318" s="2">
        <f t="shared" ca="1" si="103"/>
        <v>2.7340637506624366</v>
      </c>
      <c r="N1318" s="3">
        <f ca="1">1-M1318/MAX(M$2:M1318)</f>
        <v>0.29771675549450649</v>
      </c>
      <c r="P1318" s="2"/>
    </row>
    <row r="1319" spans="1:16" x14ac:dyDescent="0.15">
      <c r="A1319" s="1">
        <v>40333</v>
      </c>
      <c r="B1319" s="2">
        <v>2744.39</v>
      </c>
      <c r="C1319" s="3">
        <f t="shared" si="101"/>
        <v>3.0371918949738674E-3</v>
      </c>
      <c r="D1319" s="3">
        <f>1-B1319/MAX(B$2:B1319)</f>
        <v>0.53304464711086919</v>
      </c>
      <c r="E1319" s="4">
        <f>E1318*(计算结果!B$18-1)/(计算结果!B$18+1)+B1319*2/(计算结果!B$18+1)</f>
        <v>2787.6830435580173</v>
      </c>
      <c r="F1319" s="4">
        <f>F1318*(计算结果!B$19-1)/(计算结果!B$19+1)+B1319*2/(计算结果!B$19+1)</f>
        <v>2866.7703680954528</v>
      </c>
      <c r="G1319" s="11">
        <f t="shared" si="100"/>
        <v>-79.087324537435506</v>
      </c>
      <c r="H1319" s="11">
        <f>H1318*(计算结果!B$20-1)/(计算结果!B$20+1)+G1319*2/(计算结果!B$20+1)</f>
        <v>-88.372293432000973</v>
      </c>
      <c r="I1319" s="11">
        <f t="shared" si="102"/>
        <v>18.569937789130933</v>
      </c>
      <c r="J1319" s="20" t="str">
        <f ca="1">IFERROR(IF(计算结果!B$22=1,IF(AND(G1319&gt;0,H1319&gt;0,G1319&gt;H1319,OFFSET(G1319,-计算结果!B$21,0,1,1)&lt;OFFSET(H1319,-计算结果!B$21,0,1,1)),"买",IF(AND(G1319&lt;0,H1319&lt;0,OFFSET(G1319,-计算结果!B$21,0,1,1)&gt;OFFSET(H1319,-计算结果!B$21,0,1,1)),"卖",J1318)),IF(计算结果!B$22=2,IF(AND(H1319&gt;OFFSET(H1319,-计算结果!B$21,0,1,1),B1319&lt;OFFSET(B1319,-计算结果!B$21,0,1,1)),"买",IF(AND(H1319&lt;OFFSET(H1319,-计算结果!B$21,0,1,1),B1319&gt;OFFSET(B1319,-计算结果!B$21,0,1,1)),"卖",J1318)),IF(计算结果!B$22=3,IF(AND(I1319&gt;0,OFFSET(I1319,-计算结果!B$21,0,1,1)&lt;0),"买",IF(AND(I1319&lt;0,OFFSET(I1319,-计算结果!B$21,0,1,1)&gt;0),"卖",J1318)),""))),"买")</f>
        <v>买</v>
      </c>
      <c r="K1319" s="4" t="str">
        <f t="shared" ca="1" si="104"/>
        <v/>
      </c>
      <c r="L1319" s="3">
        <f ca="1">IF(J1318="买",B1319/B1318-1,0)-IF(K1319=1,计算结果!B$17,0)</f>
        <v>3.0371918949738674E-3</v>
      </c>
      <c r="M1319" s="2">
        <f t="shared" ca="1" si="103"/>
        <v>2.7423676269262902</v>
      </c>
      <c r="N1319" s="3">
        <f ca="1">1-M1319/MAX(M$2:M1319)</f>
        <v>0.29558378651631845</v>
      </c>
      <c r="P1319" s="2"/>
    </row>
    <row r="1320" spans="1:16" x14ac:dyDescent="0.15">
      <c r="A1320" s="1">
        <v>40336</v>
      </c>
      <c r="B1320" s="2">
        <v>2695.72</v>
      </c>
      <c r="C1320" s="3">
        <f t="shared" si="101"/>
        <v>-1.773435991240313E-2</v>
      </c>
      <c r="D1320" s="3">
        <f>1-B1320/MAX(B$2:B1320)</f>
        <v>0.54132580140202813</v>
      </c>
      <c r="E1320" s="4">
        <f>E1319*(计算结果!B$18-1)/(计算结果!B$18+1)+B1320*2/(计算结果!B$18+1)</f>
        <v>2773.53488301063</v>
      </c>
      <c r="F1320" s="4">
        <f>F1319*(计算结果!B$19-1)/(计算结果!B$19+1)+B1320*2/(计算结果!B$19+1)</f>
        <v>2854.0999704587525</v>
      </c>
      <c r="G1320" s="11">
        <f t="shared" si="100"/>
        <v>-80.56508744812254</v>
      </c>
      <c r="H1320" s="11">
        <f>H1319*(计算结果!B$20-1)/(计算结果!B$20+1)+G1320*2/(计算结果!B$20+1)</f>
        <v>-86.810852235225283</v>
      </c>
      <c r="I1320" s="11">
        <f t="shared" si="102"/>
        <v>12.491529574205487</v>
      </c>
      <c r="J1320" s="20" t="str">
        <f ca="1">IFERROR(IF(计算结果!B$22=1,IF(AND(G1320&gt;0,H1320&gt;0,G1320&gt;H1320,OFFSET(G1320,-计算结果!B$21,0,1,1)&lt;OFFSET(H1320,-计算结果!B$21,0,1,1)),"买",IF(AND(G1320&lt;0,H1320&lt;0,OFFSET(G1320,-计算结果!B$21,0,1,1)&gt;OFFSET(H1320,-计算结果!B$21,0,1,1)),"卖",J1319)),IF(计算结果!B$22=2,IF(AND(H1320&gt;OFFSET(H1320,-计算结果!B$21,0,1,1),B1320&lt;OFFSET(B1320,-计算结果!B$21,0,1,1)),"买",IF(AND(H1320&lt;OFFSET(H1320,-计算结果!B$21,0,1,1),B1320&gt;OFFSET(B1320,-计算结果!B$21,0,1,1)),"卖",J1319)),IF(计算结果!B$22=3,IF(AND(I1320&gt;0,OFFSET(I1320,-计算结果!B$21,0,1,1)&lt;0),"买",IF(AND(I1320&lt;0,OFFSET(I1320,-计算结果!B$21,0,1,1)&gt;0),"卖",J1319)),""))),"买")</f>
        <v>买</v>
      </c>
      <c r="K1320" s="4" t="str">
        <f t="shared" ca="1" si="104"/>
        <v/>
      </c>
      <c r="L1320" s="3">
        <f ca="1">IF(J1319="买",B1320/B1319-1,0)-IF(K1320=1,计算结果!B$17,0)</f>
        <v>-1.773435991240313E-2</v>
      </c>
      <c r="M1320" s="2">
        <f t="shared" ca="1" si="103"/>
        <v>2.6937334924182563</v>
      </c>
      <c r="N1320" s="3">
        <f ca="1">1-M1320/MAX(M$2:M1320)</f>
        <v>0.30807615717437031</v>
      </c>
      <c r="P1320" s="2"/>
    </row>
    <row r="1321" spans="1:16" x14ac:dyDescent="0.15">
      <c r="A1321" s="1">
        <v>40337</v>
      </c>
      <c r="B1321" s="2">
        <v>2699.34</v>
      </c>
      <c r="C1321" s="3">
        <f t="shared" si="101"/>
        <v>1.3428694374788552E-3</v>
      </c>
      <c r="D1321" s="3">
        <f>1-B1321/MAX(B$2:B1321)</f>
        <v>0.54070986183897096</v>
      </c>
      <c r="E1321" s="4">
        <f>E1320*(计算结果!B$18-1)/(计算结果!B$18+1)+B1321*2/(计算结果!B$18+1)</f>
        <v>2762.120285624379</v>
      </c>
      <c r="F1321" s="4">
        <f>F1320*(计算结果!B$19-1)/(计算结果!B$19+1)+B1321*2/(计算结果!B$19+1)</f>
        <v>2842.636268943289</v>
      </c>
      <c r="G1321" s="11">
        <f t="shared" si="100"/>
        <v>-80.515983318910003</v>
      </c>
      <c r="H1321" s="11">
        <f>H1320*(计算结果!B$20-1)/(计算结果!B$20+1)+G1321*2/(计算结果!B$20+1)</f>
        <v>-85.551878451962224</v>
      </c>
      <c r="I1321" s="11">
        <f t="shared" si="102"/>
        <v>10.071790266104443</v>
      </c>
      <c r="J1321" s="20" t="str">
        <f ca="1">IFERROR(IF(计算结果!B$22=1,IF(AND(G1321&gt;0,H1321&gt;0,G1321&gt;H1321,OFFSET(G1321,-计算结果!B$21,0,1,1)&lt;OFFSET(H1321,-计算结果!B$21,0,1,1)),"买",IF(AND(G1321&lt;0,H1321&lt;0,OFFSET(G1321,-计算结果!B$21,0,1,1)&gt;OFFSET(H1321,-计算结果!B$21,0,1,1)),"卖",J1320)),IF(计算结果!B$22=2,IF(AND(H1321&gt;OFFSET(H1321,-计算结果!B$21,0,1,1),B1321&lt;OFFSET(B1321,-计算结果!B$21,0,1,1)),"买",IF(AND(H1321&lt;OFFSET(H1321,-计算结果!B$21,0,1,1),B1321&gt;OFFSET(B1321,-计算结果!B$21,0,1,1)),"卖",J1320)),IF(计算结果!B$22=3,IF(AND(I1321&gt;0,OFFSET(I1321,-计算结果!B$21,0,1,1)&lt;0),"买",IF(AND(I1321&lt;0,OFFSET(I1321,-计算结果!B$21,0,1,1)&gt;0),"卖",J1320)),""))),"买")</f>
        <v>买</v>
      </c>
      <c r="K1321" s="4" t="str">
        <f t="shared" ca="1" si="104"/>
        <v/>
      </c>
      <c r="L1321" s="3">
        <f ca="1">IF(J1320="买",B1321/B1320-1,0)-IF(K1321=1,计算结果!B$17,0)</f>
        <v>1.3428694374788552E-3</v>
      </c>
      <c r="M1321" s="2">
        <f t="shared" ca="1" si="103"/>
        <v>2.6973508247979381</v>
      </c>
      <c r="N1321" s="3">
        <f ca="1">1-M1321/MAX(M$2:M1321)</f>
        <v>0.30714699379277688</v>
      </c>
      <c r="P1321" s="2"/>
    </row>
    <row r="1322" spans="1:16" x14ac:dyDescent="0.15">
      <c r="A1322" s="1">
        <v>40338</v>
      </c>
      <c r="B1322" s="2">
        <v>2782.13</v>
      </c>
      <c r="C1322" s="3">
        <f t="shared" si="101"/>
        <v>3.0670460186564164E-2</v>
      </c>
      <c r="D1322" s="3">
        <f>1-B1322/MAX(B$2:B1322)</f>
        <v>0.5266232219424215</v>
      </c>
      <c r="E1322" s="4">
        <f>E1321*(计算结果!B$18-1)/(计算结果!B$18+1)+B1322*2/(计算结果!B$18+1)</f>
        <v>2765.1987032206284</v>
      </c>
      <c r="F1322" s="4">
        <f>F1321*(计算结果!B$19-1)/(计算结果!B$19+1)+B1322*2/(计算结果!B$19+1)</f>
        <v>2838.1543230956381</v>
      </c>
      <c r="G1322" s="11">
        <f t="shared" si="100"/>
        <v>-72.955619875009688</v>
      </c>
      <c r="H1322" s="11">
        <f>H1321*(计算结果!B$20-1)/(计算结果!B$20+1)+G1322*2/(计算结果!B$20+1)</f>
        <v>-83.032626736571714</v>
      </c>
      <c r="I1322" s="11">
        <f t="shared" si="102"/>
        <v>20.154013723124052</v>
      </c>
      <c r="J1322" s="20" t="str">
        <f ca="1">IFERROR(IF(计算结果!B$22=1,IF(AND(G1322&gt;0,H1322&gt;0,G1322&gt;H1322,OFFSET(G1322,-计算结果!B$21,0,1,1)&lt;OFFSET(H1322,-计算结果!B$21,0,1,1)),"买",IF(AND(G1322&lt;0,H1322&lt;0,OFFSET(G1322,-计算结果!B$21,0,1,1)&gt;OFFSET(H1322,-计算结果!B$21,0,1,1)),"卖",J1321)),IF(计算结果!B$22=2,IF(AND(H1322&gt;OFFSET(H1322,-计算结果!B$21,0,1,1),B1322&lt;OFFSET(B1322,-计算结果!B$21,0,1,1)),"买",IF(AND(H1322&lt;OFFSET(H1322,-计算结果!B$21,0,1,1),B1322&gt;OFFSET(B1322,-计算结果!B$21,0,1,1)),"卖",J1321)),IF(计算结果!B$22=3,IF(AND(I1322&gt;0,OFFSET(I1322,-计算结果!B$21,0,1,1)&lt;0),"买",IF(AND(I1322&lt;0,OFFSET(I1322,-计算结果!B$21,0,1,1)&gt;0),"卖",J1321)),""))),"买")</f>
        <v>买</v>
      </c>
      <c r="K1322" s="4" t="str">
        <f t="shared" ca="1" si="104"/>
        <v/>
      </c>
      <c r="L1322" s="3">
        <f ca="1">IF(J1321="买",B1322/B1321-1,0)-IF(K1322=1,计算结果!B$17,0)</f>
        <v>3.0670460186564164E-2</v>
      </c>
      <c r="M1322" s="2">
        <f t="shared" ca="1" si="103"/>
        <v>2.7800798158790991</v>
      </c>
      <c r="N1322" s="3">
        <f ca="1">1-M1322/MAX(M$2:M1322)</f>
        <v>0.28589687325075697</v>
      </c>
      <c r="P1322" s="2"/>
    </row>
    <row r="1323" spans="1:16" x14ac:dyDescent="0.15">
      <c r="A1323" s="1">
        <v>40339</v>
      </c>
      <c r="B1323" s="2">
        <v>2750.02</v>
      </c>
      <c r="C1323" s="3">
        <f t="shared" si="101"/>
        <v>-1.1541516751553682E-2</v>
      </c>
      <c r="D1323" s="3">
        <f>1-B1323/MAX(B$2:B1323)</f>
        <v>0.53208670795616952</v>
      </c>
      <c r="E1323" s="4">
        <f>E1322*(计算结果!B$18-1)/(计算结果!B$18+1)+B1323*2/(计算结果!B$18+1)</f>
        <v>2762.8635181097625</v>
      </c>
      <c r="F1323" s="4">
        <f>F1322*(计算结果!B$19-1)/(计算结果!B$19+1)+B1323*2/(计算结果!B$19+1)</f>
        <v>2831.6258547181833</v>
      </c>
      <c r="G1323" s="11">
        <f t="shared" si="100"/>
        <v>-68.76233660842081</v>
      </c>
      <c r="H1323" s="11">
        <f>H1322*(计算结果!B$20-1)/(计算结果!B$20+1)+G1323*2/(计算结果!B$20+1)</f>
        <v>-80.178568710941533</v>
      </c>
      <c r="I1323" s="11">
        <f t="shared" si="102"/>
        <v>22.832464205041447</v>
      </c>
      <c r="J1323" s="20" t="str">
        <f ca="1">IFERROR(IF(计算结果!B$22=1,IF(AND(G1323&gt;0,H1323&gt;0,G1323&gt;H1323,OFFSET(G1323,-计算结果!B$21,0,1,1)&lt;OFFSET(H1323,-计算结果!B$21,0,1,1)),"买",IF(AND(G1323&lt;0,H1323&lt;0,OFFSET(G1323,-计算结果!B$21,0,1,1)&gt;OFFSET(H1323,-计算结果!B$21,0,1,1)),"卖",J1322)),IF(计算结果!B$22=2,IF(AND(H1323&gt;OFFSET(H1323,-计算结果!B$21,0,1,1),B1323&lt;OFFSET(B1323,-计算结果!B$21,0,1,1)),"买",IF(AND(H1323&lt;OFFSET(H1323,-计算结果!B$21,0,1,1),B1323&gt;OFFSET(B1323,-计算结果!B$21,0,1,1)),"卖",J1322)),IF(计算结果!B$22=3,IF(AND(I1323&gt;0,OFFSET(I1323,-计算结果!B$21,0,1,1)&lt;0),"买",IF(AND(I1323&lt;0,OFFSET(I1323,-计算结果!B$21,0,1,1)&gt;0),"卖",J1322)),""))),"买")</f>
        <v>买</v>
      </c>
      <c r="K1323" s="4" t="str">
        <f t="shared" ca="1" si="104"/>
        <v/>
      </c>
      <c r="L1323" s="3">
        <f ca="1">IF(J1322="买",B1323/B1322-1,0)-IF(K1323=1,计算结果!B$17,0)</f>
        <v>-1.1541516751553682E-2</v>
      </c>
      <c r="M1323" s="2">
        <f t="shared" ca="1" si="103"/>
        <v>2.7479934781134743</v>
      </c>
      <c r="N1323" s="3">
        <f ca="1">1-M1323/MAX(M$2:M1323)</f>
        <v>0.29413870645047013</v>
      </c>
      <c r="P1323" s="2"/>
    </row>
    <row r="1324" spans="1:16" x14ac:dyDescent="0.15">
      <c r="A1324" s="1">
        <v>40340</v>
      </c>
      <c r="B1324" s="2">
        <v>2758.87</v>
      </c>
      <c r="C1324" s="3">
        <f t="shared" si="101"/>
        <v>3.2181584133932351E-3</v>
      </c>
      <c r="D1324" s="3">
        <f>1-B1324/MAX(B$2:B1324)</f>
        <v>0.53058088885864019</v>
      </c>
      <c r="E1324" s="4">
        <f>E1323*(计算结果!B$18-1)/(计算结果!B$18+1)+B1324*2/(计算结果!B$18+1)</f>
        <v>2762.2491307082605</v>
      </c>
      <c r="F1324" s="4">
        <f>F1323*(计算结果!B$19-1)/(计算结果!B$19+1)+B1324*2/(计算结果!B$19+1)</f>
        <v>2826.2365321464663</v>
      </c>
      <c r="G1324" s="11">
        <f t="shared" si="100"/>
        <v>-63.987401438205779</v>
      </c>
      <c r="H1324" s="11">
        <f>H1323*(计算结果!B$20-1)/(计算结果!B$20+1)+G1324*2/(计算结果!B$20+1)</f>
        <v>-76.940335256394377</v>
      </c>
      <c r="I1324" s="11">
        <f t="shared" si="102"/>
        <v>25.905867636377195</v>
      </c>
      <c r="J1324" s="20" t="str">
        <f ca="1">IFERROR(IF(计算结果!B$22=1,IF(AND(G1324&gt;0,H1324&gt;0,G1324&gt;H1324,OFFSET(G1324,-计算结果!B$21,0,1,1)&lt;OFFSET(H1324,-计算结果!B$21,0,1,1)),"买",IF(AND(G1324&lt;0,H1324&lt;0,OFFSET(G1324,-计算结果!B$21,0,1,1)&gt;OFFSET(H1324,-计算结果!B$21,0,1,1)),"卖",J1323)),IF(计算结果!B$22=2,IF(AND(H1324&gt;OFFSET(H1324,-计算结果!B$21,0,1,1),B1324&lt;OFFSET(B1324,-计算结果!B$21,0,1,1)),"买",IF(AND(H1324&lt;OFFSET(H1324,-计算结果!B$21,0,1,1),B1324&gt;OFFSET(B1324,-计算结果!B$21,0,1,1)),"卖",J1323)),IF(计算结果!B$22=3,IF(AND(I1324&gt;0,OFFSET(I1324,-计算结果!B$21,0,1,1)&lt;0),"买",IF(AND(I1324&lt;0,OFFSET(I1324,-计算结果!B$21,0,1,1)&gt;0),"卖",J1323)),""))),"买")</f>
        <v>买</v>
      </c>
      <c r="K1324" s="4" t="str">
        <f t="shared" ca="1" si="104"/>
        <v/>
      </c>
      <c r="L1324" s="3">
        <f ca="1">IF(J1323="买",B1324/B1323-1,0)-IF(K1324=1,计算结果!B$17,0)</f>
        <v>3.2181584133932351E-3</v>
      </c>
      <c r="M1324" s="2">
        <f t="shared" ca="1" si="103"/>
        <v>2.756836956445015</v>
      </c>
      <c r="N1324" s="3">
        <f ca="1">1-M1324/MAX(M$2:M1324)</f>
        <v>0.29186713298994515</v>
      </c>
      <c r="P1324" s="2"/>
    </row>
    <row r="1325" spans="1:16" x14ac:dyDescent="0.15">
      <c r="A1325" s="1">
        <v>40346</v>
      </c>
      <c r="B1325" s="2">
        <v>2742.73</v>
      </c>
      <c r="C1325" s="3">
        <f t="shared" si="101"/>
        <v>-5.8502212862512337E-3</v>
      </c>
      <c r="D1325" s="3">
        <f>1-B1325/MAX(B$2:B1325)</f>
        <v>0.53332709453481253</v>
      </c>
      <c r="E1325" s="4">
        <f>E1324*(计算结果!B$18-1)/(计算结果!B$18+1)+B1325*2/(计算结果!B$18+1)</f>
        <v>2759.2461875223739</v>
      </c>
      <c r="F1325" s="4">
        <f>F1324*(计算结果!B$19-1)/(计算结果!B$19+1)+B1325*2/(计算结果!B$19+1)</f>
        <v>2820.0508630985801</v>
      </c>
      <c r="G1325" s="11">
        <f t="shared" si="100"/>
        <v>-60.804675576206137</v>
      </c>
      <c r="H1325" s="11">
        <f>H1324*(计算结果!B$20-1)/(计算结果!B$20+1)+G1325*2/(计算结果!B$20+1)</f>
        <v>-73.713203320356726</v>
      </c>
      <c r="I1325" s="11">
        <f t="shared" si="102"/>
        <v>25.817055488301179</v>
      </c>
      <c r="J1325" s="20" t="str">
        <f ca="1">IFERROR(IF(计算结果!B$22=1,IF(AND(G1325&gt;0,H1325&gt;0,G1325&gt;H1325,OFFSET(G1325,-计算结果!B$21,0,1,1)&lt;OFFSET(H1325,-计算结果!B$21,0,1,1)),"买",IF(AND(G1325&lt;0,H1325&lt;0,OFFSET(G1325,-计算结果!B$21,0,1,1)&gt;OFFSET(H1325,-计算结果!B$21,0,1,1)),"卖",J1324)),IF(计算结果!B$22=2,IF(AND(H1325&gt;OFFSET(H1325,-计算结果!B$21,0,1,1),B1325&lt;OFFSET(B1325,-计算结果!B$21,0,1,1)),"买",IF(AND(H1325&lt;OFFSET(H1325,-计算结果!B$21,0,1,1),B1325&gt;OFFSET(B1325,-计算结果!B$21,0,1,1)),"卖",J1324)),IF(计算结果!B$22=3,IF(AND(I1325&gt;0,OFFSET(I1325,-计算结果!B$21,0,1,1)&lt;0),"买",IF(AND(I1325&lt;0,OFFSET(I1325,-计算结果!B$21,0,1,1)&gt;0),"卖",J1324)),""))),"买")</f>
        <v>买</v>
      </c>
      <c r="K1325" s="4" t="str">
        <f t="shared" ca="1" si="104"/>
        <v/>
      </c>
      <c r="L1325" s="3">
        <f ca="1">IF(J1324="买",B1325/B1324-1,0)-IF(K1325=1,计算结果!B$17,0)</f>
        <v>-5.8502212862512337E-3</v>
      </c>
      <c r="M1325" s="2">
        <f t="shared" ca="1" si="103"/>
        <v>2.7407088501996961</v>
      </c>
      <c r="N1325" s="3">
        <f ca="1">1-M1325/MAX(M$2:M1325)</f>
        <v>0.29600986696202147</v>
      </c>
      <c r="P1325" s="2"/>
    </row>
    <row r="1326" spans="1:16" x14ac:dyDescent="0.15">
      <c r="A1326" s="1">
        <v>40347</v>
      </c>
      <c r="B1326" s="2">
        <v>2696.17</v>
      </c>
      <c r="C1326" s="3">
        <f t="shared" si="101"/>
        <v>-1.6975786898455136E-2</v>
      </c>
      <c r="D1326" s="3">
        <f>1-B1326/MAX(B$2:B1326)</f>
        <v>0.54124923432927241</v>
      </c>
      <c r="E1326" s="4">
        <f>E1325*(计算结果!B$18-1)/(计算结果!B$18+1)+B1326*2/(计算结果!B$18+1)</f>
        <v>2749.542158672778</v>
      </c>
      <c r="F1326" s="4">
        <f>F1325*(计算结果!B$19-1)/(计算结果!B$19+1)+B1326*2/(计算结果!B$19+1)</f>
        <v>2810.8745028690555</v>
      </c>
      <c r="G1326" s="11">
        <f t="shared" si="100"/>
        <v>-61.332344196277518</v>
      </c>
      <c r="H1326" s="11">
        <f>H1325*(计算结果!B$20-1)/(计算结果!B$20+1)+G1326*2/(计算结果!B$20+1)</f>
        <v>-71.23703149554089</v>
      </c>
      <c r="I1326" s="11">
        <f t="shared" si="102"/>
        <v>19.809374598526745</v>
      </c>
      <c r="J1326" s="20" t="str">
        <f ca="1">IFERROR(IF(计算结果!B$22=1,IF(AND(G1326&gt;0,H1326&gt;0,G1326&gt;H1326,OFFSET(G1326,-计算结果!B$21,0,1,1)&lt;OFFSET(H1326,-计算结果!B$21,0,1,1)),"买",IF(AND(G1326&lt;0,H1326&lt;0,OFFSET(G1326,-计算结果!B$21,0,1,1)&gt;OFFSET(H1326,-计算结果!B$21,0,1,1)),"卖",J1325)),IF(计算结果!B$22=2,IF(AND(H1326&gt;OFFSET(H1326,-计算结果!B$21,0,1,1),B1326&lt;OFFSET(B1326,-计算结果!B$21,0,1,1)),"买",IF(AND(H1326&lt;OFFSET(H1326,-计算结果!B$21,0,1,1),B1326&gt;OFFSET(B1326,-计算结果!B$21,0,1,1)),"卖",J1325)),IF(计算结果!B$22=3,IF(AND(I1326&gt;0,OFFSET(I1326,-计算结果!B$21,0,1,1)&lt;0),"买",IF(AND(I1326&lt;0,OFFSET(I1326,-计算结果!B$21,0,1,1)&gt;0),"卖",J1325)),""))),"买")</f>
        <v>买</v>
      </c>
      <c r="K1326" s="4" t="str">
        <f t="shared" ca="1" si="104"/>
        <v/>
      </c>
      <c r="L1326" s="3">
        <f ca="1">IF(J1325="买",B1326/B1325-1,0)-IF(K1326=1,计算结果!B$17,0)</f>
        <v>-1.6975786898455136E-2</v>
      </c>
      <c r="M1326" s="2">
        <f t="shared" ca="1" si="103"/>
        <v>2.694183160807996</v>
      </c>
      <c r="N1326" s="3">
        <f ca="1">1-M1326/MAX(M$2:M1326)</f>
        <v>0.30796065343908929</v>
      </c>
      <c r="P1326" s="2"/>
    </row>
    <row r="1327" spans="1:16" x14ac:dyDescent="0.15">
      <c r="A1327" s="1">
        <v>40350</v>
      </c>
      <c r="B1327" s="2">
        <v>2780.66</v>
      </c>
      <c r="C1327" s="3">
        <f t="shared" si="101"/>
        <v>3.133704477091559E-2</v>
      </c>
      <c r="D1327" s="3">
        <f>1-B1327/MAX(B$2:B1327)</f>
        <v>0.52687334104675698</v>
      </c>
      <c r="E1327" s="4">
        <f>E1326*(计算结果!B$18-1)/(计算结果!B$18+1)+B1327*2/(计算结果!B$18+1)</f>
        <v>2754.3295188769657</v>
      </c>
      <c r="F1327" s="4">
        <f>F1326*(计算结果!B$19-1)/(计算结果!B$19+1)+B1327*2/(计算结果!B$19+1)</f>
        <v>2808.6363915454217</v>
      </c>
      <c r="G1327" s="11">
        <f t="shared" si="100"/>
        <v>-54.306872668455981</v>
      </c>
      <c r="H1327" s="11">
        <f>H1326*(计算结果!B$20-1)/(计算结果!B$20+1)+G1327*2/(计算结果!B$20+1)</f>
        <v>-67.850999730123903</v>
      </c>
      <c r="I1327" s="11">
        <f t="shared" si="102"/>
        <v>27.088254123335844</v>
      </c>
      <c r="J1327" s="20" t="str">
        <f ca="1">IFERROR(IF(计算结果!B$22=1,IF(AND(G1327&gt;0,H1327&gt;0,G1327&gt;H1327,OFFSET(G1327,-计算结果!B$21,0,1,1)&lt;OFFSET(H1327,-计算结果!B$21,0,1,1)),"买",IF(AND(G1327&lt;0,H1327&lt;0,OFFSET(G1327,-计算结果!B$21,0,1,1)&gt;OFFSET(H1327,-计算结果!B$21,0,1,1)),"卖",J1326)),IF(计算结果!B$22=2,IF(AND(H1327&gt;OFFSET(H1327,-计算结果!B$21,0,1,1),B1327&lt;OFFSET(B1327,-计算结果!B$21,0,1,1)),"买",IF(AND(H1327&lt;OFFSET(H1327,-计算结果!B$21,0,1,1),B1327&gt;OFFSET(B1327,-计算结果!B$21,0,1,1)),"卖",J1326)),IF(计算结果!B$22=3,IF(AND(I1327&gt;0,OFFSET(I1327,-计算结果!B$21,0,1,1)&lt;0),"买",IF(AND(I1327&lt;0,OFFSET(I1327,-计算结果!B$21,0,1,1)&gt;0),"卖",J1326)),""))),"买")</f>
        <v>买</v>
      </c>
      <c r="K1327" s="4" t="str">
        <f t="shared" ca="1" si="104"/>
        <v/>
      </c>
      <c r="L1327" s="3">
        <f ca="1">IF(J1326="买",B1327/B1326-1,0)-IF(K1327=1,计算结果!B$17,0)</f>
        <v>3.133704477091559E-2</v>
      </c>
      <c r="M1327" s="2">
        <f t="shared" ca="1" si="103"/>
        <v>2.7786108991392831</v>
      </c>
      <c r="N1327" s="3">
        <f ca="1">1-M1327/MAX(M$2:M1327)</f>
        <v>0.28627418545267491</v>
      </c>
      <c r="P1327" s="2"/>
    </row>
    <row r="1328" spans="1:16" x14ac:dyDescent="0.15">
      <c r="A1328" s="1">
        <v>40351</v>
      </c>
      <c r="B1328" s="2">
        <v>2783.72</v>
      </c>
      <c r="C1328" s="3">
        <f t="shared" si="101"/>
        <v>1.1004581646083533E-3</v>
      </c>
      <c r="D1328" s="3">
        <f>1-B1328/MAX(B$2:B1328)</f>
        <v>0.52635268495201792</v>
      </c>
      <c r="E1328" s="4">
        <f>E1327*(计算结果!B$18-1)/(计算结果!B$18+1)+B1328*2/(计算结果!B$18+1)</f>
        <v>2758.8511313574327</v>
      </c>
      <c r="F1328" s="4">
        <f>F1327*(计算结果!B$19-1)/(计算结果!B$19+1)+B1328*2/(计算结果!B$19+1)</f>
        <v>2806.7907329124278</v>
      </c>
      <c r="G1328" s="11">
        <f t="shared" si="100"/>
        <v>-47.939601554995079</v>
      </c>
      <c r="H1328" s="11">
        <f>H1327*(计算结果!B$20-1)/(计算结果!B$20+1)+G1328*2/(计算结果!B$20+1)</f>
        <v>-63.868720095098141</v>
      </c>
      <c r="I1328" s="11">
        <f t="shared" si="102"/>
        <v>31.858237080206123</v>
      </c>
      <c r="J1328" s="20" t="str">
        <f ca="1">IFERROR(IF(计算结果!B$22=1,IF(AND(G1328&gt;0,H1328&gt;0,G1328&gt;H1328,OFFSET(G1328,-计算结果!B$21,0,1,1)&lt;OFFSET(H1328,-计算结果!B$21,0,1,1)),"买",IF(AND(G1328&lt;0,H1328&lt;0,OFFSET(G1328,-计算结果!B$21,0,1,1)&gt;OFFSET(H1328,-计算结果!B$21,0,1,1)),"卖",J1327)),IF(计算结果!B$22=2,IF(AND(H1328&gt;OFFSET(H1328,-计算结果!B$21,0,1,1),B1328&lt;OFFSET(B1328,-计算结果!B$21,0,1,1)),"买",IF(AND(H1328&lt;OFFSET(H1328,-计算结果!B$21,0,1,1),B1328&gt;OFFSET(B1328,-计算结果!B$21,0,1,1)),"卖",J1327)),IF(计算结果!B$22=3,IF(AND(I1328&gt;0,OFFSET(I1328,-计算结果!B$21,0,1,1)&lt;0),"买",IF(AND(I1328&lt;0,OFFSET(I1328,-计算结果!B$21,0,1,1)&gt;0),"卖",J1327)),""))),"买")</f>
        <v>买</v>
      </c>
      <c r="K1328" s="4" t="str">
        <f t="shared" ca="1" si="104"/>
        <v/>
      </c>
      <c r="L1328" s="3">
        <f ca="1">IF(J1327="买",B1328/B1327-1,0)-IF(K1328=1,计算结果!B$17,0)</f>
        <v>1.1004581646083533E-3</v>
      </c>
      <c r="M1328" s="2">
        <f t="shared" ca="1" si="103"/>
        <v>2.7816686441895104</v>
      </c>
      <c r="N1328" s="3">
        <f ca="1">1-M1328/MAX(M$2:M1328)</f>
        <v>0.28548876005276458</v>
      </c>
      <c r="P1328" s="2"/>
    </row>
    <row r="1329" spans="1:16" x14ac:dyDescent="0.15">
      <c r="A1329" s="1">
        <v>40352</v>
      </c>
      <c r="B1329" s="2">
        <v>2758.5</v>
      </c>
      <c r="C1329" s="3">
        <f t="shared" si="101"/>
        <v>-9.0598192346931228E-3</v>
      </c>
      <c r="D1329" s="3">
        <f>1-B1329/MAX(B$2:B1329)</f>
        <v>0.53064384400735043</v>
      </c>
      <c r="E1329" s="4">
        <f>E1328*(计算结果!B$18-1)/(计算结果!B$18+1)+B1329*2/(计算结果!B$18+1)</f>
        <v>2758.7971111485967</v>
      </c>
      <c r="F1329" s="4">
        <f>F1328*(计算结果!B$19-1)/(计算结果!B$19+1)+B1329*2/(计算结果!B$19+1)</f>
        <v>2803.2136415855812</v>
      </c>
      <c r="G1329" s="11">
        <f t="shared" si="100"/>
        <v>-44.416530436984431</v>
      </c>
      <c r="H1329" s="11">
        <f>H1328*(计算结果!B$20-1)/(计算结果!B$20+1)+G1329*2/(计算结果!B$20+1)</f>
        <v>-59.978282163475399</v>
      </c>
      <c r="I1329" s="11">
        <f t="shared" si="102"/>
        <v>31.123503452981936</v>
      </c>
      <c r="J1329" s="20" t="str">
        <f ca="1">IFERROR(IF(计算结果!B$22=1,IF(AND(G1329&gt;0,H1329&gt;0,G1329&gt;H1329,OFFSET(G1329,-计算结果!B$21,0,1,1)&lt;OFFSET(H1329,-计算结果!B$21,0,1,1)),"买",IF(AND(G1329&lt;0,H1329&lt;0,OFFSET(G1329,-计算结果!B$21,0,1,1)&gt;OFFSET(H1329,-计算结果!B$21,0,1,1)),"卖",J1328)),IF(计算结果!B$22=2,IF(AND(H1329&gt;OFFSET(H1329,-计算结果!B$21,0,1,1),B1329&lt;OFFSET(B1329,-计算结果!B$21,0,1,1)),"买",IF(AND(H1329&lt;OFFSET(H1329,-计算结果!B$21,0,1,1),B1329&gt;OFFSET(B1329,-计算结果!B$21,0,1,1)),"卖",J1328)),IF(计算结果!B$22=3,IF(AND(I1329&gt;0,OFFSET(I1329,-计算结果!B$21,0,1,1)&lt;0),"买",IF(AND(I1329&lt;0,OFFSET(I1329,-计算结果!B$21,0,1,1)&gt;0),"卖",J1328)),""))),"买")</f>
        <v>买</v>
      </c>
      <c r="K1329" s="4" t="str">
        <f t="shared" ca="1" si="104"/>
        <v/>
      </c>
      <c r="L1329" s="3">
        <f ca="1">IF(J1328="买",B1329/B1328-1,0)-IF(K1329=1,计算结果!B$17,0)</f>
        <v>-9.0598192346931228E-3</v>
      </c>
      <c r="M1329" s="2">
        <f t="shared" ca="1" si="103"/>
        <v>2.7564672291023395</v>
      </c>
      <c r="N1329" s="3">
        <f ca="1">1-M1329/MAX(M$2:M1329)</f>
        <v>0.29196210272784295</v>
      </c>
      <c r="P1329" s="2"/>
    </row>
    <row r="1330" spans="1:16" x14ac:dyDescent="0.15">
      <c r="A1330" s="1">
        <v>40353</v>
      </c>
      <c r="B1330" s="2">
        <v>2757.5</v>
      </c>
      <c r="C1330" s="3">
        <f t="shared" si="101"/>
        <v>-3.6251586006885717E-4</v>
      </c>
      <c r="D1330" s="3">
        <f>1-B1330/MAX(B$2:B1330)</f>
        <v>0.53081399305791876</v>
      </c>
      <c r="E1330" s="4">
        <f>E1329*(计算结果!B$18-1)/(计算结果!B$18+1)+B1330*2/(计算结果!B$18+1)</f>
        <v>2758.5975555872742</v>
      </c>
      <c r="F1330" s="4">
        <f>F1329*(计算结果!B$19-1)/(计算结果!B$19+1)+B1330*2/(计算结果!B$19+1)</f>
        <v>2799.8274459125751</v>
      </c>
      <c r="G1330" s="11">
        <f t="shared" si="100"/>
        <v>-41.229890325300858</v>
      </c>
      <c r="H1330" s="11">
        <f>H1329*(计算结果!B$20-1)/(计算结果!B$20+1)+G1330*2/(计算结果!B$20+1)</f>
        <v>-56.228603795840492</v>
      </c>
      <c r="I1330" s="11">
        <f t="shared" si="102"/>
        <v>29.997426941079269</v>
      </c>
      <c r="J1330" s="20" t="str">
        <f ca="1">IFERROR(IF(计算结果!B$22=1,IF(AND(G1330&gt;0,H1330&gt;0,G1330&gt;H1330,OFFSET(G1330,-计算结果!B$21,0,1,1)&lt;OFFSET(H1330,-计算结果!B$21,0,1,1)),"买",IF(AND(G1330&lt;0,H1330&lt;0,OFFSET(G1330,-计算结果!B$21,0,1,1)&gt;OFFSET(H1330,-计算结果!B$21,0,1,1)),"卖",J1329)),IF(计算结果!B$22=2,IF(AND(H1330&gt;OFFSET(H1330,-计算结果!B$21,0,1,1),B1330&lt;OFFSET(B1330,-计算结果!B$21,0,1,1)),"买",IF(AND(H1330&lt;OFFSET(H1330,-计算结果!B$21,0,1,1),B1330&gt;OFFSET(B1330,-计算结果!B$21,0,1,1)),"卖",J1329)),IF(计算结果!B$22=3,IF(AND(I1330&gt;0,OFFSET(I1330,-计算结果!B$21,0,1,1)&lt;0),"买",IF(AND(I1330&lt;0,OFFSET(I1330,-计算结果!B$21,0,1,1)&gt;0),"卖",J1329)),""))),"买")</f>
        <v>买</v>
      </c>
      <c r="K1330" s="4" t="str">
        <f t="shared" ca="1" si="104"/>
        <v/>
      </c>
      <c r="L1330" s="3">
        <f ca="1">IF(J1329="买",B1330/B1329-1,0)-IF(K1330=1,计算结果!B$17,0)</f>
        <v>-3.6251586006885717E-4</v>
      </c>
      <c r="M1330" s="2">
        <f t="shared" ca="1" si="103"/>
        <v>2.75546796601403</v>
      </c>
      <c r="N1330" s="3">
        <f ca="1">1-M1330/MAX(M$2:M1330)</f>
        <v>0.29221877769513394</v>
      </c>
      <c r="P1330" s="2"/>
    </row>
    <row r="1331" spans="1:16" x14ac:dyDescent="0.15">
      <c r="A1331" s="1">
        <v>40354</v>
      </c>
      <c r="B1331" s="2">
        <v>2736.29</v>
      </c>
      <c r="C1331" s="3">
        <f t="shared" si="101"/>
        <v>-7.6917497733454132E-3</v>
      </c>
      <c r="D1331" s="3">
        <f>1-B1331/MAX(B$2:B1331)</f>
        <v>0.53442285442047233</v>
      </c>
      <c r="E1331" s="4">
        <f>E1330*(计算结果!B$18-1)/(计算结果!B$18+1)+B1331*2/(计算结果!B$18+1)</f>
        <v>2755.1656239584627</v>
      </c>
      <c r="F1331" s="4">
        <f>F1330*(计算结果!B$19-1)/(计算结果!B$19+1)+B1331*2/(计算结果!B$19+1)</f>
        <v>2795.1209684375699</v>
      </c>
      <c r="G1331" s="11">
        <f t="shared" si="100"/>
        <v>-39.955344479107225</v>
      </c>
      <c r="H1331" s="11">
        <f>H1330*(计算结果!B$20-1)/(计算结果!B$20+1)+G1331*2/(计算结果!B$20+1)</f>
        <v>-52.973951932493833</v>
      </c>
      <c r="I1331" s="11">
        <f t="shared" si="102"/>
        <v>26.037214906773215</v>
      </c>
      <c r="J1331" s="20" t="str">
        <f ca="1">IFERROR(IF(计算结果!B$22=1,IF(AND(G1331&gt;0,H1331&gt;0,G1331&gt;H1331,OFFSET(G1331,-计算结果!B$21,0,1,1)&lt;OFFSET(H1331,-计算结果!B$21,0,1,1)),"买",IF(AND(G1331&lt;0,H1331&lt;0,OFFSET(G1331,-计算结果!B$21,0,1,1)&gt;OFFSET(H1331,-计算结果!B$21,0,1,1)),"卖",J1330)),IF(计算结果!B$22=2,IF(AND(H1331&gt;OFFSET(H1331,-计算结果!B$21,0,1,1),B1331&lt;OFFSET(B1331,-计算结果!B$21,0,1,1)),"买",IF(AND(H1331&lt;OFFSET(H1331,-计算结果!B$21,0,1,1),B1331&gt;OFFSET(B1331,-计算结果!B$21,0,1,1)),"卖",J1330)),IF(计算结果!B$22=3,IF(AND(I1331&gt;0,OFFSET(I1331,-计算结果!B$21,0,1,1)&lt;0),"买",IF(AND(I1331&lt;0,OFFSET(I1331,-计算结果!B$21,0,1,1)&gt;0),"卖",J1330)),""))),"买")</f>
        <v>买</v>
      </c>
      <c r="K1331" s="4" t="str">
        <f t="shared" ca="1" si="104"/>
        <v/>
      </c>
      <c r="L1331" s="3">
        <f ca="1">IF(J1330="买",B1331/B1330-1,0)-IF(K1331=1,计算结果!B$17,0)</f>
        <v>-7.6917497733454132E-3</v>
      </c>
      <c r="M1331" s="2">
        <f t="shared" ca="1" si="103"/>
        <v>2.734273595910981</v>
      </c>
      <c r="N1331" s="3">
        <f ca="1">1-M1331/MAX(M$2:M1331)</f>
        <v>0.29766285375137558</v>
      </c>
      <c r="P1331" s="2"/>
    </row>
    <row r="1332" spans="1:16" x14ac:dyDescent="0.15">
      <c r="A1332" s="1">
        <v>40357</v>
      </c>
      <c r="B1332" s="2">
        <v>2716.78</v>
      </c>
      <c r="C1332" s="3">
        <f t="shared" si="101"/>
        <v>-7.1300922051389382E-3</v>
      </c>
      <c r="D1332" s="3">
        <f>1-B1332/MAX(B$2:B1332)</f>
        <v>0.5377424623970597</v>
      </c>
      <c r="E1332" s="4">
        <f>E1331*(计算结果!B$18-1)/(计算结果!B$18+1)+B1332*2/(计算结果!B$18+1)</f>
        <v>2749.2601433494683</v>
      </c>
      <c r="F1332" s="4">
        <f>F1331*(计算结果!B$19-1)/(计算结果!B$19+1)+B1332*2/(计算结果!B$19+1)</f>
        <v>2789.3179337384904</v>
      </c>
      <c r="G1332" s="11">
        <f t="shared" si="100"/>
        <v>-40.057790389022102</v>
      </c>
      <c r="H1332" s="11">
        <f>H1331*(计算结果!B$20-1)/(计算结果!B$20+1)+G1332*2/(计算结果!B$20+1)</f>
        <v>-50.390719623799484</v>
      </c>
      <c r="I1332" s="11">
        <f t="shared" si="102"/>
        <v>20.665858469554763</v>
      </c>
      <c r="J1332" s="20" t="str">
        <f ca="1">IFERROR(IF(计算结果!B$22=1,IF(AND(G1332&gt;0,H1332&gt;0,G1332&gt;H1332,OFFSET(G1332,-计算结果!B$21,0,1,1)&lt;OFFSET(H1332,-计算结果!B$21,0,1,1)),"买",IF(AND(G1332&lt;0,H1332&lt;0,OFFSET(G1332,-计算结果!B$21,0,1,1)&gt;OFFSET(H1332,-计算结果!B$21,0,1,1)),"卖",J1331)),IF(计算结果!B$22=2,IF(AND(H1332&gt;OFFSET(H1332,-计算结果!B$21,0,1,1),B1332&lt;OFFSET(B1332,-计算结果!B$21,0,1,1)),"买",IF(AND(H1332&lt;OFFSET(H1332,-计算结果!B$21,0,1,1),B1332&gt;OFFSET(B1332,-计算结果!B$21,0,1,1)),"卖",J1331)),IF(计算结果!B$22=3,IF(AND(I1332&gt;0,OFFSET(I1332,-计算结果!B$21,0,1,1)&lt;0),"买",IF(AND(I1332&lt;0,OFFSET(I1332,-计算结果!B$21,0,1,1)&gt;0),"卖",J1331)),""))),"买")</f>
        <v>买</v>
      </c>
      <c r="K1332" s="4" t="str">
        <f t="shared" ca="1" si="104"/>
        <v/>
      </c>
      <c r="L1332" s="3">
        <f ca="1">IF(J1331="买",B1332/B1331-1,0)-IF(K1332=1,计算结果!B$17,0)</f>
        <v>-7.1300922051389382E-3</v>
      </c>
      <c r="M1332" s="2">
        <f t="shared" ca="1" si="103"/>
        <v>2.7147779730580588</v>
      </c>
      <c r="N1332" s="3">
        <f ca="1">1-M1332/MAX(M$2:M1332)</f>
        <v>0.30267058236322242</v>
      </c>
      <c r="P1332" s="2"/>
    </row>
    <row r="1333" spans="1:16" x14ac:dyDescent="0.15">
      <c r="A1333" s="1">
        <v>40358</v>
      </c>
      <c r="B1333" s="2">
        <v>2592.02</v>
      </c>
      <c r="C1333" s="3">
        <f t="shared" si="101"/>
        <v>-4.5922010615508158E-2</v>
      </c>
      <c r="D1333" s="3">
        <f>1-B1333/MAX(B$2:B1333)</f>
        <v>0.55897025794596067</v>
      </c>
      <c r="E1333" s="4">
        <f>E1332*(计算结果!B$18-1)/(计算结果!B$18+1)+B1333*2/(计算结果!B$18+1)</f>
        <v>2725.0693520649347</v>
      </c>
      <c r="F1333" s="4">
        <f>F1332*(计算结果!B$19-1)/(计算结果!B$19+1)+B1333*2/(计算结果!B$19+1)</f>
        <v>2774.7032719800836</v>
      </c>
      <c r="G1333" s="11">
        <f t="shared" si="100"/>
        <v>-49.633919915148908</v>
      </c>
      <c r="H1333" s="11">
        <f>H1332*(计算结果!B$20-1)/(计算结果!B$20+1)+G1333*2/(计算结果!B$20+1)</f>
        <v>-50.239359682069363</v>
      </c>
      <c r="I1333" s="11">
        <f t="shared" si="102"/>
        <v>1.2108795338409095</v>
      </c>
      <c r="J1333" s="20" t="str">
        <f ca="1">IFERROR(IF(计算结果!B$22=1,IF(AND(G1333&gt;0,H1333&gt;0,G1333&gt;H1333,OFFSET(G1333,-计算结果!B$21,0,1,1)&lt;OFFSET(H1333,-计算结果!B$21,0,1,1)),"买",IF(AND(G1333&lt;0,H1333&lt;0,OFFSET(G1333,-计算结果!B$21,0,1,1)&gt;OFFSET(H1333,-计算结果!B$21,0,1,1)),"卖",J1332)),IF(计算结果!B$22=2,IF(AND(H1333&gt;OFFSET(H1333,-计算结果!B$21,0,1,1),B1333&lt;OFFSET(B1333,-计算结果!B$21,0,1,1)),"买",IF(AND(H1333&lt;OFFSET(H1333,-计算结果!B$21,0,1,1),B1333&gt;OFFSET(B1333,-计算结果!B$21,0,1,1)),"卖",J1332)),IF(计算结果!B$22=3,IF(AND(I1333&gt;0,OFFSET(I1333,-计算结果!B$21,0,1,1)&lt;0),"买",IF(AND(I1333&lt;0,OFFSET(I1333,-计算结果!B$21,0,1,1)&gt;0),"卖",J1332)),""))),"买")</f>
        <v>买</v>
      </c>
      <c r="K1333" s="4" t="str">
        <f t="shared" ca="1" si="104"/>
        <v/>
      </c>
      <c r="L1333" s="3">
        <f ca="1">IF(J1332="买",B1333/B1332-1,0)-IF(K1333=1,计算结果!B$17,0)</f>
        <v>-4.5922010615508158E-2</v>
      </c>
      <c r="M1333" s="2">
        <f t="shared" ca="1" si="103"/>
        <v>2.5901099101605389</v>
      </c>
      <c r="N1333" s="3">
        <f ca="1">1-M1333/MAX(M$2:M1333)</f>
        <v>0.3346933512824446</v>
      </c>
      <c r="P1333" s="2"/>
    </row>
    <row r="1334" spans="1:16" x14ac:dyDescent="0.15">
      <c r="A1334" s="1">
        <v>40359</v>
      </c>
      <c r="B1334" s="2">
        <v>2563.0700000000002</v>
      </c>
      <c r="C1334" s="3">
        <f t="shared" si="101"/>
        <v>-1.1168895301733706E-2</v>
      </c>
      <c r="D1334" s="3">
        <f>1-B1334/MAX(B$2:B1334)</f>
        <v>0.56389607295991284</v>
      </c>
      <c r="E1334" s="4">
        <f>E1333*(计算结果!B$18-1)/(计算结果!B$18+1)+B1334*2/(计算结果!B$18+1)</f>
        <v>2700.1463748241754</v>
      </c>
      <c r="F1334" s="4">
        <f>F1333*(计算结果!B$19-1)/(计算结果!B$19+1)+B1334*2/(计算结果!B$19+1)</f>
        <v>2759.0267333148922</v>
      </c>
      <c r="G1334" s="11">
        <f t="shared" si="100"/>
        <v>-58.880358490716844</v>
      </c>
      <c r="H1334" s="11">
        <f>H1333*(计算结果!B$20-1)/(计算结果!B$20+1)+G1334*2/(计算结果!B$20+1)</f>
        <v>-51.967559443798862</v>
      </c>
      <c r="I1334" s="11">
        <f t="shared" si="102"/>
        <v>-13.825598093835964</v>
      </c>
      <c r="J1334" s="20" t="str">
        <f ca="1">IFERROR(IF(计算结果!B$22=1,IF(AND(G1334&gt;0,H1334&gt;0,G1334&gt;H1334,OFFSET(G1334,-计算结果!B$21,0,1,1)&lt;OFFSET(H1334,-计算结果!B$21,0,1,1)),"买",IF(AND(G1334&lt;0,H1334&lt;0,OFFSET(G1334,-计算结果!B$21,0,1,1)&gt;OFFSET(H1334,-计算结果!B$21,0,1,1)),"卖",J1333)),IF(计算结果!B$22=2,IF(AND(H1334&gt;OFFSET(H1334,-计算结果!B$21,0,1,1),B1334&lt;OFFSET(B1334,-计算结果!B$21,0,1,1)),"买",IF(AND(H1334&lt;OFFSET(H1334,-计算结果!B$21,0,1,1),B1334&gt;OFFSET(B1334,-计算结果!B$21,0,1,1)),"卖",J1333)),IF(计算结果!B$22=3,IF(AND(I1334&gt;0,OFFSET(I1334,-计算结果!B$21,0,1,1)&lt;0),"买",IF(AND(I1334&lt;0,OFFSET(I1334,-计算结果!B$21,0,1,1)&gt;0),"卖",J1333)),""))),"买")</f>
        <v>卖</v>
      </c>
      <c r="K1334" s="4">
        <f t="shared" ca="1" si="104"/>
        <v>1</v>
      </c>
      <c r="L1334" s="3">
        <f ca="1">IF(J1333="买",B1334/B1333-1,0)-IF(K1334=1,计算结果!B$17,0)</f>
        <v>-1.1168895301733706E-2</v>
      </c>
      <c r="M1334" s="2">
        <f t="shared" ca="1" si="103"/>
        <v>2.5611812437539729</v>
      </c>
      <c r="N1334" s="3">
        <f ca="1">1-M1334/MAX(M$2:M1334)</f>
        <v>0.34212409158551838</v>
      </c>
      <c r="P1334" s="2"/>
    </row>
    <row r="1335" spans="1:16" x14ac:dyDescent="0.15">
      <c r="A1335" s="1">
        <v>40360</v>
      </c>
      <c r="B1335" s="2">
        <v>2526.0700000000002</v>
      </c>
      <c r="C1335" s="3">
        <f t="shared" si="101"/>
        <v>-1.4435813302016709E-2</v>
      </c>
      <c r="D1335" s="3">
        <f>1-B1335/MAX(B$2:B1335)</f>
        <v>0.57019158783093982</v>
      </c>
      <c r="E1335" s="4">
        <f>E1334*(计算结果!B$18-1)/(计算结果!B$18+1)+B1335*2/(计算结果!B$18+1)</f>
        <v>2673.365394081995</v>
      </c>
      <c r="F1335" s="4">
        <f>F1334*(计算结果!B$19-1)/(计算结果!B$19+1)+B1335*2/(计算结果!B$19+1)</f>
        <v>2741.7706789952704</v>
      </c>
      <c r="G1335" s="11">
        <f t="shared" si="100"/>
        <v>-68.405284913275409</v>
      </c>
      <c r="H1335" s="11">
        <f>H1334*(计算结果!B$20-1)/(计算结果!B$20+1)+G1335*2/(计算结果!B$20+1)</f>
        <v>-55.255104537694166</v>
      </c>
      <c r="I1335" s="11">
        <f t="shared" si="102"/>
        <v>-26.300360751162486</v>
      </c>
      <c r="J1335" s="20" t="str">
        <f ca="1">IFERROR(IF(计算结果!B$22=1,IF(AND(G1335&gt;0,H1335&gt;0,G1335&gt;H1335,OFFSET(G1335,-计算结果!B$21,0,1,1)&lt;OFFSET(H1335,-计算结果!B$21,0,1,1)),"买",IF(AND(G1335&lt;0,H1335&lt;0,OFFSET(G1335,-计算结果!B$21,0,1,1)&gt;OFFSET(H1335,-计算结果!B$21,0,1,1)),"卖",J1334)),IF(计算结果!B$22=2,IF(AND(H1335&gt;OFFSET(H1335,-计算结果!B$21,0,1,1),B1335&lt;OFFSET(B1335,-计算结果!B$21,0,1,1)),"买",IF(AND(H1335&lt;OFFSET(H1335,-计算结果!B$21,0,1,1),B1335&gt;OFFSET(B1335,-计算结果!B$21,0,1,1)),"卖",J1334)),IF(计算结果!B$22=3,IF(AND(I1335&gt;0,OFFSET(I1335,-计算结果!B$21,0,1,1)&lt;0),"买",IF(AND(I1335&lt;0,OFFSET(I1335,-计算结果!B$21,0,1,1)&gt;0),"卖",J1334)),""))),"买")</f>
        <v>卖</v>
      </c>
      <c r="K1335" s="4" t="str">
        <f t="shared" ca="1" si="104"/>
        <v/>
      </c>
      <c r="L1335" s="3">
        <f ca="1">IF(J1334="买",B1335/B1334-1,0)-IF(K1335=1,计算结果!B$17,0)</f>
        <v>0</v>
      </c>
      <c r="M1335" s="2">
        <f t="shared" ca="1" si="103"/>
        <v>2.5611812437539729</v>
      </c>
      <c r="N1335" s="3">
        <f ca="1">1-M1335/MAX(M$2:M1335)</f>
        <v>0.34212409158551838</v>
      </c>
      <c r="P1335" s="2"/>
    </row>
    <row r="1336" spans="1:16" x14ac:dyDescent="0.15">
      <c r="A1336" s="1">
        <v>40361</v>
      </c>
      <c r="B1336" s="2">
        <v>2534.1</v>
      </c>
      <c r="C1336" s="3">
        <f t="shared" si="101"/>
        <v>3.1788509423729128E-3</v>
      </c>
      <c r="D1336" s="3">
        <f>1-B1336/MAX(B$2:B1336)</f>
        <v>0.56882529095487655</v>
      </c>
      <c r="E1336" s="4">
        <f>E1335*(计算结果!B$18-1)/(计算结果!B$18+1)+B1336*2/(计算结果!B$18+1)</f>
        <v>2651.9399488386116</v>
      </c>
      <c r="F1336" s="4">
        <f>F1335*(计算结果!B$19-1)/(计算结果!B$19+1)+B1336*2/(计算结果!B$19+1)</f>
        <v>2726.3876657363617</v>
      </c>
      <c r="G1336" s="11">
        <f t="shared" si="100"/>
        <v>-74.44771689775007</v>
      </c>
      <c r="H1336" s="11">
        <f>H1335*(计算结果!B$20-1)/(计算结果!B$20+1)+G1336*2/(计算结果!B$20+1)</f>
        <v>-59.093627009705344</v>
      </c>
      <c r="I1336" s="11">
        <f t="shared" si="102"/>
        <v>-30.708179776089452</v>
      </c>
      <c r="J1336" s="20" t="str">
        <f ca="1">IFERROR(IF(计算结果!B$22=1,IF(AND(G1336&gt;0,H1336&gt;0,G1336&gt;H1336,OFFSET(G1336,-计算结果!B$21,0,1,1)&lt;OFFSET(H1336,-计算结果!B$21,0,1,1)),"买",IF(AND(G1336&lt;0,H1336&lt;0,OFFSET(G1336,-计算结果!B$21,0,1,1)&gt;OFFSET(H1336,-计算结果!B$21,0,1,1)),"卖",J1335)),IF(计算结果!B$22=2,IF(AND(H1336&gt;OFFSET(H1336,-计算结果!B$21,0,1,1),B1336&lt;OFFSET(B1336,-计算结果!B$21,0,1,1)),"买",IF(AND(H1336&lt;OFFSET(H1336,-计算结果!B$21,0,1,1),B1336&gt;OFFSET(B1336,-计算结果!B$21,0,1,1)),"卖",J1335)),IF(计算结果!B$22=3,IF(AND(I1336&gt;0,OFFSET(I1336,-计算结果!B$21,0,1,1)&lt;0),"买",IF(AND(I1336&lt;0,OFFSET(I1336,-计算结果!B$21,0,1,1)&gt;0),"卖",J1335)),""))),"买")</f>
        <v>卖</v>
      </c>
      <c r="K1336" s="4" t="str">
        <f t="shared" ca="1" si="104"/>
        <v/>
      </c>
      <c r="L1336" s="3">
        <f ca="1">IF(J1335="买",B1336/B1335-1,0)-IF(K1336=1,计算结果!B$17,0)</f>
        <v>0</v>
      </c>
      <c r="M1336" s="2">
        <f t="shared" ca="1" si="103"/>
        <v>2.5611812437539729</v>
      </c>
      <c r="N1336" s="3">
        <f ca="1">1-M1336/MAX(M$2:M1336)</f>
        <v>0.34212409158551838</v>
      </c>
      <c r="P1336" s="2"/>
    </row>
    <row r="1337" spans="1:16" x14ac:dyDescent="0.15">
      <c r="A1337" s="1">
        <v>40364</v>
      </c>
      <c r="B1337" s="2">
        <v>2512.65</v>
      </c>
      <c r="C1337" s="3">
        <f t="shared" si="101"/>
        <v>-8.4645436249555228E-3</v>
      </c>
      <c r="D1337" s="3">
        <f>1-B1337/MAX(B$2:B1337)</f>
        <v>0.57247498808956643</v>
      </c>
      <c r="E1337" s="4">
        <f>E1336*(计算结果!B$18-1)/(计算结果!B$18+1)+B1337*2/(计算结果!B$18+1)</f>
        <v>2630.5107259403635</v>
      </c>
      <c r="F1337" s="4">
        <f>F1336*(计算结果!B$19-1)/(计算结果!B$19+1)+B1337*2/(计算结果!B$19+1)</f>
        <v>2710.5552460521867</v>
      </c>
      <c r="G1337" s="11">
        <f t="shared" si="100"/>
        <v>-80.044520111823203</v>
      </c>
      <c r="H1337" s="11">
        <f>H1336*(计算结果!B$20-1)/(计算结果!B$20+1)+G1337*2/(计算结果!B$20+1)</f>
        <v>-63.283805630128917</v>
      </c>
      <c r="I1337" s="11">
        <f t="shared" si="102"/>
        <v>-33.521428963388573</v>
      </c>
      <c r="J1337" s="20" t="str">
        <f ca="1">IFERROR(IF(计算结果!B$22=1,IF(AND(G1337&gt;0,H1337&gt;0,G1337&gt;H1337,OFFSET(G1337,-计算结果!B$21,0,1,1)&lt;OFFSET(H1337,-计算结果!B$21,0,1,1)),"买",IF(AND(G1337&lt;0,H1337&lt;0,OFFSET(G1337,-计算结果!B$21,0,1,1)&gt;OFFSET(H1337,-计算结果!B$21,0,1,1)),"卖",J1336)),IF(计算结果!B$22=2,IF(AND(H1337&gt;OFFSET(H1337,-计算结果!B$21,0,1,1),B1337&lt;OFFSET(B1337,-计算结果!B$21,0,1,1)),"买",IF(AND(H1337&lt;OFFSET(H1337,-计算结果!B$21,0,1,1),B1337&gt;OFFSET(B1337,-计算结果!B$21,0,1,1)),"卖",J1336)),IF(计算结果!B$22=3,IF(AND(I1337&gt;0,OFFSET(I1337,-计算结果!B$21,0,1,1)&lt;0),"买",IF(AND(I1337&lt;0,OFFSET(I1337,-计算结果!B$21,0,1,1)&gt;0),"卖",J1336)),""))),"买")</f>
        <v>卖</v>
      </c>
      <c r="K1337" s="4" t="str">
        <f t="shared" ca="1" si="104"/>
        <v/>
      </c>
      <c r="L1337" s="3">
        <f ca="1">IF(J1336="买",B1337/B1336-1,0)-IF(K1337=1,计算结果!B$17,0)</f>
        <v>0</v>
      </c>
      <c r="M1337" s="2">
        <f t="shared" ca="1" si="103"/>
        <v>2.5611812437539729</v>
      </c>
      <c r="N1337" s="3">
        <f ca="1">1-M1337/MAX(M$2:M1337)</f>
        <v>0.34212409158551838</v>
      </c>
      <c r="P1337" s="2"/>
    </row>
    <row r="1338" spans="1:16" x14ac:dyDescent="0.15">
      <c r="A1338" s="1">
        <v>40365</v>
      </c>
      <c r="B1338" s="2">
        <v>2562.9</v>
      </c>
      <c r="C1338" s="3">
        <f t="shared" si="101"/>
        <v>1.999880604143045E-2</v>
      </c>
      <c r="D1338" s="3">
        <f>1-B1338/MAX(B$2:B1338)</f>
        <v>0.56392499829850951</v>
      </c>
      <c r="E1338" s="4">
        <f>E1337*(计算结果!B$18-1)/(计算结果!B$18+1)+B1338*2/(计算结果!B$18+1)</f>
        <v>2620.1090757956918</v>
      </c>
      <c r="F1338" s="4">
        <f>F1337*(计算结果!B$19-1)/(计算结果!B$19+1)+B1338*2/(计算结果!B$19+1)</f>
        <v>2699.6178204186913</v>
      </c>
      <c r="G1338" s="11">
        <f t="shared" si="100"/>
        <v>-79.508744622999529</v>
      </c>
      <c r="H1338" s="11">
        <f>H1337*(计算结果!B$20-1)/(计算结果!B$20+1)+G1338*2/(计算结果!B$20+1)</f>
        <v>-66.52879342870304</v>
      </c>
      <c r="I1338" s="11">
        <f t="shared" si="102"/>
        <v>-25.95990238859298</v>
      </c>
      <c r="J1338" s="20" t="str">
        <f ca="1">IFERROR(IF(计算结果!B$22=1,IF(AND(G1338&gt;0,H1338&gt;0,G1338&gt;H1338,OFFSET(G1338,-计算结果!B$21,0,1,1)&lt;OFFSET(H1338,-计算结果!B$21,0,1,1)),"买",IF(AND(G1338&lt;0,H1338&lt;0,OFFSET(G1338,-计算结果!B$21,0,1,1)&gt;OFFSET(H1338,-计算结果!B$21,0,1,1)),"卖",J1337)),IF(计算结果!B$22=2,IF(AND(H1338&gt;OFFSET(H1338,-计算结果!B$21,0,1,1),B1338&lt;OFFSET(B1338,-计算结果!B$21,0,1,1)),"买",IF(AND(H1338&lt;OFFSET(H1338,-计算结果!B$21,0,1,1),B1338&gt;OFFSET(B1338,-计算结果!B$21,0,1,1)),"卖",J1337)),IF(计算结果!B$22=3,IF(AND(I1338&gt;0,OFFSET(I1338,-计算结果!B$21,0,1,1)&lt;0),"买",IF(AND(I1338&lt;0,OFFSET(I1338,-计算结果!B$21,0,1,1)&gt;0),"卖",J1337)),""))),"买")</f>
        <v>卖</v>
      </c>
      <c r="K1338" s="4" t="str">
        <f t="shared" ca="1" si="104"/>
        <v/>
      </c>
      <c r="L1338" s="3">
        <f ca="1">IF(J1337="买",B1338/B1337-1,0)-IF(K1338=1,计算结果!B$17,0)</f>
        <v>0</v>
      </c>
      <c r="M1338" s="2">
        <f t="shared" ca="1" si="103"/>
        <v>2.5611812437539729</v>
      </c>
      <c r="N1338" s="3">
        <f ca="1">1-M1338/MAX(M$2:M1338)</f>
        <v>0.34212409158551838</v>
      </c>
      <c r="P1338" s="2"/>
    </row>
    <row r="1339" spans="1:16" x14ac:dyDescent="0.15">
      <c r="A1339" s="1">
        <v>40366</v>
      </c>
      <c r="B1339" s="2">
        <v>2580.48</v>
      </c>
      <c r="C1339" s="3">
        <f t="shared" si="101"/>
        <v>6.8594170666043119E-3</v>
      </c>
      <c r="D1339" s="3">
        <f>1-B1339/MAX(B$2:B1339)</f>
        <v>0.56093377798951882</v>
      </c>
      <c r="E1339" s="4">
        <f>E1338*(计算结果!B$18-1)/(计算结果!B$18+1)+B1339*2/(计算结果!B$18+1)</f>
        <v>2614.0122949040469</v>
      </c>
      <c r="F1339" s="4">
        <f>F1338*(计算结果!B$19-1)/(计算结果!B$19+1)+B1339*2/(计算结果!B$19+1)</f>
        <v>2690.7927966839734</v>
      </c>
      <c r="G1339" s="11">
        <f t="shared" si="100"/>
        <v>-76.780501779926453</v>
      </c>
      <c r="H1339" s="11">
        <f>H1338*(计算结果!B$20-1)/(计算结果!B$20+1)+G1339*2/(计算结果!B$20+1)</f>
        <v>-68.579135098947717</v>
      </c>
      <c r="I1339" s="11">
        <f t="shared" si="102"/>
        <v>-16.402733361957473</v>
      </c>
      <c r="J1339" s="20" t="str">
        <f ca="1">IFERROR(IF(计算结果!B$22=1,IF(AND(G1339&gt;0,H1339&gt;0,G1339&gt;H1339,OFFSET(G1339,-计算结果!B$21,0,1,1)&lt;OFFSET(H1339,-计算结果!B$21,0,1,1)),"买",IF(AND(G1339&lt;0,H1339&lt;0,OFFSET(G1339,-计算结果!B$21,0,1,1)&gt;OFFSET(H1339,-计算结果!B$21,0,1,1)),"卖",J1338)),IF(计算结果!B$22=2,IF(AND(H1339&gt;OFFSET(H1339,-计算结果!B$21,0,1,1),B1339&lt;OFFSET(B1339,-计算结果!B$21,0,1,1)),"买",IF(AND(H1339&lt;OFFSET(H1339,-计算结果!B$21,0,1,1),B1339&gt;OFFSET(B1339,-计算结果!B$21,0,1,1)),"卖",J1338)),IF(计算结果!B$22=3,IF(AND(I1339&gt;0,OFFSET(I1339,-计算结果!B$21,0,1,1)&lt;0),"买",IF(AND(I1339&lt;0,OFFSET(I1339,-计算结果!B$21,0,1,1)&gt;0),"卖",J1338)),""))),"买")</f>
        <v>卖</v>
      </c>
      <c r="K1339" s="4" t="str">
        <f t="shared" ca="1" si="104"/>
        <v/>
      </c>
      <c r="L1339" s="3">
        <f ca="1">IF(J1338="买",B1339/B1338-1,0)-IF(K1339=1,计算结果!B$17,0)</f>
        <v>0</v>
      </c>
      <c r="M1339" s="2">
        <f t="shared" ca="1" si="103"/>
        <v>2.5611812437539729</v>
      </c>
      <c r="N1339" s="3">
        <f ca="1">1-M1339/MAX(M$2:M1339)</f>
        <v>0.34212409158551838</v>
      </c>
      <c r="P1339" s="2"/>
    </row>
    <row r="1340" spans="1:16" x14ac:dyDescent="0.15">
      <c r="A1340" s="1">
        <v>40367</v>
      </c>
      <c r="B1340" s="2">
        <v>2575.92</v>
      </c>
      <c r="C1340" s="3">
        <f t="shared" si="101"/>
        <v>-1.7671130952380265E-3</v>
      </c>
      <c r="D1340" s="3">
        <f>1-B1340/MAX(B$2:B1340)</f>
        <v>0.56170965766011016</v>
      </c>
      <c r="E1340" s="4">
        <f>E1339*(计算结果!B$18-1)/(计算结果!B$18+1)+B1340*2/(计算结果!B$18+1)</f>
        <v>2608.1519418418861</v>
      </c>
      <c r="F1340" s="4">
        <f>F1339*(计算结果!B$19-1)/(计算结果!B$19+1)+B1340*2/(计算结果!B$19+1)</f>
        <v>2682.2837006333084</v>
      </c>
      <c r="G1340" s="11">
        <f t="shared" si="100"/>
        <v>-74.131758791422271</v>
      </c>
      <c r="H1340" s="11">
        <f>H1339*(计算结果!B$20-1)/(计算结果!B$20+1)+G1340*2/(计算结果!B$20+1)</f>
        <v>-69.689659837442633</v>
      </c>
      <c r="I1340" s="11">
        <f t="shared" si="102"/>
        <v>-8.8841979079592761</v>
      </c>
      <c r="J1340" s="20" t="str">
        <f ca="1">IFERROR(IF(计算结果!B$22=1,IF(AND(G1340&gt;0,H1340&gt;0,G1340&gt;H1340,OFFSET(G1340,-计算结果!B$21,0,1,1)&lt;OFFSET(H1340,-计算结果!B$21,0,1,1)),"买",IF(AND(G1340&lt;0,H1340&lt;0,OFFSET(G1340,-计算结果!B$21,0,1,1)&gt;OFFSET(H1340,-计算结果!B$21,0,1,1)),"卖",J1339)),IF(计算结果!B$22=2,IF(AND(H1340&gt;OFFSET(H1340,-计算结果!B$21,0,1,1),B1340&lt;OFFSET(B1340,-计算结果!B$21,0,1,1)),"买",IF(AND(H1340&lt;OFFSET(H1340,-计算结果!B$21,0,1,1),B1340&gt;OFFSET(B1340,-计算结果!B$21,0,1,1)),"卖",J1339)),IF(计算结果!B$22=3,IF(AND(I1340&gt;0,OFFSET(I1340,-计算结果!B$21,0,1,1)&lt;0),"买",IF(AND(I1340&lt;0,OFFSET(I1340,-计算结果!B$21,0,1,1)&gt;0),"卖",J1339)),""))),"买")</f>
        <v>卖</v>
      </c>
      <c r="K1340" s="4" t="str">
        <f t="shared" ca="1" si="104"/>
        <v/>
      </c>
      <c r="L1340" s="3">
        <f ca="1">IF(J1339="买",B1340/B1339-1,0)-IF(K1340=1,计算结果!B$17,0)</f>
        <v>0</v>
      </c>
      <c r="M1340" s="2">
        <f t="shared" ca="1" si="103"/>
        <v>2.5611812437539729</v>
      </c>
      <c r="N1340" s="3">
        <f ca="1">1-M1340/MAX(M$2:M1340)</f>
        <v>0.34212409158551838</v>
      </c>
      <c r="P1340" s="2"/>
    </row>
    <row r="1341" spans="1:16" x14ac:dyDescent="0.15">
      <c r="A1341" s="1">
        <v>40368</v>
      </c>
      <c r="B1341" s="2">
        <v>2647.1</v>
      </c>
      <c r="C1341" s="3">
        <f t="shared" si="101"/>
        <v>2.7632845740550804E-2</v>
      </c>
      <c r="D1341" s="3">
        <f>1-B1341/MAX(B$2:B1341)</f>
        <v>0.54959844824065884</v>
      </c>
      <c r="E1341" s="4">
        <f>E1340*(计算结果!B$18-1)/(计算结果!B$18+1)+B1341*2/(计算结果!B$18+1)</f>
        <v>2614.1439507892883</v>
      </c>
      <c r="F1341" s="4">
        <f>F1340*(计算结果!B$19-1)/(计算结果!B$19+1)+B1341*2/(计算结果!B$19+1)</f>
        <v>2679.6775005863969</v>
      </c>
      <c r="G1341" s="11">
        <f t="shared" si="100"/>
        <v>-65.533549797108662</v>
      </c>
      <c r="H1341" s="11">
        <f>H1340*(计算结果!B$20-1)/(计算结果!B$20+1)+G1341*2/(计算结果!B$20+1)</f>
        <v>-68.858437829375845</v>
      </c>
      <c r="I1341" s="11">
        <f t="shared" si="102"/>
        <v>6.6497760645343647</v>
      </c>
      <c r="J1341" s="20" t="str">
        <f ca="1">IFERROR(IF(计算结果!B$22=1,IF(AND(G1341&gt;0,H1341&gt;0,G1341&gt;H1341,OFFSET(G1341,-计算结果!B$21,0,1,1)&lt;OFFSET(H1341,-计算结果!B$21,0,1,1)),"买",IF(AND(G1341&lt;0,H1341&lt;0,OFFSET(G1341,-计算结果!B$21,0,1,1)&gt;OFFSET(H1341,-计算结果!B$21,0,1,1)),"卖",J1340)),IF(计算结果!B$22=2,IF(AND(H1341&gt;OFFSET(H1341,-计算结果!B$21,0,1,1),B1341&lt;OFFSET(B1341,-计算结果!B$21,0,1,1)),"买",IF(AND(H1341&lt;OFFSET(H1341,-计算结果!B$21,0,1,1),B1341&gt;OFFSET(B1341,-计算结果!B$21,0,1,1)),"卖",J1340)),IF(计算结果!B$22=3,IF(AND(I1341&gt;0,OFFSET(I1341,-计算结果!B$21,0,1,1)&lt;0),"买",IF(AND(I1341&lt;0,OFFSET(I1341,-计算结果!B$21,0,1,1)&gt;0),"卖",J1340)),""))),"买")</f>
        <v>卖</v>
      </c>
      <c r="K1341" s="4" t="str">
        <f t="shared" ca="1" si="104"/>
        <v/>
      </c>
      <c r="L1341" s="3">
        <f ca="1">IF(J1340="买",B1341/B1340-1,0)-IF(K1341=1,计算结果!B$17,0)</f>
        <v>0</v>
      </c>
      <c r="M1341" s="2">
        <f t="shared" ca="1" si="103"/>
        <v>2.5611812437539729</v>
      </c>
      <c r="N1341" s="3">
        <f ca="1">1-M1341/MAX(M$2:M1341)</f>
        <v>0.34212409158551838</v>
      </c>
      <c r="P1341" s="2"/>
    </row>
    <row r="1342" spans="1:16" x14ac:dyDescent="0.15">
      <c r="A1342" s="1">
        <v>40371</v>
      </c>
      <c r="B1342" s="2">
        <v>2676.22</v>
      </c>
      <c r="C1342" s="3">
        <f t="shared" si="101"/>
        <v>1.1000717766612489E-2</v>
      </c>
      <c r="D1342" s="3">
        <f>1-B1342/MAX(B$2:B1342)</f>
        <v>0.54464370788811001</v>
      </c>
      <c r="E1342" s="4">
        <f>E1341*(计算结果!B$18-1)/(计算结果!B$18+1)+B1342*2/(计算结果!B$18+1)</f>
        <v>2623.6941122063213</v>
      </c>
      <c r="F1342" s="4">
        <f>F1341*(计算结果!B$19-1)/(计算结果!B$19+1)+B1342*2/(计算结果!B$19+1)</f>
        <v>2679.4213894318486</v>
      </c>
      <c r="G1342" s="11">
        <f t="shared" si="100"/>
        <v>-55.727277225527359</v>
      </c>
      <c r="H1342" s="11">
        <f>H1341*(计算结果!B$20-1)/(计算结果!B$20+1)+G1342*2/(计算结果!B$20+1)</f>
        <v>-66.232205708606145</v>
      </c>
      <c r="I1342" s="11">
        <f t="shared" si="102"/>
        <v>21.009856966157571</v>
      </c>
      <c r="J1342" s="20" t="str">
        <f ca="1">IFERROR(IF(计算结果!B$22=1,IF(AND(G1342&gt;0,H1342&gt;0,G1342&gt;H1342,OFFSET(G1342,-计算结果!B$21,0,1,1)&lt;OFFSET(H1342,-计算结果!B$21,0,1,1)),"买",IF(AND(G1342&lt;0,H1342&lt;0,OFFSET(G1342,-计算结果!B$21,0,1,1)&gt;OFFSET(H1342,-计算结果!B$21,0,1,1)),"卖",J1341)),IF(计算结果!B$22=2,IF(AND(H1342&gt;OFFSET(H1342,-计算结果!B$21,0,1,1),B1342&lt;OFFSET(B1342,-计算结果!B$21,0,1,1)),"买",IF(AND(H1342&lt;OFFSET(H1342,-计算结果!B$21,0,1,1),B1342&gt;OFFSET(B1342,-计算结果!B$21,0,1,1)),"卖",J1341)),IF(计算结果!B$22=3,IF(AND(I1342&gt;0,OFFSET(I1342,-计算结果!B$21,0,1,1)&lt;0),"买",IF(AND(I1342&lt;0,OFFSET(I1342,-计算结果!B$21,0,1,1)&gt;0),"卖",J1341)),""))),"买")</f>
        <v>卖</v>
      </c>
      <c r="K1342" s="4" t="str">
        <f t="shared" ca="1" si="104"/>
        <v/>
      </c>
      <c r="L1342" s="3">
        <f ca="1">IF(J1341="买",B1342/B1341-1,0)-IF(K1342=1,计算结果!B$17,0)</f>
        <v>0</v>
      </c>
      <c r="M1342" s="2">
        <f t="shared" ca="1" si="103"/>
        <v>2.5611812437539729</v>
      </c>
      <c r="N1342" s="3">
        <f ca="1">1-M1342/MAX(M$2:M1342)</f>
        <v>0.34212409158551838</v>
      </c>
      <c r="P1342" s="2"/>
    </row>
    <row r="1343" spans="1:16" x14ac:dyDescent="0.15">
      <c r="A1343" s="1">
        <v>40372</v>
      </c>
      <c r="B1343" s="2">
        <v>2634.59</v>
      </c>
      <c r="C1343" s="3">
        <f t="shared" si="101"/>
        <v>-1.5555522341212491E-2</v>
      </c>
      <c r="D1343" s="3">
        <f>1-B1343/MAX(B$2:B1343)</f>
        <v>0.5517270128632682</v>
      </c>
      <c r="E1343" s="4">
        <f>E1342*(计算结果!B$18-1)/(计算结果!B$18+1)+B1343*2/(计算结果!B$18+1)</f>
        <v>2625.3704026361183</v>
      </c>
      <c r="F1343" s="4">
        <f>F1342*(计算结果!B$19-1)/(计算结果!B$19+1)+B1343*2/(计算结果!B$19+1)</f>
        <v>2676.1005457702304</v>
      </c>
      <c r="G1343" s="11">
        <f t="shared" si="100"/>
        <v>-50.730143134112041</v>
      </c>
      <c r="H1343" s="11">
        <f>H1342*(计算结果!B$20-1)/(计算结果!B$20+1)+G1343*2/(计算结果!B$20+1)</f>
        <v>-63.131793193707324</v>
      </c>
      <c r="I1343" s="11">
        <f t="shared" si="102"/>
        <v>24.803300119190567</v>
      </c>
      <c r="J1343" s="20" t="str">
        <f ca="1">IFERROR(IF(计算结果!B$22=1,IF(AND(G1343&gt;0,H1343&gt;0,G1343&gt;H1343,OFFSET(G1343,-计算结果!B$21,0,1,1)&lt;OFFSET(H1343,-计算结果!B$21,0,1,1)),"买",IF(AND(G1343&lt;0,H1343&lt;0,OFFSET(G1343,-计算结果!B$21,0,1,1)&gt;OFFSET(H1343,-计算结果!B$21,0,1,1)),"卖",J1342)),IF(计算结果!B$22=2,IF(AND(H1343&gt;OFFSET(H1343,-计算结果!B$21,0,1,1),B1343&lt;OFFSET(B1343,-计算结果!B$21,0,1,1)),"买",IF(AND(H1343&lt;OFFSET(H1343,-计算结果!B$21,0,1,1),B1343&gt;OFFSET(B1343,-计算结果!B$21,0,1,1)),"卖",J1342)),IF(计算结果!B$22=3,IF(AND(I1343&gt;0,OFFSET(I1343,-计算结果!B$21,0,1,1)&lt;0),"买",IF(AND(I1343&lt;0,OFFSET(I1343,-计算结果!B$21,0,1,1)&gt;0),"卖",J1342)),""))),"买")</f>
        <v>卖</v>
      </c>
      <c r="K1343" s="4" t="str">
        <f t="shared" ca="1" si="104"/>
        <v/>
      </c>
      <c r="L1343" s="3">
        <f ca="1">IF(J1342="买",B1343/B1342-1,0)-IF(K1343=1,计算结果!B$17,0)</f>
        <v>0</v>
      </c>
      <c r="M1343" s="2">
        <f t="shared" ca="1" si="103"/>
        <v>2.5611812437539729</v>
      </c>
      <c r="N1343" s="3">
        <f ca="1">1-M1343/MAX(M$2:M1343)</f>
        <v>0.34212409158551838</v>
      </c>
      <c r="P1343" s="2"/>
    </row>
    <row r="1344" spans="1:16" x14ac:dyDescent="0.15">
      <c r="A1344" s="1">
        <v>40373</v>
      </c>
      <c r="B1344" s="2">
        <v>2653.61</v>
      </c>
      <c r="C1344" s="3">
        <f t="shared" si="101"/>
        <v>7.219339631593602E-3</v>
      </c>
      <c r="D1344" s="3">
        <f>1-B1344/MAX(B$2:B1344)</f>
        <v>0.54849077792145917</v>
      </c>
      <c r="E1344" s="4">
        <f>E1343*(计算结果!B$18-1)/(计算结果!B$18+1)+B1344*2/(计算结果!B$18+1)</f>
        <v>2629.7149560767157</v>
      </c>
      <c r="F1344" s="4">
        <f>F1343*(计算结果!B$19-1)/(计算结果!B$19+1)+B1344*2/(计算结果!B$19+1)</f>
        <v>2674.4345794168798</v>
      </c>
      <c r="G1344" s="11">
        <f t="shared" si="100"/>
        <v>-44.719623340164162</v>
      </c>
      <c r="H1344" s="11">
        <f>H1343*(计算结果!B$20-1)/(计算结果!B$20+1)+G1344*2/(计算结果!B$20+1)</f>
        <v>-59.449359222998694</v>
      </c>
      <c r="I1344" s="11">
        <f t="shared" si="102"/>
        <v>29.459471765669065</v>
      </c>
      <c r="J1344" s="20" t="str">
        <f ca="1">IFERROR(IF(计算结果!B$22=1,IF(AND(G1344&gt;0,H1344&gt;0,G1344&gt;H1344,OFFSET(G1344,-计算结果!B$21,0,1,1)&lt;OFFSET(H1344,-计算结果!B$21,0,1,1)),"买",IF(AND(G1344&lt;0,H1344&lt;0,OFFSET(G1344,-计算结果!B$21,0,1,1)&gt;OFFSET(H1344,-计算结果!B$21,0,1,1)),"卖",J1343)),IF(计算结果!B$22=2,IF(AND(H1344&gt;OFFSET(H1344,-计算结果!B$21,0,1,1),B1344&lt;OFFSET(B1344,-计算结果!B$21,0,1,1)),"买",IF(AND(H1344&lt;OFFSET(H1344,-计算结果!B$21,0,1,1),B1344&gt;OFFSET(B1344,-计算结果!B$21,0,1,1)),"卖",J1343)),IF(计算结果!B$22=3,IF(AND(I1344&gt;0,OFFSET(I1344,-计算结果!B$21,0,1,1)&lt;0),"买",IF(AND(I1344&lt;0,OFFSET(I1344,-计算结果!B$21,0,1,1)&gt;0),"卖",J1343)),""))),"买")</f>
        <v>买</v>
      </c>
      <c r="K1344" s="4">
        <f t="shared" ca="1" si="104"/>
        <v>1</v>
      </c>
      <c r="L1344" s="3">
        <f ca="1">IF(J1343="买",B1344/B1343-1,0)-IF(K1344=1,计算结果!B$17,0)</f>
        <v>0</v>
      </c>
      <c r="M1344" s="2">
        <f t="shared" ca="1" si="103"/>
        <v>2.5611812437539729</v>
      </c>
      <c r="N1344" s="3">
        <f ca="1">1-M1344/MAX(M$2:M1344)</f>
        <v>0.34212409158551838</v>
      </c>
      <c r="P1344" s="2"/>
    </row>
    <row r="1345" spans="1:16" x14ac:dyDescent="0.15">
      <c r="A1345" s="1">
        <v>40374</v>
      </c>
      <c r="B1345" s="2">
        <v>2608.52</v>
      </c>
      <c r="C1345" s="3">
        <f t="shared" si="101"/>
        <v>-1.6991946819615578E-2</v>
      </c>
      <c r="D1345" s="3">
        <f>1-B1345/MAX(B$2:B1345)</f>
        <v>0.5561627986115838</v>
      </c>
      <c r="E1345" s="4">
        <f>E1344*(计算结果!B$18-1)/(计算结果!B$18+1)+B1345*2/(计算结果!B$18+1)</f>
        <v>2626.4541936033747</v>
      </c>
      <c r="F1345" s="4">
        <f>F1344*(计算结果!B$19-1)/(计算结果!B$19+1)+B1345*2/(计算结果!B$19+1)</f>
        <v>2669.5520179785922</v>
      </c>
      <c r="G1345" s="11">
        <f t="shared" si="100"/>
        <v>-43.097824375217442</v>
      </c>
      <c r="H1345" s="11">
        <f>H1344*(计算结果!B$20-1)/(计算结果!B$20+1)+G1345*2/(计算结果!B$20+1)</f>
        <v>-56.179052253442443</v>
      </c>
      <c r="I1345" s="11">
        <f t="shared" si="102"/>
        <v>26.162455756450001</v>
      </c>
      <c r="J1345" s="20" t="str">
        <f ca="1">IFERROR(IF(计算结果!B$22=1,IF(AND(G1345&gt;0,H1345&gt;0,G1345&gt;H1345,OFFSET(G1345,-计算结果!B$21,0,1,1)&lt;OFFSET(H1345,-计算结果!B$21,0,1,1)),"买",IF(AND(G1345&lt;0,H1345&lt;0,OFFSET(G1345,-计算结果!B$21,0,1,1)&gt;OFFSET(H1345,-计算结果!B$21,0,1,1)),"卖",J1344)),IF(计算结果!B$22=2,IF(AND(H1345&gt;OFFSET(H1345,-计算结果!B$21,0,1,1),B1345&lt;OFFSET(B1345,-计算结果!B$21,0,1,1)),"买",IF(AND(H1345&lt;OFFSET(H1345,-计算结果!B$21,0,1,1),B1345&gt;OFFSET(B1345,-计算结果!B$21,0,1,1)),"卖",J1344)),IF(计算结果!B$22=3,IF(AND(I1345&gt;0,OFFSET(I1345,-计算结果!B$21,0,1,1)&lt;0),"买",IF(AND(I1345&lt;0,OFFSET(I1345,-计算结果!B$21,0,1,1)&gt;0),"卖",J1344)),""))),"买")</f>
        <v>买</v>
      </c>
      <c r="K1345" s="4" t="str">
        <f t="shared" ca="1" si="104"/>
        <v/>
      </c>
      <c r="L1345" s="3">
        <f ca="1">IF(J1344="买",B1345/B1344-1,0)-IF(K1345=1,计算结果!B$17,0)</f>
        <v>-1.6991946819615578E-2</v>
      </c>
      <c r="M1345" s="2">
        <f t="shared" ca="1" si="103"/>
        <v>2.5176617882647085</v>
      </c>
      <c r="N1345" s="3">
        <f ca="1">1-M1345/MAX(M$2:M1345)</f>
        <v>0.35330268403520348</v>
      </c>
      <c r="P1345" s="2"/>
    </row>
    <row r="1346" spans="1:16" x14ac:dyDescent="0.15">
      <c r="A1346" s="1">
        <v>40375</v>
      </c>
      <c r="B1346" s="2">
        <v>2616.13</v>
      </c>
      <c r="C1346" s="3">
        <f t="shared" si="101"/>
        <v>2.9173631024490554E-3</v>
      </c>
      <c r="D1346" s="3">
        <f>1-B1346/MAX(B$2:B1346)</f>
        <v>0.55486796433675889</v>
      </c>
      <c r="E1346" s="4">
        <f>E1345*(计算结果!B$18-1)/(计算结果!B$18+1)+B1346*2/(计算结果!B$18+1)</f>
        <v>2624.8658561259326</v>
      </c>
      <c r="F1346" s="4">
        <f>F1345*(计算结果!B$19-1)/(计算结果!B$19+1)+B1346*2/(计算结果!B$19+1)</f>
        <v>2665.5948314616594</v>
      </c>
      <c r="G1346" s="11">
        <f t="shared" si="100"/>
        <v>-40.728975335726773</v>
      </c>
      <c r="H1346" s="11">
        <f>H1345*(计算结果!B$20-1)/(计算结果!B$20+1)+G1346*2/(计算结果!B$20+1)</f>
        <v>-53.089036869899303</v>
      </c>
      <c r="I1346" s="11">
        <f t="shared" si="102"/>
        <v>24.72012306834506</v>
      </c>
      <c r="J1346" s="20" t="str">
        <f ca="1">IFERROR(IF(计算结果!B$22=1,IF(AND(G1346&gt;0,H1346&gt;0,G1346&gt;H1346,OFFSET(G1346,-计算结果!B$21,0,1,1)&lt;OFFSET(H1346,-计算结果!B$21,0,1,1)),"买",IF(AND(G1346&lt;0,H1346&lt;0,OFFSET(G1346,-计算结果!B$21,0,1,1)&gt;OFFSET(H1346,-计算结果!B$21,0,1,1)),"卖",J1345)),IF(计算结果!B$22=2,IF(AND(H1346&gt;OFFSET(H1346,-计算结果!B$21,0,1,1),B1346&lt;OFFSET(B1346,-计算结果!B$21,0,1,1)),"买",IF(AND(H1346&lt;OFFSET(H1346,-计算结果!B$21,0,1,1),B1346&gt;OFFSET(B1346,-计算结果!B$21,0,1,1)),"卖",J1345)),IF(计算结果!B$22=3,IF(AND(I1346&gt;0,OFFSET(I1346,-计算结果!B$21,0,1,1)&lt;0),"买",IF(AND(I1346&lt;0,OFFSET(I1346,-计算结果!B$21,0,1,1)&gt;0),"卖",J1345)),""))),"买")</f>
        <v>买</v>
      </c>
      <c r="K1346" s="4" t="str">
        <f t="shared" ca="1" si="104"/>
        <v/>
      </c>
      <c r="L1346" s="3">
        <f ca="1">IF(J1345="买",B1346/B1345-1,0)-IF(K1346=1,计算结果!B$17,0)</f>
        <v>2.9173631024490554E-3</v>
      </c>
      <c r="M1346" s="2">
        <f t="shared" ca="1" si="103"/>
        <v>2.5250067218702381</v>
      </c>
      <c r="N1346" s="3">
        <f ca="1">1-M1346/MAX(M$2:M1346)</f>
        <v>0.35141603314715486</v>
      </c>
      <c r="P1346" s="2"/>
    </row>
    <row r="1347" spans="1:16" x14ac:dyDescent="0.15">
      <c r="A1347" s="1">
        <v>40378</v>
      </c>
      <c r="B1347" s="2">
        <v>2682.47</v>
      </c>
      <c r="C1347" s="3">
        <f t="shared" si="101"/>
        <v>2.5358067068532497E-2</v>
      </c>
      <c r="D1347" s="3">
        <f>1-B1347/MAX(B$2:B1347)</f>
        <v>0.54358027632205808</v>
      </c>
      <c r="E1347" s="4">
        <f>E1346*(计算结果!B$18-1)/(计算结果!B$18+1)+B1347*2/(计算结果!B$18+1)</f>
        <v>2633.7280321065582</v>
      </c>
      <c r="F1347" s="4">
        <f>F1346*(计算结果!B$19-1)/(计算结果!B$19+1)+B1347*2/(计算结果!B$19+1)</f>
        <v>2666.8448439459812</v>
      </c>
      <c r="G1347" s="11">
        <f t="shared" ref="G1347:G1410" si="105">E1347-F1347</f>
        <v>-33.116811839423008</v>
      </c>
      <c r="H1347" s="11">
        <f>H1346*(计算结果!B$20-1)/(计算结果!B$20+1)+G1347*2/(计算结果!B$20+1)</f>
        <v>-49.094591863804048</v>
      </c>
      <c r="I1347" s="11">
        <f t="shared" si="102"/>
        <v>31.955560048762081</v>
      </c>
      <c r="J1347" s="20" t="str">
        <f ca="1">IFERROR(IF(计算结果!B$22=1,IF(AND(G1347&gt;0,H1347&gt;0,G1347&gt;H1347,OFFSET(G1347,-计算结果!B$21,0,1,1)&lt;OFFSET(H1347,-计算结果!B$21,0,1,1)),"买",IF(AND(G1347&lt;0,H1347&lt;0,OFFSET(G1347,-计算结果!B$21,0,1,1)&gt;OFFSET(H1347,-计算结果!B$21,0,1,1)),"卖",J1346)),IF(计算结果!B$22=2,IF(AND(H1347&gt;OFFSET(H1347,-计算结果!B$21,0,1,1),B1347&lt;OFFSET(B1347,-计算结果!B$21,0,1,1)),"买",IF(AND(H1347&lt;OFFSET(H1347,-计算结果!B$21,0,1,1),B1347&gt;OFFSET(B1347,-计算结果!B$21,0,1,1)),"卖",J1346)),IF(计算结果!B$22=3,IF(AND(I1347&gt;0,OFFSET(I1347,-计算结果!B$21,0,1,1)&lt;0),"买",IF(AND(I1347&lt;0,OFFSET(I1347,-计算结果!B$21,0,1,1)&gt;0),"卖",J1346)),""))),"买")</f>
        <v>买</v>
      </c>
      <c r="K1347" s="4" t="str">
        <f t="shared" ca="1" si="104"/>
        <v/>
      </c>
      <c r="L1347" s="3">
        <f ca="1">IF(J1346="买",B1347/B1346-1,0)-IF(K1347=1,计算结果!B$17,0)</f>
        <v>2.5358067068532497E-2</v>
      </c>
      <c r="M1347" s="2">
        <f t="shared" ca="1" si="103"/>
        <v>2.5890360116719191</v>
      </c>
      <c r="N1347" s="3">
        <f ca="1">1-M1347/MAX(M$2:M1347)</f>
        <v>0.33496919741612552</v>
      </c>
      <c r="P1347" s="2"/>
    </row>
    <row r="1348" spans="1:16" x14ac:dyDescent="0.15">
      <c r="A1348" s="1">
        <v>40379</v>
      </c>
      <c r="B1348" s="2">
        <v>2741.5</v>
      </c>
      <c r="C1348" s="3">
        <f t="shared" ref="C1348:C1411" si="106">B1348/B1347-1</f>
        <v>2.2005837903126713E-2</v>
      </c>
      <c r="D1348" s="3">
        <f>1-B1348/MAX(B$2:B1348)</f>
        <v>0.53353637786701147</v>
      </c>
      <c r="E1348" s="4">
        <f>E1347*(计算结果!B$18-1)/(计算结果!B$18+1)+B1348*2/(计算结果!B$18+1)</f>
        <v>2650.3083348593955</v>
      </c>
      <c r="F1348" s="4">
        <f>F1347*(计算结果!B$19-1)/(计算结果!B$19+1)+B1348*2/(计算结果!B$19+1)</f>
        <v>2672.3748555055381</v>
      </c>
      <c r="G1348" s="11">
        <f t="shared" si="105"/>
        <v>-22.066520646142635</v>
      </c>
      <c r="H1348" s="11">
        <f>H1347*(计算结果!B$20-1)/(计算结果!B$20+1)+G1348*2/(计算结果!B$20+1)</f>
        <v>-43.688977620271764</v>
      </c>
      <c r="I1348" s="11">
        <f t="shared" ref="I1348:I1411" si="107">2*(G1348-H1348)</f>
        <v>43.244913948258258</v>
      </c>
      <c r="J1348" s="20" t="str">
        <f ca="1">IFERROR(IF(计算结果!B$22=1,IF(AND(G1348&gt;0,H1348&gt;0,G1348&gt;H1348,OFFSET(G1348,-计算结果!B$21,0,1,1)&lt;OFFSET(H1348,-计算结果!B$21,0,1,1)),"买",IF(AND(G1348&lt;0,H1348&lt;0,OFFSET(G1348,-计算结果!B$21,0,1,1)&gt;OFFSET(H1348,-计算结果!B$21,0,1,1)),"卖",J1347)),IF(计算结果!B$22=2,IF(AND(H1348&gt;OFFSET(H1348,-计算结果!B$21,0,1,1),B1348&lt;OFFSET(B1348,-计算结果!B$21,0,1,1)),"买",IF(AND(H1348&lt;OFFSET(H1348,-计算结果!B$21,0,1,1),B1348&gt;OFFSET(B1348,-计算结果!B$21,0,1,1)),"卖",J1347)),IF(计算结果!B$22=3,IF(AND(I1348&gt;0,OFFSET(I1348,-计算结果!B$21,0,1,1)&lt;0),"买",IF(AND(I1348&lt;0,OFFSET(I1348,-计算结果!B$21,0,1,1)&gt;0),"卖",J1347)),""))),"买")</f>
        <v>买</v>
      </c>
      <c r="K1348" s="4" t="str">
        <f t="shared" ca="1" si="104"/>
        <v/>
      </c>
      <c r="L1348" s="3">
        <f ca="1">IF(J1347="买",B1348/B1347-1,0)-IF(K1348=1,计算结果!B$17,0)</f>
        <v>2.2005837903126713E-2</v>
      </c>
      <c r="M1348" s="2">
        <f t="shared" ref="M1348:M1411" ca="1" si="108">IFERROR(M1347*(1+L1348),M1347)</f>
        <v>2.6460099184701291</v>
      </c>
      <c r="N1348" s="3">
        <f ca="1">1-M1348/MAX(M$2:M1348)</f>
        <v>0.32033463737387857</v>
      </c>
      <c r="P1348" s="2"/>
    </row>
    <row r="1349" spans="1:16" x14ac:dyDescent="0.15">
      <c r="A1349" s="1">
        <v>40380</v>
      </c>
      <c r="B1349" s="2">
        <v>2747.33</v>
      </c>
      <c r="C1349" s="3">
        <f t="shared" si="106"/>
        <v>2.1265730439539166E-3</v>
      </c>
      <c r="D1349" s="3">
        <f>1-B1349/MAX(B$2:B1349)</f>
        <v>0.53254440890219834</v>
      </c>
      <c r="E1349" s="4">
        <f>E1348*(计算结果!B$18-1)/(计算结果!B$18+1)+B1349*2/(计算结果!B$18+1)</f>
        <v>2665.2347448810274</v>
      </c>
      <c r="F1349" s="4">
        <f>F1348*(计算结果!B$19-1)/(计算结果!B$19+1)+B1349*2/(计算结果!B$19+1)</f>
        <v>2677.927088431054</v>
      </c>
      <c r="G1349" s="11">
        <f t="shared" si="105"/>
        <v>-12.692343550026635</v>
      </c>
      <c r="H1349" s="11">
        <f>H1348*(计算结果!B$20-1)/(计算结果!B$20+1)+G1349*2/(计算结果!B$20+1)</f>
        <v>-37.489650806222734</v>
      </c>
      <c r="I1349" s="11">
        <f t="shared" si="107"/>
        <v>49.594614512392198</v>
      </c>
      <c r="J1349" s="20" t="str">
        <f ca="1">IFERROR(IF(计算结果!B$22=1,IF(AND(G1349&gt;0,H1349&gt;0,G1349&gt;H1349,OFFSET(G1349,-计算结果!B$21,0,1,1)&lt;OFFSET(H1349,-计算结果!B$21,0,1,1)),"买",IF(AND(G1349&lt;0,H1349&lt;0,OFFSET(G1349,-计算结果!B$21,0,1,1)&gt;OFFSET(H1349,-计算结果!B$21,0,1,1)),"卖",J1348)),IF(计算结果!B$22=2,IF(AND(H1349&gt;OFFSET(H1349,-计算结果!B$21,0,1,1),B1349&lt;OFFSET(B1349,-计算结果!B$21,0,1,1)),"买",IF(AND(H1349&lt;OFFSET(H1349,-计算结果!B$21,0,1,1),B1349&gt;OFFSET(B1349,-计算结果!B$21,0,1,1)),"卖",J1348)),IF(计算结果!B$22=3,IF(AND(I1349&gt;0,OFFSET(I1349,-计算结果!B$21,0,1,1)&lt;0),"买",IF(AND(I1349&lt;0,OFFSET(I1349,-计算结果!B$21,0,1,1)&gt;0),"卖",J1348)),""))),"买")</f>
        <v>买</v>
      </c>
      <c r="K1349" s="4" t="str">
        <f t="shared" ref="K1349:K1412" ca="1" si="109">IF(J1348&lt;&gt;J1349,1,"")</f>
        <v/>
      </c>
      <c r="L1349" s="3">
        <f ca="1">IF(J1348="买",B1349/B1348-1,0)-IF(K1349=1,计算结果!B$17,0)</f>
        <v>2.1265730439539166E-3</v>
      </c>
      <c r="M1349" s="2">
        <f t="shared" ca="1" si="108"/>
        <v>2.6516368518367823</v>
      </c>
      <c r="N1349" s="3">
        <f ca="1">1-M1349/MAX(M$2:M1349)</f>
        <v>0.31888927933480871</v>
      </c>
      <c r="P1349" s="2"/>
    </row>
    <row r="1350" spans="1:16" x14ac:dyDescent="0.15">
      <c r="A1350" s="1">
        <v>40381</v>
      </c>
      <c r="B1350" s="2">
        <v>2781.29</v>
      </c>
      <c r="C1350" s="3">
        <f t="shared" si="106"/>
        <v>1.236109240608152E-2</v>
      </c>
      <c r="D1350" s="3">
        <f>1-B1350/MAX(B$2:B1350)</f>
        <v>0.526766147144899</v>
      </c>
      <c r="E1350" s="4">
        <f>E1349*(计算结果!B$18-1)/(计算结果!B$18+1)+B1350*2/(计算结果!B$18+1)</f>
        <v>2683.0893995147158</v>
      </c>
      <c r="F1350" s="4">
        <f>F1349*(计算结果!B$19-1)/(计算结果!B$19+1)+B1350*2/(计算结果!B$19+1)</f>
        <v>2685.5836003991244</v>
      </c>
      <c r="G1350" s="11">
        <f t="shared" si="105"/>
        <v>-2.4942008844086558</v>
      </c>
      <c r="H1350" s="11">
        <f>H1349*(计算结果!B$20-1)/(计算结果!B$20+1)+G1350*2/(计算结果!B$20+1)</f>
        <v>-30.490560821859919</v>
      </c>
      <c r="I1350" s="11">
        <f t="shared" si="107"/>
        <v>55.992719874902527</v>
      </c>
      <c r="J1350" s="20" t="str">
        <f ca="1">IFERROR(IF(计算结果!B$22=1,IF(AND(G1350&gt;0,H1350&gt;0,G1350&gt;H1350,OFFSET(G1350,-计算结果!B$21,0,1,1)&lt;OFFSET(H1350,-计算结果!B$21,0,1,1)),"买",IF(AND(G1350&lt;0,H1350&lt;0,OFFSET(G1350,-计算结果!B$21,0,1,1)&gt;OFFSET(H1350,-计算结果!B$21,0,1,1)),"卖",J1349)),IF(计算结果!B$22=2,IF(AND(H1350&gt;OFFSET(H1350,-计算结果!B$21,0,1,1),B1350&lt;OFFSET(B1350,-计算结果!B$21,0,1,1)),"买",IF(AND(H1350&lt;OFFSET(H1350,-计算结果!B$21,0,1,1),B1350&gt;OFFSET(B1350,-计算结果!B$21,0,1,1)),"卖",J1349)),IF(计算结果!B$22=3,IF(AND(I1350&gt;0,OFFSET(I1350,-计算结果!B$21,0,1,1)&lt;0),"买",IF(AND(I1350&lt;0,OFFSET(I1350,-计算结果!B$21,0,1,1)&gt;0),"卖",J1349)),""))),"买")</f>
        <v>买</v>
      </c>
      <c r="K1350" s="4" t="str">
        <f t="shared" ca="1" si="109"/>
        <v/>
      </c>
      <c r="L1350" s="3">
        <f ca="1">IF(J1349="买",B1350/B1349-1,0)-IF(K1350=1,计算结果!B$17,0)</f>
        <v>1.236109240608152E-2</v>
      </c>
      <c r="M1350" s="2">
        <f t="shared" ca="1" si="108"/>
        <v>2.6844139799897078</v>
      </c>
      <c r="N1350" s="3">
        <f ca="1">1-M1350/MAX(M$2:M1350)</f>
        <v>0.31047000677789349</v>
      </c>
      <c r="P1350" s="2"/>
    </row>
    <row r="1351" spans="1:16" x14ac:dyDescent="0.15">
      <c r="A1351" s="1">
        <v>40382</v>
      </c>
      <c r="B1351" s="2">
        <v>2793.08</v>
      </c>
      <c r="C1351" s="3">
        <f t="shared" si="106"/>
        <v>4.2390401576246628E-3</v>
      </c>
      <c r="D1351" s="3">
        <f>1-B1351/MAX(B$2:B1351)</f>
        <v>0.52476008983869871</v>
      </c>
      <c r="E1351" s="4">
        <f>E1350*(计算结果!B$18-1)/(计算结果!B$18+1)+B1351*2/(计算结果!B$18+1)</f>
        <v>2700.0110303586057</v>
      </c>
      <c r="F1351" s="4">
        <f>F1350*(计算结果!B$19-1)/(计算结果!B$19+1)+B1351*2/(计算结果!B$19+1)</f>
        <v>2693.5462966658561</v>
      </c>
      <c r="G1351" s="11">
        <f t="shared" si="105"/>
        <v>6.4647336927496326</v>
      </c>
      <c r="H1351" s="11">
        <f>H1350*(计算结果!B$20-1)/(计算结果!B$20+1)+G1351*2/(计算结果!B$20+1)</f>
        <v>-23.09950191893801</v>
      </c>
      <c r="I1351" s="11">
        <f t="shared" si="107"/>
        <v>59.128471223375286</v>
      </c>
      <c r="J1351" s="20" t="str">
        <f ca="1">IFERROR(IF(计算结果!B$22=1,IF(AND(G1351&gt;0,H1351&gt;0,G1351&gt;H1351,OFFSET(G1351,-计算结果!B$21,0,1,1)&lt;OFFSET(H1351,-计算结果!B$21,0,1,1)),"买",IF(AND(G1351&lt;0,H1351&lt;0,OFFSET(G1351,-计算结果!B$21,0,1,1)&gt;OFFSET(H1351,-计算结果!B$21,0,1,1)),"卖",J1350)),IF(计算结果!B$22=2,IF(AND(H1351&gt;OFFSET(H1351,-计算结果!B$21,0,1,1),B1351&lt;OFFSET(B1351,-计算结果!B$21,0,1,1)),"买",IF(AND(H1351&lt;OFFSET(H1351,-计算结果!B$21,0,1,1),B1351&gt;OFFSET(B1351,-计算结果!B$21,0,1,1)),"卖",J1350)),IF(计算结果!B$22=3,IF(AND(I1351&gt;0,OFFSET(I1351,-计算结果!B$21,0,1,1)&lt;0),"买",IF(AND(I1351&lt;0,OFFSET(I1351,-计算结果!B$21,0,1,1)&gt;0),"卖",J1350)),""))),"买")</f>
        <v>买</v>
      </c>
      <c r="K1351" s="4" t="str">
        <f t="shared" ca="1" si="109"/>
        <v/>
      </c>
      <c r="L1351" s="3">
        <f ca="1">IF(J1350="买",B1351/B1350-1,0)-IF(K1351=1,计算结果!B$17,0)</f>
        <v>4.2390401576246628E-3</v>
      </c>
      <c r="M1351" s="2">
        <f t="shared" ca="1" si="108"/>
        <v>2.6957933186505731</v>
      </c>
      <c r="N1351" s="3">
        <f ca="1">1-M1351/MAX(M$2:M1351)</f>
        <v>0.30754706144673838</v>
      </c>
      <c r="P1351" s="2"/>
    </row>
    <row r="1352" spans="1:16" x14ac:dyDescent="0.15">
      <c r="A1352" s="1">
        <v>40385</v>
      </c>
      <c r="B1352" s="2">
        <v>2811.05</v>
      </c>
      <c r="C1352" s="3">
        <f t="shared" si="106"/>
        <v>6.4337577154969239E-3</v>
      </c>
      <c r="D1352" s="3">
        <f>1-B1352/MAX(B$2:B1352)</f>
        <v>0.52170251139998636</v>
      </c>
      <c r="E1352" s="4">
        <f>E1351*(计算结果!B$18-1)/(计算结果!B$18+1)+B1352*2/(计算结果!B$18+1)</f>
        <v>2717.0939487649739</v>
      </c>
      <c r="F1352" s="4">
        <f>F1351*(计算结果!B$19-1)/(计算结果!B$19+1)+B1352*2/(计算结果!B$19+1)</f>
        <v>2702.2502746906071</v>
      </c>
      <c r="G1352" s="11">
        <f t="shared" si="105"/>
        <v>14.843674074366845</v>
      </c>
      <c r="H1352" s="11">
        <f>H1351*(计算结果!B$20-1)/(计算结果!B$20+1)+G1352*2/(计算结果!B$20+1)</f>
        <v>-15.51086672027704</v>
      </c>
      <c r="I1352" s="11">
        <f t="shared" si="107"/>
        <v>60.70908158928777</v>
      </c>
      <c r="J1352" s="20" t="str">
        <f ca="1">IFERROR(IF(计算结果!B$22=1,IF(AND(G1352&gt;0,H1352&gt;0,G1352&gt;H1352,OFFSET(G1352,-计算结果!B$21,0,1,1)&lt;OFFSET(H1352,-计算结果!B$21,0,1,1)),"买",IF(AND(G1352&lt;0,H1352&lt;0,OFFSET(G1352,-计算结果!B$21,0,1,1)&gt;OFFSET(H1352,-计算结果!B$21,0,1,1)),"卖",J1351)),IF(计算结果!B$22=2,IF(AND(H1352&gt;OFFSET(H1352,-计算结果!B$21,0,1,1),B1352&lt;OFFSET(B1352,-计算结果!B$21,0,1,1)),"买",IF(AND(H1352&lt;OFFSET(H1352,-计算结果!B$21,0,1,1),B1352&gt;OFFSET(B1352,-计算结果!B$21,0,1,1)),"卖",J1351)),IF(计算结果!B$22=3,IF(AND(I1352&gt;0,OFFSET(I1352,-计算结果!B$21,0,1,1)&lt;0),"买",IF(AND(I1352&lt;0,OFFSET(I1352,-计算结果!B$21,0,1,1)&gt;0),"卖",J1351)),""))),"买")</f>
        <v>买</v>
      </c>
      <c r="K1352" s="4" t="str">
        <f t="shared" ca="1" si="109"/>
        <v/>
      </c>
      <c r="L1352" s="3">
        <f ca="1">IF(J1351="买",B1352/B1351-1,0)-IF(K1352=1,计算结果!B$17,0)</f>
        <v>6.4337577154969239E-3</v>
      </c>
      <c r="M1352" s="2">
        <f t="shared" ca="1" si="108"/>
        <v>2.7131373997138262</v>
      </c>
      <c r="N1352" s="3">
        <f ca="1">1-M1352/MAX(M$2:M1352)</f>
        <v>0.30309198701070283</v>
      </c>
      <c r="P1352" s="2"/>
    </row>
    <row r="1353" spans="1:16" x14ac:dyDescent="0.15">
      <c r="A1353" s="1">
        <v>40386</v>
      </c>
      <c r="B1353" s="2">
        <v>2795.72</v>
      </c>
      <c r="C1353" s="3">
        <f t="shared" si="106"/>
        <v>-5.4534782376692847E-3</v>
      </c>
      <c r="D1353" s="3">
        <f>1-B1353/MAX(B$2:B1353)</f>
        <v>0.52431089634519834</v>
      </c>
      <c r="E1353" s="4">
        <f>E1352*(计算结果!B$18-1)/(计算结果!B$18+1)+B1353*2/(计算结果!B$18+1)</f>
        <v>2729.1902643395933</v>
      </c>
      <c r="F1353" s="4">
        <f>F1352*(计算结果!B$19-1)/(计算结果!B$19+1)+B1353*2/(计算结果!B$19+1)</f>
        <v>2709.1739580468584</v>
      </c>
      <c r="G1353" s="11">
        <f t="shared" si="105"/>
        <v>20.016306292734953</v>
      </c>
      <c r="H1353" s="11">
        <f>H1352*(计算结果!B$20-1)/(计算结果!B$20+1)+G1353*2/(计算结果!B$20+1)</f>
        <v>-8.4054321176746409</v>
      </c>
      <c r="I1353" s="11">
        <f t="shared" si="107"/>
        <v>56.843476820819191</v>
      </c>
      <c r="J1353" s="20" t="str">
        <f ca="1">IFERROR(IF(计算结果!B$22=1,IF(AND(G1353&gt;0,H1353&gt;0,G1353&gt;H1353,OFFSET(G1353,-计算结果!B$21,0,1,1)&lt;OFFSET(H1353,-计算结果!B$21,0,1,1)),"买",IF(AND(G1353&lt;0,H1353&lt;0,OFFSET(G1353,-计算结果!B$21,0,1,1)&gt;OFFSET(H1353,-计算结果!B$21,0,1,1)),"卖",J1352)),IF(计算结果!B$22=2,IF(AND(H1353&gt;OFFSET(H1353,-计算结果!B$21,0,1,1),B1353&lt;OFFSET(B1353,-计算结果!B$21,0,1,1)),"买",IF(AND(H1353&lt;OFFSET(H1353,-计算结果!B$21,0,1,1),B1353&gt;OFFSET(B1353,-计算结果!B$21,0,1,1)),"卖",J1352)),IF(计算结果!B$22=3,IF(AND(I1353&gt;0,OFFSET(I1353,-计算结果!B$21,0,1,1)&lt;0),"买",IF(AND(I1353&lt;0,OFFSET(I1353,-计算结果!B$21,0,1,1)&gt;0),"卖",J1352)),""))),"买")</f>
        <v>买</v>
      </c>
      <c r="K1353" s="4" t="str">
        <f t="shared" ca="1" si="109"/>
        <v/>
      </c>
      <c r="L1353" s="3">
        <f ca="1">IF(J1352="买",B1353/B1352-1,0)-IF(K1353=1,计算结果!B$17,0)</f>
        <v>-5.4534782376692847E-3</v>
      </c>
      <c r="M1353" s="2">
        <f t="shared" ca="1" si="108"/>
        <v>2.6983413639486802</v>
      </c>
      <c r="N1353" s="3">
        <f ca="1">1-M1353/MAX(M$2:M1353)</f>
        <v>0.30689255969319729</v>
      </c>
      <c r="P1353" s="2"/>
    </row>
    <row r="1354" spans="1:16" x14ac:dyDescent="0.15">
      <c r="A1354" s="1">
        <v>40387</v>
      </c>
      <c r="B1354" s="2">
        <v>2863.72</v>
      </c>
      <c r="C1354" s="3">
        <f t="shared" si="106"/>
        <v>2.4322893565879244E-2</v>
      </c>
      <c r="D1354" s="3">
        <f>1-B1354/MAX(B$2:B1354)</f>
        <v>0.51274076090655418</v>
      </c>
      <c r="E1354" s="4">
        <f>E1353*(计算结果!B$18-1)/(计算结果!B$18+1)+B1354*2/(计算结果!B$18+1)</f>
        <v>2749.8871467488866</v>
      </c>
      <c r="F1354" s="4">
        <f>F1353*(计算结果!B$19-1)/(计算结果!B$19+1)+B1354*2/(计算结果!B$19+1)</f>
        <v>2720.6218130063503</v>
      </c>
      <c r="G1354" s="11">
        <f t="shared" si="105"/>
        <v>29.265333742536313</v>
      </c>
      <c r="H1354" s="11">
        <f>H1353*(计算结果!B$20-1)/(计算结果!B$20+1)+G1354*2/(计算结果!B$20+1)</f>
        <v>-0.8712789456324499</v>
      </c>
      <c r="I1354" s="11">
        <f t="shared" si="107"/>
        <v>60.273225376337528</v>
      </c>
      <c r="J1354" s="20" t="str">
        <f ca="1">IFERROR(IF(计算结果!B$22=1,IF(AND(G1354&gt;0,H1354&gt;0,G1354&gt;H1354,OFFSET(G1354,-计算结果!B$21,0,1,1)&lt;OFFSET(H1354,-计算结果!B$21,0,1,1)),"买",IF(AND(G1354&lt;0,H1354&lt;0,OFFSET(G1354,-计算结果!B$21,0,1,1)&gt;OFFSET(H1354,-计算结果!B$21,0,1,1)),"卖",J1353)),IF(计算结果!B$22=2,IF(AND(H1354&gt;OFFSET(H1354,-计算结果!B$21,0,1,1),B1354&lt;OFFSET(B1354,-计算结果!B$21,0,1,1)),"买",IF(AND(H1354&lt;OFFSET(H1354,-计算结果!B$21,0,1,1),B1354&gt;OFFSET(B1354,-计算结果!B$21,0,1,1)),"卖",J1353)),IF(计算结果!B$22=3,IF(AND(I1354&gt;0,OFFSET(I1354,-计算结果!B$21,0,1,1)&lt;0),"买",IF(AND(I1354&lt;0,OFFSET(I1354,-计算结果!B$21,0,1,1)&gt;0),"卖",J1353)),""))),"买")</f>
        <v>买</v>
      </c>
      <c r="K1354" s="4" t="str">
        <f t="shared" ca="1" si="109"/>
        <v/>
      </c>
      <c r="L1354" s="3">
        <f ca="1">IF(J1353="买",B1354/B1353-1,0)-IF(K1354=1,计算结果!B$17,0)</f>
        <v>2.4322893565879244E-2</v>
      </c>
      <c r="M1354" s="2">
        <f t="shared" ca="1" si="108"/>
        <v>2.7639728337484133</v>
      </c>
      <c r="N1354" s="3">
        <f ca="1">1-M1354/MAX(M$2:M1354)</f>
        <v>0.29003418119289592</v>
      </c>
      <c r="P1354" s="2"/>
    </row>
    <row r="1355" spans="1:16" x14ac:dyDescent="0.15">
      <c r="A1355" s="1">
        <v>40388</v>
      </c>
      <c r="B1355" s="2">
        <v>2877.98</v>
      </c>
      <c r="C1355" s="3">
        <f t="shared" si="106"/>
        <v>4.9795371055829651E-3</v>
      </c>
      <c r="D1355" s="3">
        <f>1-B1355/MAX(B$2:B1355)</f>
        <v>0.51031443544545019</v>
      </c>
      <c r="E1355" s="4">
        <f>E1354*(计算结果!B$18-1)/(计算结果!B$18+1)+B1355*2/(计算结果!B$18+1)</f>
        <v>2769.5937395567503</v>
      </c>
      <c r="F1355" s="4">
        <f>F1354*(计算结果!B$19-1)/(计算结果!B$19+1)+B1355*2/(计算结果!B$19+1)</f>
        <v>2732.2779750058799</v>
      </c>
      <c r="G1355" s="11">
        <f t="shared" si="105"/>
        <v>37.315764550870426</v>
      </c>
      <c r="H1355" s="11">
        <f>H1354*(计算结果!B$20-1)/(计算结果!B$20+1)+G1355*2/(计算结果!B$20+1)</f>
        <v>6.7661297536681255</v>
      </c>
      <c r="I1355" s="11">
        <f t="shared" si="107"/>
        <v>61.099269594404603</v>
      </c>
      <c r="J1355" s="20" t="str">
        <f ca="1">IFERROR(IF(计算结果!B$22=1,IF(AND(G1355&gt;0,H1355&gt;0,G1355&gt;H1355,OFFSET(G1355,-计算结果!B$21,0,1,1)&lt;OFFSET(H1355,-计算结果!B$21,0,1,1)),"买",IF(AND(G1355&lt;0,H1355&lt;0,OFFSET(G1355,-计算结果!B$21,0,1,1)&gt;OFFSET(H1355,-计算结果!B$21,0,1,1)),"卖",J1354)),IF(计算结果!B$22=2,IF(AND(H1355&gt;OFFSET(H1355,-计算结果!B$21,0,1,1),B1355&lt;OFFSET(B1355,-计算结果!B$21,0,1,1)),"买",IF(AND(H1355&lt;OFFSET(H1355,-计算结果!B$21,0,1,1),B1355&gt;OFFSET(B1355,-计算结果!B$21,0,1,1)),"卖",J1354)),IF(计算结果!B$22=3,IF(AND(I1355&gt;0,OFFSET(I1355,-计算结果!B$21,0,1,1)&lt;0),"买",IF(AND(I1355&lt;0,OFFSET(I1355,-计算结果!B$21,0,1,1)&gt;0),"卖",J1354)),""))),"买")</f>
        <v>买</v>
      </c>
      <c r="K1355" s="4" t="str">
        <f t="shared" ca="1" si="109"/>
        <v/>
      </c>
      <c r="L1355" s="3">
        <f ca="1">IF(J1354="买",B1355/B1354-1,0)-IF(K1355=1,计算结果!B$17,0)</f>
        <v>4.9795371055829651E-3</v>
      </c>
      <c r="M1355" s="2">
        <f t="shared" ca="1" si="108"/>
        <v>2.777736139032887</v>
      </c>
      <c r="N1355" s="3">
        <f ca="1">1-M1355/MAX(M$2:M1355)</f>
        <v>0.28649888005445034</v>
      </c>
      <c r="P1355" s="2"/>
    </row>
    <row r="1356" spans="1:16" x14ac:dyDescent="0.15">
      <c r="A1356" s="1">
        <v>40389</v>
      </c>
      <c r="B1356" s="2">
        <v>2868.85</v>
      </c>
      <c r="C1356" s="3">
        <f t="shared" si="106"/>
        <v>-3.1723639497147627E-3</v>
      </c>
      <c r="D1356" s="3">
        <f>1-B1356/MAX(B$2:B1356)</f>
        <v>0.5118678962771388</v>
      </c>
      <c r="E1356" s="4">
        <f>E1355*(计算结果!B$18-1)/(计算结果!B$18+1)+B1356*2/(计算结果!B$18+1)</f>
        <v>2784.8639334710961</v>
      </c>
      <c r="F1356" s="4">
        <f>F1355*(计算结果!B$19-1)/(计算结果!B$19+1)+B1356*2/(计算结果!B$19+1)</f>
        <v>2742.3944213017407</v>
      </c>
      <c r="G1356" s="11">
        <f t="shared" si="105"/>
        <v>42.469512169355312</v>
      </c>
      <c r="H1356" s="11">
        <f>H1355*(计算结果!B$20-1)/(计算结果!B$20+1)+G1356*2/(计算结果!B$20+1)</f>
        <v>13.906806236805561</v>
      </c>
      <c r="I1356" s="11">
        <f t="shared" si="107"/>
        <v>57.125411865099501</v>
      </c>
      <c r="J1356" s="20" t="str">
        <f ca="1">IFERROR(IF(计算结果!B$22=1,IF(AND(G1356&gt;0,H1356&gt;0,G1356&gt;H1356,OFFSET(G1356,-计算结果!B$21,0,1,1)&lt;OFFSET(H1356,-计算结果!B$21,0,1,1)),"买",IF(AND(G1356&lt;0,H1356&lt;0,OFFSET(G1356,-计算结果!B$21,0,1,1)&gt;OFFSET(H1356,-计算结果!B$21,0,1,1)),"卖",J1355)),IF(计算结果!B$22=2,IF(AND(H1356&gt;OFFSET(H1356,-计算结果!B$21,0,1,1),B1356&lt;OFFSET(B1356,-计算结果!B$21,0,1,1)),"买",IF(AND(H1356&lt;OFFSET(H1356,-计算结果!B$21,0,1,1),B1356&gt;OFFSET(B1356,-计算结果!B$21,0,1,1)),"卖",J1355)),IF(计算结果!B$22=3,IF(AND(I1356&gt;0,OFFSET(I1356,-计算结果!B$21,0,1,1)&lt;0),"买",IF(AND(I1356&lt;0,OFFSET(I1356,-计算结果!B$21,0,1,1)&gt;0),"卖",J1355)),""))),"买")</f>
        <v>买</v>
      </c>
      <c r="K1356" s="4" t="str">
        <f t="shared" ca="1" si="109"/>
        <v/>
      </c>
      <c r="L1356" s="3">
        <f ca="1">IF(J1355="买",B1356/B1355-1,0)-IF(K1356=1,计算结果!B$17,0)</f>
        <v>-3.1723639497147627E-3</v>
      </c>
      <c r="M1356" s="2">
        <f t="shared" ca="1" si="108"/>
        <v>2.768924149043599</v>
      </c>
      <c r="N1356" s="3">
        <f ca="1">1-M1356/MAX(M$2:M1356)</f>
        <v>0.28876236528544674</v>
      </c>
      <c r="P1356" s="2"/>
    </row>
    <row r="1357" spans="1:16" x14ac:dyDescent="0.15">
      <c r="A1357" s="1">
        <v>40392</v>
      </c>
      <c r="B1357" s="2">
        <v>2917.27</v>
      </c>
      <c r="C1357" s="3">
        <f t="shared" si="106"/>
        <v>1.6877843038151097E-2</v>
      </c>
      <c r="D1357" s="3">
        <f>1-B1357/MAX(B$2:B1357)</f>
        <v>0.50362927924862178</v>
      </c>
      <c r="E1357" s="4">
        <f>E1356*(计算结果!B$18-1)/(计算结果!B$18+1)+B1357*2/(计算结果!B$18+1)</f>
        <v>2805.2340975524658</v>
      </c>
      <c r="F1357" s="4">
        <f>F1356*(计算结果!B$19-1)/(计算结果!B$19+1)+B1357*2/(计算结果!B$19+1)</f>
        <v>2755.3481678719822</v>
      </c>
      <c r="G1357" s="11">
        <f t="shared" si="105"/>
        <v>49.885929680483514</v>
      </c>
      <c r="H1357" s="11">
        <f>H1356*(计算结果!B$20-1)/(计算结果!B$20+1)+G1357*2/(计算结果!B$20+1)</f>
        <v>21.102630925541153</v>
      </c>
      <c r="I1357" s="11">
        <f t="shared" si="107"/>
        <v>57.566597509884723</v>
      </c>
      <c r="J1357" s="20" t="str">
        <f ca="1">IFERROR(IF(计算结果!B$22=1,IF(AND(G1357&gt;0,H1357&gt;0,G1357&gt;H1357,OFFSET(G1357,-计算结果!B$21,0,1,1)&lt;OFFSET(H1357,-计算结果!B$21,0,1,1)),"买",IF(AND(G1357&lt;0,H1357&lt;0,OFFSET(G1357,-计算结果!B$21,0,1,1)&gt;OFFSET(H1357,-计算结果!B$21,0,1,1)),"卖",J1356)),IF(计算结果!B$22=2,IF(AND(H1357&gt;OFFSET(H1357,-计算结果!B$21,0,1,1),B1357&lt;OFFSET(B1357,-计算结果!B$21,0,1,1)),"买",IF(AND(H1357&lt;OFFSET(H1357,-计算结果!B$21,0,1,1),B1357&gt;OFFSET(B1357,-计算结果!B$21,0,1,1)),"卖",J1356)),IF(计算结果!B$22=3,IF(AND(I1357&gt;0,OFFSET(I1357,-计算结果!B$21,0,1,1)&lt;0),"买",IF(AND(I1357&lt;0,OFFSET(I1357,-计算结果!B$21,0,1,1)&gt;0),"卖",J1356)),""))),"买")</f>
        <v>买</v>
      </c>
      <c r="K1357" s="4" t="str">
        <f t="shared" ca="1" si="109"/>
        <v/>
      </c>
      <c r="L1357" s="3">
        <f ca="1">IF(J1356="买",B1357/B1356-1,0)-IF(K1357=1,计算结果!B$17,0)</f>
        <v>1.6877843038151097E-2</v>
      </c>
      <c r="M1357" s="2">
        <f t="shared" ca="1" si="108"/>
        <v>2.8156576162157028</v>
      </c>
      <c r="N1357" s="3">
        <f ca="1">1-M1357/MAX(M$2:M1357)</f>
        <v>0.27675820812390872</v>
      </c>
      <c r="P1357" s="2"/>
    </row>
    <row r="1358" spans="1:16" x14ac:dyDescent="0.15">
      <c r="A1358" s="1">
        <v>40393</v>
      </c>
      <c r="B1358" s="2">
        <v>2865.97</v>
      </c>
      <c r="C1358" s="3">
        <f t="shared" si="106"/>
        <v>-1.7584933859395968E-2</v>
      </c>
      <c r="D1358" s="3">
        <f>1-B1358/MAX(B$2:B1358)</f>
        <v>0.51235792554277548</v>
      </c>
      <c r="E1358" s="4">
        <f>E1357*(计算结果!B$18-1)/(计算结果!B$18+1)+B1358*2/(计算结果!B$18+1)</f>
        <v>2814.5780825443944</v>
      </c>
      <c r="F1358" s="4">
        <f>F1357*(计算结果!B$19-1)/(计算结果!B$19+1)+B1358*2/(计算结果!B$19+1)</f>
        <v>2763.5423776592429</v>
      </c>
      <c r="G1358" s="11">
        <f t="shared" si="105"/>
        <v>51.035704885151517</v>
      </c>
      <c r="H1358" s="11">
        <f>H1357*(计算结果!B$20-1)/(计算结果!B$20+1)+G1358*2/(计算结果!B$20+1)</f>
        <v>27.089245717463225</v>
      </c>
      <c r="I1358" s="11">
        <f t="shared" si="107"/>
        <v>47.892918335376585</v>
      </c>
      <c r="J1358" s="20" t="str">
        <f ca="1">IFERROR(IF(计算结果!B$22=1,IF(AND(G1358&gt;0,H1358&gt;0,G1358&gt;H1358,OFFSET(G1358,-计算结果!B$21,0,1,1)&lt;OFFSET(H1358,-计算结果!B$21,0,1,1)),"买",IF(AND(G1358&lt;0,H1358&lt;0,OFFSET(G1358,-计算结果!B$21,0,1,1)&gt;OFFSET(H1358,-计算结果!B$21,0,1,1)),"卖",J1357)),IF(计算结果!B$22=2,IF(AND(H1358&gt;OFFSET(H1358,-计算结果!B$21,0,1,1),B1358&lt;OFFSET(B1358,-计算结果!B$21,0,1,1)),"买",IF(AND(H1358&lt;OFFSET(H1358,-计算结果!B$21,0,1,1),B1358&gt;OFFSET(B1358,-计算结果!B$21,0,1,1)),"卖",J1357)),IF(计算结果!B$22=3,IF(AND(I1358&gt;0,OFFSET(I1358,-计算结果!B$21,0,1,1)&lt;0),"买",IF(AND(I1358&lt;0,OFFSET(I1358,-计算结果!B$21,0,1,1)&gt;0),"卖",J1357)),""))),"买")</f>
        <v>买</v>
      </c>
      <c r="K1358" s="4" t="str">
        <f t="shared" ca="1" si="109"/>
        <v/>
      </c>
      <c r="L1358" s="3">
        <f ca="1">IF(J1357="买",B1358/B1357-1,0)-IF(K1358=1,计算结果!B$17,0)</f>
        <v>-1.7584933859395968E-2</v>
      </c>
      <c r="M1358" s="2">
        <f t="shared" ca="1" si="108"/>
        <v>2.7661444632638452</v>
      </c>
      <c r="N1358" s="3">
        <f ca="1">1-M1358/MAX(M$2:M1358)</f>
        <v>0.28947636719840075</v>
      </c>
      <c r="P1358" s="2"/>
    </row>
    <row r="1359" spans="1:16" x14ac:dyDescent="0.15">
      <c r="A1359" s="1">
        <v>40394</v>
      </c>
      <c r="B1359" s="2">
        <v>2876.43</v>
      </c>
      <c r="C1359" s="3">
        <f t="shared" si="106"/>
        <v>3.6497241771547007E-3</v>
      </c>
      <c r="D1359" s="3">
        <f>1-B1359/MAX(B$2:B1359)</f>
        <v>0.51057816647383114</v>
      </c>
      <c r="E1359" s="4">
        <f>E1358*(计算结果!B$18-1)/(计算结果!B$18+1)+B1359*2/(计算结果!B$18+1)</f>
        <v>2824.0937621529488</v>
      </c>
      <c r="F1359" s="4">
        <f>F1358*(计算结果!B$19-1)/(计算结果!B$19+1)+B1359*2/(计算结果!B$19+1)</f>
        <v>2771.9044237585586</v>
      </c>
      <c r="G1359" s="11">
        <f t="shared" si="105"/>
        <v>52.189338394390234</v>
      </c>
      <c r="H1359" s="11">
        <f>H1358*(计算结果!B$20-1)/(计算结果!B$20+1)+G1359*2/(计算结果!B$20+1)</f>
        <v>32.109264252848625</v>
      </c>
      <c r="I1359" s="11">
        <f t="shared" si="107"/>
        <v>40.160148283083217</v>
      </c>
      <c r="J1359" s="20" t="str">
        <f ca="1">IFERROR(IF(计算结果!B$22=1,IF(AND(G1359&gt;0,H1359&gt;0,G1359&gt;H1359,OFFSET(G1359,-计算结果!B$21,0,1,1)&lt;OFFSET(H1359,-计算结果!B$21,0,1,1)),"买",IF(AND(G1359&lt;0,H1359&lt;0,OFFSET(G1359,-计算结果!B$21,0,1,1)&gt;OFFSET(H1359,-计算结果!B$21,0,1,1)),"卖",J1358)),IF(计算结果!B$22=2,IF(AND(H1359&gt;OFFSET(H1359,-计算结果!B$21,0,1,1),B1359&lt;OFFSET(B1359,-计算结果!B$21,0,1,1)),"买",IF(AND(H1359&lt;OFFSET(H1359,-计算结果!B$21,0,1,1),B1359&gt;OFFSET(B1359,-计算结果!B$21,0,1,1)),"卖",J1358)),IF(计算结果!B$22=3,IF(AND(I1359&gt;0,OFFSET(I1359,-计算结果!B$21,0,1,1)&lt;0),"买",IF(AND(I1359&lt;0,OFFSET(I1359,-计算结果!B$21,0,1,1)&gt;0),"卖",J1358)),""))),"买")</f>
        <v>买</v>
      </c>
      <c r="K1359" s="4" t="str">
        <f t="shared" ca="1" si="109"/>
        <v/>
      </c>
      <c r="L1359" s="3">
        <f ca="1">IF(J1358="买",B1359/B1358-1,0)-IF(K1359=1,计算结果!B$17,0)</f>
        <v>3.6497241771547007E-3</v>
      </c>
      <c r="M1359" s="2">
        <f t="shared" ca="1" si="108"/>
        <v>2.7762401275889217</v>
      </c>
      <c r="N1359" s="3">
        <f ca="1">1-M1359/MAX(M$2:M1359)</f>
        <v>0.28688315191732505</v>
      </c>
      <c r="P1359" s="2"/>
    </row>
    <row r="1360" spans="1:16" x14ac:dyDescent="0.15">
      <c r="A1360" s="1">
        <v>40395</v>
      </c>
      <c r="B1360" s="2">
        <v>2850.83</v>
      </c>
      <c r="C1360" s="3">
        <f t="shared" si="106"/>
        <v>-8.899921082730966E-3</v>
      </c>
      <c r="D1360" s="3">
        <f>1-B1360/MAX(B$2:B1360)</f>
        <v>0.51493398216837949</v>
      </c>
      <c r="E1360" s="4">
        <f>E1359*(计算结果!B$18-1)/(计算结果!B$18+1)+B1360*2/(计算结果!B$18+1)</f>
        <v>2828.2070295140334</v>
      </c>
      <c r="F1360" s="4">
        <f>F1359*(计算结果!B$19-1)/(计算结果!B$19+1)+B1360*2/(计算结果!B$19+1)</f>
        <v>2777.7507627394061</v>
      </c>
      <c r="G1360" s="11">
        <f t="shared" si="105"/>
        <v>50.456266774627238</v>
      </c>
      <c r="H1360" s="11">
        <f>H1359*(计算结果!B$20-1)/(计算结果!B$20+1)+G1360*2/(计算结果!B$20+1)</f>
        <v>35.778664757204346</v>
      </c>
      <c r="I1360" s="11">
        <f t="shared" si="107"/>
        <v>29.355204034845784</v>
      </c>
      <c r="J1360" s="20" t="str">
        <f ca="1">IFERROR(IF(计算结果!B$22=1,IF(AND(G1360&gt;0,H1360&gt;0,G1360&gt;H1360,OFFSET(G1360,-计算结果!B$21,0,1,1)&lt;OFFSET(H1360,-计算结果!B$21,0,1,1)),"买",IF(AND(G1360&lt;0,H1360&lt;0,OFFSET(G1360,-计算结果!B$21,0,1,1)&gt;OFFSET(H1360,-计算结果!B$21,0,1,1)),"卖",J1359)),IF(计算结果!B$22=2,IF(AND(H1360&gt;OFFSET(H1360,-计算结果!B$21,0,1,1),B1360&lt;OFFSET(B1360,-计算结果!B$21,0,1,1)),"买",IF(AND(H1360&lt;OFFSET(H1360,-计算结果!B$21,0,1,1),B1360&gt;OFFSET(B1360,-计算结果!B$21,0,1,1)),"卖",J1359)),IF(计算结果!B$22=3,IF(AND(I1360&gt;0,OFFSET(I1360,-计算结果!B$21,0,1,1)&lt;0),"买",IF(AND(I1360&lt;0,OFFSET(I1360,-计算结果!B$21,0,1,1)&gt;0),"卖",J1359)),""))),"买")</f>
        <v>买</v>
      </c>
      <c r="K1360" s="4" t="str">
        <f t="shared" ca="1" si="109"/>
        <v/>
      </c>
      <c r="L1360" s="3">
        <f ca="1">IF(J1359="买",B1360/B1359-1,0)-IF(K1360=1,计算结果!B$17,0)</f>
        <v>-8.899921082730966E-3</v>
      </c>
      <c r="M1360" s="2">
        <f t="shared" ca="1" si="108"/>
        <v>2.7515318095466692</v>
      </c>
      <c r="N1360" s="3">
        <f ca="1">1-M1360/MAX(M$2:M1360)</f>
        <v>0.29322983558802673</v>
      </c>
      <c r="P1360" s="2"/>
    </row>
    <row r="1361" spans="1:16" x14ac:dyDescent="0.15">
      <c r="A1361" s="1">
        <v>40396</v>
      </c>
      <c r="B1361" s="2">
        <v>2897.66</v>
      </c>
      <c r="C1361" s="3">
        <f t="shared" si="106"/>
        <v>1.6426795003560368E-2</v>
      </c>
      <c r="D1361" s="3">
        <f>1-B1361/MAX(B$2:B1361)</f>
        <v>0.50696590213026616</v>
      </c>
      <c r="E1361" s="4">
        <f>E1360*(计算结果!B$18-1)/(计算结果!B$18+1)+B1361*2/(计算结果!B$18+1)</f>
        <v>2838.8921018964897</v>
      </c>
      <c r="F1361" s="4">
        <f>F1360*(计算结果!B$19-1)/(计算结果!B$19+1)+B1361*2/(计算结果!B$19+1)</f>
        <v>2786.6329284624135</v>
      </c>
      <c r="G1361" s="11">
        <f t="shared" si="105"/>
        <v>52.259173434076274</v>
      </c>
      <c r="H1361" s="11">
        <f>H1360*(计算结果!B$20-1)/(计算结果!B$20+1)+G1361*2/(计算结果!B$20+1)</f>
        <v>39.074766492578732</v>
      </c>
      <c r="I1361" s="11">
        <f t="shared" si="107"/>
        <v>26.368813882995084</v>
      </c>
      <c r="J1361" s="20" t="str">
        <f ca="1">IFERROR(IF(计算结果!B$22=1,IF(AND(G1361&gt;0,H1361&gt;0,G1361&gt;H1361,OFFSET(G1361,-计算结果!B$21,0,1,1)&lt;OFFSET(H1361,-计算结果!B$21,0,1,1)),"买",IF(AND(G1361&lt;0,H1361&lt;0,OFFSET(G1361,-计算结果!B$21,0,1,1)&gt;OFFSET(H1361,-计算结果!B$21,0,1,1)),"卖",J1360)),IF(计算结果!B$22=2,IF(AND(H1361&gt;OFFSET(H1361,-计算结果!B$21,0,1,1),B1361&lt;OFFSET(B1361,-计算结果!B$21,0,1,1)),"买",IF(AND(H1361&lt;OFFSET(H1361,-计算结果!B$21,0,1,1),B1361&gt;OFFSET(B1361,-计算结果!B$21,0,1,1)),"卖",J1360)),IF(计算结果!B$22=3,IF(AND(I1361&gt;0,OFFSET(I1361,-计算结果!B$21,0,1,1)&lt;0),"买",IF(AND(I1361&lt;0,OFFSET(I1361,-计算结果!B$21,0,1,1)&gt;0),"卖",J1360)),""))),"买")</f>
        <v>买</v>
      </c>
      <c r="K1361" s="4" t="str">
        <f t="shared" ca="1" si="109"/>
        <v/>
      </c>
      <c r="L1361" s="3">
        <f ca="1">IF(J1360="买",B1361/B1360-1,0)-IF(K1361=1,计算结果!B$17,0)</f>
        <v>1.6426795003560368E-2</v>
      </c>
      <c r="M1361" s="2">
        <f t="shared" ca="1" si="108"/>
        <v>2.796730658527868</v>
      </c>
      <c r="N1361" s="3">
        <f ca="1">1-M1361/MAX(M$2:M1361)</f>
        <v>0.28161986698259855</v>
      </c>
      <c r="P1361" s="2"/>
    </row>
    <row r="1362" spans="1:16" x14ac:dyDescent="0.15">
      <c r="A1362" s="1">
        <v>40399</v>
      </c>
      <c r="B1362" s="2">
        <v>2918.24</v>
      </c>
      <c r="C1362" s="3">
        <f t="shared" si="106"/>
        <v>7.1022825314219773E-3</v>
      </c>
      <c r="D1362" s="3">
        <f>1-B1362/MAX(B$2:B1362)</f>
        <v>0.50346423466957058</v>
      </c>
      <c r="E1362" s="4">
        <f>E1361*(计算结果!B$18-1)/(计算结果!B$18+1)+B1362*2/(计算结果!B$18+1)</f>
        <v>2851.0994708354915</v>
      </c>
      <c r="F1362" s="4">
        <f>F1361*(计算结果!B$19-1)/(计算结果!B$19+1)+B1362*2/(计算结果!B$19+1)</f>
        <v>2796.3816004281603</v>
      </c>
      <c r="G1362" s="11">
        <f t="shared" si="105"/>
        <v>54.717870407331247</v>
      </c>
      <c r="H1362" s="11">
        <f>H1361*(计算结果!B$20-1)/(计算结果!B$20+1)+G1362*2/(计算结果!B$20+1)</f>
        <v>42.203387275529238</v>
      </c>
      <c r="I1362" s="11">
        <f t="shared" si="107"/>
        <v>25.028966263604019</v>
      </c>
      <c r="J1362" s="20" t="str">
        <f ca="1">IFERROR(IF(计算结果!B$22=1,IF(AND(G1362&gt;0,H1362&gt;0,G1362&gt;H1362,OFFSET(G1362,-计算结果!B$21,0,1,1)&lt;OFFSET(H1362,-计算结果!B$21,0,1,1)),"买",IF(AND(G1362&lt;0,H1362&lt;0,OFFSET(G1362,-计算结果!B$21,0,1,1)&gt;OFFSET(H1362,-计算结果!B$21,0,1,1)),"卖",J1361)),IF(计算结果!B$22=2,IF(AND(H1362&gt;OFFSET(H1362,-计算结果!B$21,0,1,1),B1362&lt;OFFSET(B1362,-计算结果!B$21,0,1,1)),"买",IF(AND(H1362&lt;OFFSET(H1362,-计算结果!B$21,0,1,1),B1362&gt;OFFSET(B1362,-计算结果!B$21,0,1,1)),"卖",J1361)),IF(计算结果!B$22=3,IF(AND(I1362&gt;0,OFFSET(I1362,-计算结果!B$21,0,1,1)&lt;0),"买",IF(AND(I1362&lt;0,OFFSET(I1362,-计算结果!B$21,0,1,1)&gt;0),"卖",J1361)),""))),"买")</f>
        <v>买</v>
      </c>
      <c r="K1362" s="4" t="str">
        <f t="shared" ca="1" si="109"/>
        <v/>
      </c>
      <c r="L1362" s="3">
        <f ca="1">IF(J1361="买",B1362/B1361-1,0)-IF(K1362=1,计算结果!B$17,0)</f>
        <v>7.1022825314219773E-3</v>
      </c>
      <c r="M1362" s="2">
        <f t="shared" ca="1" si="108"/>
        <v>2.8165938298290225</v>
      </c>
      <c r="N1362" s="3">
        <f ca="1">1-M1362/MAX(M$2:M1362)</f>
        <v>0.27651772831294852</v>
      </c>
      <c r="P1362" s="2"/>
    </row>
    <row r="1363" spans="1:16" x14ac:dyDescent="0.15">
      <c r="A1363" s="1">
        <v>40400</v>
      </c>
      <c r="B1363" s="2">
        <v>2832.64</v>
      </c>
      <c r="C1363" s="3">
        <f t="shared" si="106"/>
        <v>-2.9332748505948802E-2</v>
      </c>
      <c r="D1363" s="3">
        <f>1-B1363/MAX(B$2:B1363)</f>
        <v>0.51802899339821684</v>
      </c>
      <c r="E1363" s="4">
        <f>E1362*(计算结果!B$18-1)/(计算结果!B$18+1)+B1363*2/(计算结果!B$18+1)</f>
        <v>2848.2595522454158</v>
      </c>
      <c r="F1363" s="4">
        <f>F1362*(计算结果!B$19-1)/(计算结果!B$19+1)+B1363*2/(计算结果!B$19+1)</f>
        <v>2799.0674078038519</v>
      </c>
      <c r="G1363" s="11">
        <f t="shared" si="105"/>
        <v>49.192144441563869</v>
      </c>
      <c r="H1363" s="11">
        <f>H1362*(计算结果!B$20-1)/(计算结果!B$20+1)+G1363*2/(计算结果!B$20+1)</f>
        <v>43.601138708736158</v>
      </c>
      <c r="I1363" s="11">
        <f t="shared" si="107"/>
        <v>11.182011465655421</v>
      </c>
      <c r="J1363" s="20" t="str">
        <f ca="1">IFERROR(IF(计算结果!B$22=1,IF(AND(G1363&gt;0,H1363&gt;0,G1363&gt;H1363,OFFSET(G1363,-计算结果!B$21,0,1,1)&lt;OFFSET(H1363,-计算结果!B$21,0,1,1)),"买",IF(AND(G1363&lt;0,H1363&lt;0,OFFSET(G1363,-计算结果!B$21,0,1,1)&gt;OFFSET(H1363,-计算结果!B$21,0,1,1)),"卖",J1362)),IF(计算结果!B$22=2,IF(AND(H1363&gt;OFFSET(H1363,-计算结果!B$21,0,1,1),B1363&lt;OFFSET(B1363,-计算结果!B$21,0,1,1)),"买",IF(AND(H1363&lt;OFFSET(H1363,-计算结果!B$21,0,1,1),B1363&gt;OFFSET(B1363,-计算结果!B$21,0,1,1)),"卖",J1362)),IF(计算结果!B$22=3,IF(AND(I1363&gt;0,OFFSET(I1363,-计算结果!B$21,0,1,1)&lt;0),"买",IF(AND(I1363&lt;0,OFFSET(I1363,-计算结果!B$21,0,1,1)&gt;0),"卖",J1362)),""))),"买")</f>
        <v>买</v>
      </c>
      <c r="K1363" s="4" t="str">
        <f t="shared" ca="1" si="109"/>
        <v/>
      </c>
      <c r="L1363" s="3">
        <f ca="1">IF(J1362="买",B1363/B1362-1,0)-IF(K1363=1,计算结果!B$17,0)</f>
        <v>-2.9332748505948802E-2</v>
      </c>
      <c r="M1363" s="2">
        <f t="shared" ca="1" si="108"/>
        <v>2.7339753913752407</v>
      </c>
      <c r="N1363" s="3">
        <f ca="1">1-M1363/MAX(M$2:M1363)</f>
        <v>0.29773945183685735</v>
      </c>
      <c r="P1363" s="2"/>
    </row>
    <row r="1364" spans="1:16" x14ac:dyDescent="0.15">
      <c r="A1364" s="1">
        <v>40401</v>
      </c>
      <c r="B1364" s="2">
        <v>2850.21</v>
      </c>
      <c r="C1364" s="3">
        <f t="shared" si="106"/>
        <v>6.2026943063715478E-3</v>
      </c>
      <c r="D1364" s="3">
        <f>1-B1364/MAX(B$2:B1364)</f>
        <v>0.51503947457973176</v>
      </c>
      <c r="E1364" s="4">
        <f>E1363*(计算结果!B$18-1)/(计算结果!B$18+1)+B1364*2/(计算结果!B$18+1)</f>
        <v>2848.5596211307366</v>
      </c>
      <c r="F1364" s="4">
        <f>F1363*(计算结果!B$19-1)/(计算结果!B$19+1)+B1364*2/(计算结果!B$19+1)</f>
        <v>2802.8557479665296</v>
      </c>
      <c r="G1364" s="11">
        <f t="shared" si="105"/>
        <v>45.703873164206925</v>
      </c>
      <c r="H1364" s="11">
        <f>H1363*(计算结果!B$20-1)/(计算结果!B$20+1)+G1364*2/(计算结果!B$20+1)</f>
        <v>44.021685599830313</v>
      </c>
      <c r="I1364" s="11">
        <f t="shared" si="107"/>
        <v>3.364375128753224</v>
      </c>
      <c r="J1364" s="20" t="str">
        <f ca="1">IFERROR(IF(计算结果!B$22=1,IF(AND(G1364&gt;0,H1364&gt;0,G1364&gt;H1364,OFFSET(G1364,-计算结果!B$21,0,1,1)&lt;OFFSET(H1364,-计算结果!B$21,0,1,1)),"买",IF(AND(G1364&lt;0,H1364&lt;0,OFFSET(G1364,-计算结果!B$21,0,1,1)&gt;OFFSET(H1364,-计算结果!B$21,0,1,1)),"卖",J1363)),IF(计算结果!B$22=2,IF(AND(H1364&gt;OFFSET(H1364,-计算结果!B$21,0,1,1),B1364&lt;OFFSET(B1364,-计算结果!B$21,0,1,1)),"买",IF(AND(H1364&lt;OFFSET(H1364,-计算结果!B$21,0,1,1),B1364&gt;OFFSET(B1364,-计算结果!B$21,0,1,1)),"卖",J1363)),IF(计算结果!B$22=3,IF(AND(I1364&gt;0,OFFSET(I1364,-计算结果!B$21,0,1,1)&lt;0),"买",IF(AND(I1364&lt;0,OFFSET(I1364,-计算结果!B$21,0,1,1)&gt;0),"卖",J1363)),""))),"买")</f>
        <v>买</v>
      </c>
      <c r="K1364" s="4" t="str">
        <f t="shared" ca="1" si="109"/>
        <v/>
      </c>
      <c r="L1364" s="3">
        <f ca="1">IF(J1363="买",B1364/B1363-1,0)-IF(K1364=1,计算结果!B$17,0)</f>
        <v>6.2026943063715478E-3</v>
      </c>
      <c r="M1364" s="2">
        <f t="shared" ca="1" si="108"/>
        <v>2.7509334049690839</v>
      </c>
      <c r="N1364" s="3">
        <f ca="1">1-M1364/MAX(M$2:M1364)</f>
        <v>0.29338354433317648</v>
      </c>
      <c r="P1364" s="2"/>
    </row>
    <row r="1365" spans="1:16" x14ac:dyDescent="0.15">
      <c r="A1365" s="1">
        <v>40402</v>
      </c>
      <c r="B1365" s="2">
        <v>2816.39</v>
      </c>
      <c r="C1365" s="3">
        <f t="shared" si="106"/>
        <v>-1.1865792345125525E-2</v>
      </c>
      <c r="D1365" s="3">
        <f>1-B1365/MAX(B$2:B1365)</f>
        <v>0.52079391546995168</v>
      </c>
      <c r="E1365" s="4">
        <f>E1364*(计算结果!B$18-1)/(计算结果!B$18+1)+B1365*2/(计算结果!B$18+1)</f>
        <v>2843.6104486490849</v>
      </c>
      <c r="F1365" s="4">
        <f>F1364*(计算结果!B$19-1)/(计算结果!B$19+1)+B1365*2/(计算结果!B$19+1)</f>
        <v>2803.8582851541942</v>
      </c>
      <c r="G1365" s="11">
        <f t="shared" si="105"/>
        <v>39.752163494890738</v>
      </c>
      <c r="H1365" s="11">
        <f>H1364*(计算结果!B$20-1)/(计算结果!B$20+1)+G1365*2/(计算结果!B$20+1)</f>
        <v>43.167781178842397</v>
      </c>
      <c r="I1365" s="11">
        <f t="shared" si="107"/>
        <v>-6.831235367903318</v>
      </c>
      <c r="J1365" s="20" t="str">
        <f ca="1">IFERROR(IF(计算结果!B$22=1,IF(AND(G1365&gt;0,H1365&gt;0,G1365&gt;H1365,OFFSET(G1365,-计算结果!B$21,0,1,1)&lt;OFFSET(H1365,-计算结果!B$21,0,1,1)),"买",IF(AND(G1365&lt;0,H1365&lt;0,OFFSET(G1365,-计算结果!B$21,0,1,1)&gt;OFFSET(H1365,-计算结果!B$21,0,1,1)),"卖",J1364)),IF(计算结果!B$22=2,IF(AND(H1365&gt;OFFSET(H1365,-计算结果!B$21,0,1,1),B1365&lt;OFFSET(B1365,-计算结果!B$21,0,1,1)),"买",IF(AND(H1365&lt;OFFSET(H1365,-计算结果!B$21,0,1,1),B1365&gt;OFFSET(B1365,-计算结果!B$21,0,1,1)),"卖",J1364)),IF(计算结果!B$22=3,IF(AND(I1365&gt;0,OFFSET(I1365,-计算结果!B$21,0,1,1)&lt;0),"买",IF(AND(I1365&lt;0,OFFSET(I1365,-计算结果!B$21,0,1,1)&gt;0),"卖",J1364)),""))),"买")</f>
        <v>卖</v>
      </c>
      <c r="K1365" s="4">
        <f t="shared" ca="1" si="109"/>
        <v>1</v>
      </c>
      <c r="L1365" s="3">
        <f ca="1">IF(J1364="买",B1365/B1364-1,0)-IF(K1365=1,计算结果!B$17,0)</f>
        <v>-1.1865792345125525E-2</v>
      </c>
      <c r="M1365" s="2">
        <f t="shared" ca="1" si="108"/>
        <v>2.7182914004304517</v>
      </c>
      <c r="N1365" s="3">
        <f ca="1">1-M1365/MAX(M$2:M1365)</f>
        <v>0.30176810846376756</v>
      </c>
      <c r="P1365" s="2"/>
    </row>
    <row r="1366" spans="1:16" x14ac:dyDescent="0.15">
      <c r="A1366" s="1">
        <v>40403</v>
      </c>
      <c r="B1366" s="2">
        <v>2855.55</v>
      </c>
      <c r="C1366" s="3">
        <f t="shared" si="106"/>
        <v>1.3904324330082263E-2</v>
      </c>
      <c r="D1366" s="3">
        <f>1-B1366/MAX(B$2:B1366)</f>
        <v>0.51413087864969709</v>
      </c>
      <c r="E1366" s="4">
        <f>E1365*(计算结果!B$18-1)/(计算结果!B$18+1)+B1366*2/(计算结果!B$18+1)</f>
        <v>2845.4473027030717</v>
      </c>
      <c r="F1366" s="4">
        <f>F1365*(计算结果!B$19-1)/(计算结果!B$19+1)+B1366*2/(计算结果!B$19+1)</f>
        <v>2807.6873010686982</v>
      </c>
      <c r="G1366" s="11">
        <f t="shared" si="105"/>
        <v>37.760001634373566</v>
      </c>
      <c r="H1366" s="11">
        <f>H1365*(计算结果!B$20-1)/(计算结果!B$20+1)+G1366*2/(计算结果!B$20+1)</f>
        <v>42.086225269948628</v>
      </c>
      <c r="I1366" s="11">
        <f t="shared" si="107"/>
        <v>-8.6524472711501232</v>
      </c>
      <c r="J1366" s="20" t="str">
        <f ca="1">IFERROR(IF(计算结果!B$22=1,IF(AND(G1366&gt;0,H1366&gt;0,G1366&gt;H1366,OFFSET(G1366,-计算结果!B$21,0,1,1)&lt;OFFSET(H1366,-计算结果!B$21,0,1,1)),"买",IF(AND(G1366&lt;0,H1366&lt;0,OFFSET(G1366,-计算结果!B$21,0,1,1)&gt;OFFSET(H1366,-计算结果!B$21,0,1,1)),"卖",J1365)),IF(计算结果!B$22=2,IF(AND(H1366&gt;OFFSET(H1366,-计算结果!B$21,0,1,1),B1366&lt;OFFSET(B1366,-计算结果!B$21,0,1,1)),"买",IF(AND(H1366&lt;OFFSET(H1366,-计算结果!B$21,0,1,1),B1366&gt;OFFSET(B1366,-计算结果!B$21,0,1,1)),"卖",J1365)),IF(计算结果!B$22=3,IF(AND(I1366&gt;0,OFFSET(I1366,-计算结果!B$21,0,1,1)&lt;0),"买",IF(AND(I1366&lt;0,OFFSET(I1366,-计算结果!B$21,0,1,1)&gt;0),"卖",J1365)),""))),"买")</f>
        <v>卖</v>
      </c>
      <c r="K1366" s="4" t="str">
        <f t="shared" ca="1" si="109"/>
        <v/>
      </c>
      <c r="L1366" s="3">
        <f ca="1">IF(J1365="买",B1366/B1365-1,0)-IF(K1366=1,计算结果!B$17,0)</f>
        <v>0</v>
      </c>
      <c r="M1366" s="2">
        <f t="shared" ca="1" si="108"/>
        <v>2.7182914004304517</v>
      </c>
      <c r="N1366" s="3">
        <f ca="1">1-M1366/MAX(M$2:M1366)</f>
        <v>0.30176810846376756</v>
      </c>
      <c r="P1366" s="2"/>
    </row>
    <row r="1367" spans="1:16" x14ac:dyDescent="0.15">
      <c r="A1367" s="1">
        <v>40406</v>
      </c>
      <c r="B1367" s="2">
        <v>2922.08</v>
      </c>
      <c r="C1367" s="3">
        <f t="shared" si="106"/>
        <v>2.3298488907565806E-2</v>
      </c>
      <c r="D1367" s="3">
        <f>1-B1367/MAX(B$2:B1367)</f>
        <v>0.5028108623153883</v>
      </c>
      <c r="E1367" s="4">
        <f>E1366*(计算结果!B$18-1)/(计算结果!B$18+1)+B1367*2/(计算结果!B$18+1)</f>
        <v>2857.2369484410606</v>
      </c>
      <c r="F1367" s="4">
        <f>F1366*(计算结果!B$19-1)/(计算结果!B$19+1)+B1367*2/(计算结果!B$19+1)</f>
        <v>2816.1608343228686</v>
      </c>
      <c r="G1367" s="11">
        <f t="shared" si="105"/>
        <v>41.076114118191981</v>
      </c>
      <c r="H1367" s="11">
        <f>H1366*(计算结果!B$20-1)/(计算结果!B$20+1)+G1367*2/(计算结果!B$20+1)</f>
        <v>41.884203039597296</v>
      </c>
      <c r="I1367" s="11">
        <f t="shared" si="107"/>
        <v>-1.6161778428106288</v>
      </c>
      <c r="J1367" s="20" t="str">
        <f ca="1">IFERROR(IF(计算结果!B$22=1,IF(AND(G1367&gt;0,H1367&gt;0,G1367&gt;H1367,OFFSET(G1367,-计算结果!B$21,0,1,1)&lt;OFFSET(H1367,-计算结果!B$21,0,1,1)),"买",IF(AND(G1367&lt;0,H1367&lt;0,OFFSET(G1367,-计算结果!B$21,0,1,1)&gt;OFFSET(H1367,-计算结果!B$21,0,1,1)),"卖",J1366)),IF(计算结果!B$22=2,IF(AND(H1367&gt;OFFSET(H1367,-计算结果!B$21,0,1,1),B1367&lt;OFFSET(B1367,-计算结果!B$21,0,1,1)),"买",IF(AND(H1367&lt;OFFSET(H1367,-计算结果!B$21,0,1,1),B1367&gt;OFFSET(B1367,-计算结果!B$21,0,1,1)),"卖",J1366)),IF(计算结果!B$22=3,IF(AND(I1367&gt;0,OFFSET(I1367,-计算结果!B$21,0,1,1)&lt;0),"买",IF(AND(I1367&lt;0,OFFSET(I1367,-计算结果!B$21,0,1,1)&gt;0),"卖",J1366)),""))),"买")</f>
        <v>卖</v>
      </c>
      <c r="K1367" s="4" t="str">
        <f t="shared" ca="1" si="109"/>
        <v/>
      </c>
      <c r="L1367" s="3">
        <f ca="1">IF(J1366="买",B1367/B1366-1,0)-IF(K1367=1,计算结果!B$17,0)</f>
        <v>0</v>
      </c>
      <c r="M1367" s="2">
        <f t="shared" ca="1" si="108"/>
        <v>2.7182914004304517</v>
      </c>
      <c r="N1367" s="3">
        <f ca="1">1-M1367/MAX(M$2:M1367)</f>
        <v>0.30176810846376756</v>
      </c>
      <c r="P1367" s="2"/>
    </row>
    <row r="1368" spans="1:16" x14ac:dyDescent="0.15">
      <c r="A1368" s="1">
        <v>40407</v>
      </c>
      <c r="B1368" s="2">
        <v>2942.29</v>
      </c>
      <c r="C1368" s="3">
        <f t="shared" si="106"/>
        <v>6.9163061928489977E-3</v>
      </c>
      <c r="D1368" s="3">
        <f>1-B1368/MAX(B$2:B1368)</f>
        <v>0.49937215000340296</v>
      </c>
      <c r="E1368" s="4">
        <f>E1367*(计算结果!B$18-1)/(计算结果!B$18+1)+B1368*2/(计算结果!B$18+1)</f>
        <v>2870.3220332962819</v>
      </c>
      <c r="F1368" s="4">
        <f>F1367*(计算结果!B$19-1)/(计算结果!B$19+1)+B1368*2/(计算结果!B$19+1)</f>
        <v>2825.5037354841375</v>
      </c>
      <c r="G1368" s="11">
        <f t="shared" si="105"/>
        <v>44.818297812144465</v>
      </c>
      <c r="H1368" s="11">
        <f>H1367*(计算结果!B$20-1)/(计算结果!B$20+1)+G1368*2/(计算结果!B$20+1)</f>
        <v>42.471021994106728</v>
      </c>
      <c r="I1368" s="11">
        <f t="shared" si="107"/>
        <v>4.6945516360754738</v>
      </c>
      <c r="J1368" s="20" t="str">
        <f ca="1">IFERROR(IF(计算结果!B$22=1,IF(AND(G1368&gt;0,H1368&gt;0,G1368&gt;H1368,OFFSET(G1368,-计算结果!B$21,0,1,1)&lt;OFFSET(H1368,-计算结果!B$21,0,1,1)),"买",IF(AND(G1368&lt;0,H1368&lt;0,OFFSET(G1368,-计算结果!B$21,0,1,1)&gt;OFFSET(H1368,-计算结果!B$21,0,1,1)),"卖",J1367)),IF(计算结果!B$22=2,IF(AND(H1368&gt;OFFSET(H1368,-计算结果!B$21,0,1,1),B1368&lt;OFFSET(B1368,-计算结果!B$21,0,1,1)),"买",IF(AND(H1368&lt;OFFSET(H1368,-计算结果!B$21,0,1,1),B1368&gt;OFFSET(B1368,-计算结果!B$21,0,1,1)),"卖",J1367)),IF(计算结果!B$22=3,IF(AND(I1368&gt;0,OFFSET(I1368,-计算结果!B$21,0,1,1)&lt;0),"买",IF(AND(I1368&lt;0,OFFSET(I1368,-计算结果!B$21,0,1,1)&gt;0),"卖",J1367)),""))),"买")</f>
        <v>卖</v>
      </c>
      <c r="K1368" s="4" t="str">
        <f t="shared" ca="1" si="109"/>
        <v/>
      </c>
      <c r="L1368" s="3">
        <f ca="1">IF(J1367="买",B1368/B1367-1,0)-IF(K1368=1,计算结果!B$17,0)</f>
        <v>0</v>
      </c>
      <c r="M1368" s="2">
        <f t="shared" ca="1" si="108"/>
        <v>2.7182914004304517</v>
      </c>
      <c r="N1368" s="3">
        <f ca="1">1-M1368/MAX(M$2:M1368)</f>
        <v>0.30176810846376756</v>
      </c>
      <c r="P1368" s="2"/>
    </row>
    <row r="1369" spans="1:16" x14ac:dyDescent="0.15">
      <c r="A1369" s="1">
        <v>40408</v>
      </c>
      <c r="B1369" s="2">
        <v>2937.36</v>
      </c>
      <c r="C1369" s="3">
        <f t="shared" si="106"/>
        <v>-1.6755656308521383E-3</v>
      </c>
      <c r="D1369" s="3">
        <f>1-B1369/MAX(B$2:B1369)</f>
        <v>0.50021098482270465</v>
      </c>
      <c r="E1369" s="4">
        <f>E1368*(计算结果!B$18-1)/(计算结果!B$18+1)+B1369*2/(计算结果!B$18+1)</f>
        <v>2880.6355666353156</v>
      </c>
      <c r="F1369" s="4">
        <f>F1368*(计算结果!B$19-1)/(计算结果!B$19+1)+B1369*2/(计算结果!B$19+1)</f>
        <v>2833.7893847075347</v>
      </c>
      <c r="G1369" s="11">
        <f t="shared" si="105"/>
        <v>46.84618192778089</v>
      </c>
      <c r="H1369" s="11">
        <f>H1368*(计算结果!B$20-1)/(计算结果!B$20+1)+G1369*2/(计算结果!B$20+1)</f>
        <v>43.34605398084156</v>
      </c>
      <c r="I1369" s="11">
        <f t="shared" si="107"/>
        <v>7.0002558938786592</v>
      </c>
      <c r="J1369" s="20" t="str">
        <f ca="1">IFERROR(IF(计算结果!B$22=1,IF(AND(G1369&gt;0,H1369&gt;0,G1369&gt;H1369,OFFSET(G1369,-计算结果!B$21,0,1,1)&lt;OFFSET(H1369,-计算结果!B$21,0,1,1)),"买",IF(AND(G1369&lt;0,H1369&lt;0,OFFSET(G1369,-计算结果!B$21,0,1,1)&gt;OFFSET(H1369,-计算结果!B$21,0,1,1)),"卖",J1368)),IF(计算结果!B$22=2,IF(AND(H1369&gt;OFFSET(H1369,-计算结果!B$21,0,1,1),B1369&lt;OFFSET(B1369,-计算结果!B$21,0,1,1)),"买",IF(AND(H1369&lt;OFFSET(H1369,-计算结果!B$21,0,1,1),B1369&gt;OFFSET(B1369,-计算结果!B$21,0,1,1)),"卖",J1368)),IF(计算结果!B$22=3,IF(AND(I1369&gt;0,OFFSET(I1369,-计算结果!B$21,0,1,1)&lt;0),"买",IF(AND(I1369&lt;0,OFFSET(I1369,-计算结果!B$21,0,1,1)&gt;0),"卖",J1368)),""))),"买")</f>
        <v>卖</v>
      </c>
      <c r="K1369" s="4" t="str">
        <f t="shared" ca="1" si="109"/>
        <v/>
      </c>
      <c r="L1369" s="3">
        <f ca="1">IF(J1368="买",B1369/B1368-1,0)-IF(K1369=1,计算结果!B$17,0)</f>
        <v>0</v>
      </c>
      <c r="M1369" s="2">
        <f t="shared" ca="1" si="108"/>
        <v>2.7182914004304517</v>
      </c>
      <c r="N1369" s="3">
        <f ca="1">1-M1369/MAX(M$2:M1369)</f>
        <v>0.30176810846376756</v>
      </c>
      <c r="P1369" s="2"/>
    </row>
    <row r="1370" spans="1:16" x14ac:dyDescent="0.15">
      <c r="A1370" s="1">
        <v>40409</v>
      </c>
      <c r="B1370" s="2">
        <v>2955.4</v>
      </c>
      <c r="C1370" s="3">
        <f t="shared" si="106"/>
        <v>6.1415693003241678E-3</v>
      </c>
      <c r="D1370" s="3">
        <f>1-B1370/MAX(B$2:B1370)</f>
        <v>0.49714149595045254</v>
      </c>
      <c r="E1370" s="4">
        <f>E1369*(计算结果!B$18-1)/(计算结果!B$18+1)+B1370*2/(计算结果!B$18+1)</f>
        <v>2892.1377871529594</v>
      </c>
      <c r="F1370" s="4">
        <f>F1369*(计算结果!B$19-1)/(计算结果!B$19+1)+B1370*2/(计算结果!B$19+1)</f>
        <v>2842.7975784329024</v>
      </c>
      <c r="G1370" s="11">
        <f t="shared" si="105"/>
        <v>49.340208720057035</v>
      </c>
      <c r="H1370" s="11">
        <f>H1369*(计算结果!B$20-1)/(计算结果!B$20+1)+G1370*2/(计算结果!B$20+1)</f>
        <v>44.544884928684652</v>
      </c>
      <c r="I1370" s="11">
        <f t="shared" si="107"/>
        <v>9.590647582744765</v>
      </c>
      <c r="J1370" s="20" t="str">
        <f ca="1">IFERROR(IF(计算结果!B$22=1,IF(AND(G1370&gt;0,H1370&gt;0,G1370&gt;H1370,OFFSET(G1370,-计算结果!B$21,0,1,1)&lt;OFFSET(H1370,-计算结果!B$21,0,1,1)),"买",IF(AND(G1370&lt;0,H1370&lt;0,OFFSET(G1370,-计算结果!B$21,0,1,1)&gt;OFFSET(H1370,-计算结果!B$21,0,1,1)),"卖",J1369)),IF(计算结果!B$22=2,IF(AND(H1370&gt;OFFSET(H1370,-计算结果!B$21,0,1,1),B1370&lt;OFFSET(B1370,-计算结果!B$21,0,1,1)),"买",IF(AND(H1370&lt;OFFSET(H1370,-计算结果!B$21,0,1,1),B1370&gt;OFFSET(B1370,-计算结果!B$21,0,1,1)),"卖",J1369)),IF(计算结果!B$22=3,IF(AND(I1370&gt;0,OFFSET(I1370,-计算结果!B$21,0,1,1)&lt;0),"买",IF(AND(I1370&lt;0,OFFSET(I1370,-计算结果!B$21,0,1,1)&gt;0),"卖",J1369)),""))),"买")</f>
        <v>卖</v>
      </c>
      <c r="K1370" s="4" t="str">
        <f t="shared" ca="1" si="109"/>
        <v/>
      </c>
      <c r="L1370" s="3">
        <f ca="1">IF(J1369="买",B1370/B1369-1,0)-IF(K1370=1,计算结果!B$17,0)</f>
        <v>0</v>
      </c>
      <c r="M1370" s="2">
        <f t="shared" ca="1" si="108"/>
        <v>2.7182914004304517</v>
      </c>
      <c r="N1370" s="3">
        <f ca="1">1-M1370/MAX(M$2:M1370)</f>
        <v>0.30176810846376756</v>
      </c>
      <c r="P1370" s="2"/>
    </row>
    <row r="1371" spans="1:16" x14ac:dyDescent="0.15">
      <c r="A1371" s="1">
        <v>40410</v>
      </c>
      <c r="B1371" s="2">
        <v>2898.33</v>
      </c>
      <c r="C1371" s="3">
        <f t="shared" si="106"/>
        <v>-1.9310414833863532E-2</v>
      </c>
      <c r="D1371" s="3">
        <f>1-B1371/MAX(B$2:B1371)</f>
        <v>0.50685190226638532</v>
      </c>
      <c r="E1371" s="4">
        <f>E1370*(计算结果!B$18-1)/(计算结果!B$18+1)+B1371*2/(计算结果!B$18+1)</f>
        <v>2893.0904352832736</v>
      </c>
      <c r="F1371" s="4">
        <f>F1370*(计算结果!B$19-1)/(计算结果!B$19+1)+B1371*2/(计算结果!B$19+1)</f>
        <v>2846.9110911415764</v>
      </c>
      <c r="G1371" s="11">
        <f t="shared" si="105"/>
        <v>46.179344141697129</v>
      </c>
      <c r="H1371" s="11">
        <f>H1370*(计算结果!B$20-1)/(计算结果!B$20+1)+G1371*2/(计算结果!B$20+1)</f>
        <v>44.871776771287152</v>
      </c>
      <c r="I1371" s="11">
        <f t="shared" si="107"/>
        <v>2.6151347408199541</v>
      </c>
      <c r="J1371" s="20" t="str">
        <f ca="1">IFERROR(IF(计算结果!B$22=1,IF(AND(G1371&gt;0,H1371&gt;0,G1371&gt;H1371,OFFSET(G1371,-计算结果!B$21,0,1,1)&lt;OFFSET(H1371,-计算结果!B$21,0,1,1)),"买",IF(AND(G1371&lt;0,H1371&lt;0,OFFSET(G1371,-计算结果!B$21,0,1,1)&gt;OFFSET(H1371,-计算结果!B$21,0,1,1)),"卖",J1370)),IF(计算结果!B$22=2,IF(AND(H1371&gt;OFFSET(H1371,-计算结果!B$21,0,1,1),B1371&lt;OFFSET(B1371,-计算结果!B$21,0,1,1)),"买",IF(AND(H1371&lt;OFFSET(H1371,-计算结果!B$21,0,1,1),B1371&gt;OFFSET(B1371,-计算结果!B$21,0,1,1)),"卖",J1370)),IF(计算结果!B$22=3,IF(AND(I1371&gt;0,OFFSET(I1371,-计算结果!B$21,0,1,1)&lt;0),"买",IF(AND(I1371&lt;0,OFFSET(I1371,-计算结果!B$21,0,1,1)&gt;0),"卖",J1370)),""))),"买")</f>
        <v>卖</v>
      </c>
      <c r="K1371" s="4" t="str">
        <f t="shared" ca="1" si="109"/>
        <v/>
      </c>
      <c r="L1371" s="3">
        <f ca="1">IF(J1370="买",B1371/B1370-1,0)-IF(K1371=1,计算结果!B$17,0)</f>
        <v>0</v>
      </c>
      <c r="M1371" s="2">
        <f t="shared" ca="1" si="108"/>
        <v>2.7182914004304517</v>
      </c>
      <c r="N1371" s="3">
        <f ca="1">1-M1371/MAX(M$2:M1371)</f>
        <v>0.30176810846376756</v>
      </c>
      <c r="P1371" s="2"/>
    </row>
    <row r="1372" spans="1:16" x14ac:dyDescent="0.15">
      <c r="A1372" s="1">
        <v>40413</v>
      </c>
      <c r="B1372" s="2">
        <v>2896.19</v>
      </c>
      <c r="C1372" s="3">
        <f t="shared" si="106"/>
        <v>-7.3835622582651972E-4</v>
      </c>
      <c r="D1372" s="3">
        <f>1-B1372/MAX(B$2:B1372)</f>
        <v>0.50721602123460152</v>
      </c>
      <c r="E1372" s="4">
        <f>E1371*(计算结果!B$18-1)/(计算结果!B$18+1)+B1372*2/(计算结果!B$18+1)</f>
        <v>2893.5672913935391</v>
      </c>
      <c r="F1372" s="4">
        <f>F1371*(计算结果!B$19-1)/(计算结果!B$19+1)+B1372*2/(计算结果!B$19+1)</f>
        <v>2850.5613806866445</v>
      </c>
      <c r="G1372" s="11">
        <f t="shared" si="105"/>
        <v>43.00591070689461</v>
      </c>
      <c r="H1372" s="11">
        <f>H1371*(计算结果!B$20-1)/(计算结果!B$20+1)+G1372*2/(计算结果!B$20+1)</f>
        <v>44.498603558408639</v>
      </c>
      <c r="I1372" s="11">
        <f t="shared" si="107"/>
        <v>-2.9853857030280579</v>
      </c>
      <c r="J1372" s="20" t="str">
        <f ca="1">IFERROR(IF(计算结果!B$22=1,IF(AND(G1372&gt;0,H1372&gt;0,G1372&gt;H1372,OFFSET(G1372,-计算结果!B$21,0,1,1)&lt;OFFSET(H1372,-计算结果!B$21,0,1,1)),"买",IF(AND(G1372&lt;0,H1372&lt;0,OFFSET(G1372,-计算结果!B$21,0,1,1)&gt;OFFSET(H1372,-计算结果!B$21,0,1,1)),"卖",J1371)),IF(计算结果!B$22=2,IF(AND(H1372&gt;OFFSET(H1372,-计算结果!B$21,0,1,1),B1372&lt;OFFSET(B1372,-计算结果!B$21,0,1,1)),"买",IF(AND(H1372&lt;OFFSET(H1372,-计算结果!B$21,0,1,1),B1372&gt;OFFSET(B1372,-计算结果!B$21,0,1,1)),"卖",J1371)),IF(计算结果!B$22=3,IF(AND(I1372&gt;0,OFFSET(I1372,-计算结果!B$21,0,1,1)&lt;0),"买",IF(AND(I1372&lt;0,OFFSET(I1372,-计算结果!B$21,0,1,1)&gt;0),"卖",J1371)),""))),"买")</f>
        <v>卖</v>
      </c>
      <c r="K1372" s="4" t="str">
        <f t="shared" ca="1" si="109"/>
        <v/>
      </c>
      <c r="L1372" s="3">
        <f ca="1">IF(J1371="买",B1372/B1371-1,0)-IF(K1372=1,计算结果!B$17,0)</f>
        <v>0</v>
      </c>
      <c r="M1372" s="2">
        <f t="shared" ca="1" si="108"/>
        <v>2.7182914004304517</v>
      </c>
      <c r="N1372" s="3">
        <f ca="1">1-M1372/MAX(M$2:M1372)</f>
        <v>0.30176810846376756</v>
      </c>
      <c r="P1372" s="2"/>
    </row>
    <row r="1373" spans="1:16" x14ac:dyDescent="0.15">
      <c r="A1373" s="1">
        <v>40414</v>
      </c>
      <c r="B1373" s="2">
        <v>2911.83</v>
      </c>
      <c r="C1373" s="3">
        <f t="shared" si="106"/>
        <v>5.400198191416905E-3</v>
      </c>
      <c r="D1373" s="3">
        <f>1-B1373/MAX(B$2:B1373)</f>
        <v>0.50455489008371335</v>
      </c>
      <c r="E1373" s="4">
        <f>E1372*(计算结果!B$18-1)/(计算结果!B$18+1)+B1373*2/(计算结果!B$18+1)</f>
        <v>2896.3769388714563</v>
      </c>
      <c r="F1373" s="4">
        <f>F1372*(计算结果!B$19-1)/(计算结果!B$19+1)+B1373*2/(计算结果!B$19+1)</f>
        <v>2855.0997969320783</v>
      </c>
      <c r="G1373" s="11">
        <f t="shared" si="105"/>
        <v>41.277141939377998</v>
      </c>
      <c r="H1373" s="11">
        <f>H1372*(计算结果!B$20-1)/(计算结果!B$20+1)+G1373*2/(计算结果!B$20+1)</f>
        <v>43.854311234602505</v>
      </c>
      <c r="I1373" s="11">
        <f t="shared" si="107"/>
        <v>-5.1543385904490151</v>
      </c>
      <c r="J1373" s="20" t="str">
        <f ca="1">IFERROR(IF(计算结果!B$22=1,IF(AND(G1373&gt;0,H1373&gt;0,G1373&gt;H1373,OFFSET(G1373,-计算结果!B$21,0,1,1)&lt;OFFSET(H1373,-计算结果!B$21,0,1,1)),"买",IF(AND(G1373&lt;0,H1373&lt;0,OFFSET(G1373,-计算结果!B$21,0,1,1)&gt;OFFSET(H1373,-计算结果!B$21,0,1,1)),"卖",J1372)),IF(计算结果!B$22=2,IF(AND(H1373&gt;OFFSET(H1373,-计算结果!B$21,0,1,1),B1373&lt;OFFSET(B1373,-计算结果!B$21,0,1,1)),"买",IF(AND(H1373&lt;OFFSET(H1373,-计算结果!B$21,0,1,1),B1373&gt;OFFSET(B1373,-计算结果!B$21,0,1,1)),"卖",J1372)),IF(计算结果!B$22=3,IF(AND(I1373&gt;0,OFFSET(I1373,-计算结果!B$21,0,1,1)&lt;0),"买",IF(AND(I1373&lt;0,OFFSET(I1373,-计算结果!B$21,0,1,1)&gt;0),"卖",J1372)),""))),"买")</f>
        <v>卖</v>
      </c>
      <c r="K1373" s="4" t="str">
        <f t="shared" ca="1" si="109"/>
        <v/>
      </c>
      <c r="L1373" s="3">
        <f ca="1">IF(J1372="买",B1373/B1372-1,0)-IF(K1373=1,计算结果!B$17,0)</f>
        <v>0</v>
      </c>
      <c r="M1373" s="2">
        <f t="shared" ca="1" si="108"/>
        <v>2.7182914004304517</v>
      </c>
      <c r="N1373" s="3">
        <f ca="1">1-M1373/MAX(M$2:M1373)</f>
        <v>0.30176810846376756</v>
      </c>
      <c r="P1373" s="2"/>
    </row>
    <row r="1374" spans="1:16" x14ac:dyDescent="0.15">
      <c r="A1374" s="1">
        <v>40415</v>
      </c>
      <c r="B1374" s="2">
        <v>2843.02</v>
      </c>
      <c r="C1374" s="3">
        <f t="shared" si="106"/>
        <v>-2.3631187260245268E-2</v>
      </c>
      <c r="D1374" s="3">
        <f>1-B1374/MAX(B$2:B1374)</f>
        <v>0.51626284625331786</v>
      </c>
      <c r="E1374" s="4">
        <f>E1373*(计算结果!B$18-1)/(计算结果!B$18+1)+B1374*2/(计算结果!B$18+1)</f>
        <v>2888.1681790450784</v>
      </c>
      <c r="F1374" s="4">
        <f>F1373*(计算结果!B$19-1)/(计算结果!B$19+1)+B1374*2/(计算结果!B$19+1)</f>
        <v>2854.2049971593315</v>
      </c>
      <c r="G1374" s="11">
        <f t="shared" si="105"/>
        <v>33.963181885746963</v>
      </c>
      <c r="H1374" s="11">
        <f>H1373*(计算结果!B$20-1)/(计算结果!B$20+1)+G1374*2/(计算结果!B$20+1)</f>
        <v>41.876085364831397</v>
      </c>
      <c r="I1374" s="11">
        <f t="shared" si="107"/>
        <v>-15.825806958168869</v>
      </c>
      <c r="J1374" s="20" t="str">
        <f ca="1">IFERROR(IF(计算结果!B$22=1,IF(AND(G1374&gt;0,H1374&gt;0,G1374&gt;H1374,OFFSET(G1374,-计算结果!B$21,0,1,1)&lt;OFFSET(H1374,-计算结果!B$21,0,1,1)),"买",IF(AND(G1374&lt;0,H1374&lt;0,OFFSET(G1374,-计算结果!B$21,0,1,1)&gt;OFFSET(H1374,-计算结果!B$21,0,1,1)),"卖",J1373)),IF(计算结果!B$22=2,IF(AND(H1374&gt;OFFSET(H1374,-计算结果!B$21,0,1,1),B1374&lt;OFFSET(B1374,-计算结果!B$21,0,1,1)),"买",IF(AND(H1374&lt;OFFSET(H1374,-计算结果!B$21,0,1,1),B1374&gt;OFFSET(B1374,-计算结果!B$21,0,1,1)),"卖",J1373)),IF(计算结果!B$22=3,IF(AND(I1374&gt;0,OFFSET(I1374,-计算结果!B$21,0,1,1)&lt;0),"买",IF(AND(I1374&lt;0,OFFSET(I1374,-计算结果!B$21,0,1,1)&gt;0),"卖",J1373)),""))),"买")</f>
        <v>卖</v>
      </c>
      <c r="K1374" s="4" t="str">
        <f t="shared" ca="1" si="109"/>
        <v/>
      </c>
      <c r="L1374" s="3">
        <f ca="1">IF(J1373="买",B1374/B1373-1,0)-IF(K1374=1,计算结果!B$17,0)</f>
        <v>0</v>
      </c>
      <c r="M1374" s="2">
        <f t="shared" ca="1" si="108"/>
        <v>2.7182914004304517</v>
      </c>
      <c r="N1374" s="3">
        <f ca="1">1-M1374/MAX(M$2:M1374)</f>
        <v>0.30176810846376756</v>
      </c>
      <c r="P1374" s="2"/>
    </row>
    <row r="1375" spans="1:16" x14ac:dyDescent="0.15">
      <c r="A1375" s="1">
        <v>40416</v>
      </c>
      <c r="B1375" s="2">
        <v>2850.09</v>
      </c>
      <c r="C1375" s="3">
        <f t="shared" si="106"/>
        <v>2.4867922139133469E-3</v>
      </c>
      <c r="D1375" s="3">
        <f>1-B1375/MAX(B$2:B1375)</f>
        <v>0.51505989246579997</v>
      </c>
      <c r="E1375" s="4">
        <f>E1374*(计算结果!B$18-1)/(计算结果!B$18+1)+B1375*2/(计算结果!B$18+1)</f>
        <v>2882.3099976535277</v>
      </c>
      <c r="F1375" s="4">
        <f>F1374*(计算结果!B$19-1)/(计算结果!B$19+1)+B1375*2/(计算结果!B$19+1)</f>
        <v>2853.9001825549371</v>
      </c>
      <c r="G1375" s="11">
        <f t="shared" si="105"/>
        <v>28.40981509859057</v>
      </c>
      <c r="H1375" s="11">
        <f>H1374*(计算结果!B$20-1)/(计算结果!B$20+1)+G1375*2/(计算结果!B$20+1)</f>
        <v>39.182831311583229</v>
      </c>
      <c r="I1375" s="11">
        <f t="shared" si="107"/>
        <v>-21.546032425985317</v>
      </c>
      <c r="J1375" s="20" t="str">
        <f ca="1">IFERROR(IF(计算结果!B$22=1,IF(AND(G1375&gt;0,H1375&gt;0,G1375&gt;H1375,OFFSET(G1375,-计算结果!B$21,0,1,1)&lt;OFFSET(H1375,-计算结果!B$21,0,1,1)),"买",IF(AND(G1375&lt;0,H1375&lt;0,OFFSET(G1375,-计算结果!B$21,0,1,1)&gt;OFFSET(H1375,-计算结果!B$21,0,1,1)),"卖",J1374)),IF(计算结果!B$22=2,IF(AND(H1375&gt;OFFSET(H1375,-计算结果!B$21,0,1,1),B1375&lt;OFFSET(B1375,-计算结果!B$21,0,1,1)),"买",IF(AND(H1375&lt;OFFSET(H1375,-计算结果!B$21,0,1,1),B1375&gt;OFFSET(B1375,-计算结果!B$21,0,1,1)),"卖",J1374)),IF(计算结果!B$22=3,IF(AND(I1375&gt;0,OFFSET(I1375,-计算结果!B$21,0,1,1)&lt;0),"买",IF(AND(I1375&lt;0,OFFSET(I1375,-计算结果!B$21,0,1,1)&gt;0),"卖",J1374)),""))),"买")</f>
        <v>卖</v>
      </c>
      <c r="K1375" s="4" t="str">
        <f t="shared" ca="1" si="109"/>
        <v/>
      </c>
      <c r="L1375" s="3">
        <f ca="1">IF(J1374="买",B1375/B1374-1,0)-IF(K1375=1,计算结果!B$17,0)</f>
        <v>0</v>
      </c>
      <c r="M1375" s="2">
        <f t="shared" ca="1" si="108"/>
        <v>2.7182914004304517</v>
      </c>
      <c r="N1375" s="3">
        <f ca="1">1-M1375/MAX(M$2:M1375)</f>
        <v>0.30176810846376756</v>
      </c>
      <c r="P1375" s="2"/>
    </row>
    <row r="1376" spans="1:16" x14ac:dyDescent="0.15">
      <c r="A1376" s="1">
        <v>40417</v>
      </c>
      <c r="B1376" s="2">
        <v>2858.57</v>
      </c>
      <c r="C1376" s="3">
        <f t="shared" si="106"/>
        <v>2.9753446382394522E-3</v>
      </c>
      <c r="D1376" s="3">
        <f>1-B1376/MAX(B$2:B1376)</f>
        <v>0.51361702851698077</v>
      </c>
      <c r="E1376" s="4">
        <f>E1375*(计算结果!B$18-1)/(计算结果!B$18+1)+B1376*2/(计算结果!B$18+1)</f>
        <v>2878.6576903222162</v>
      </c>
      <c r="F1376" s="4">
        <f>F1375*(计算结果!B$19-1)/(计算结果!B$19+1)+B1376*2/(计算结果!B$19+1)</f>
        <v>2854.2460949582751</v>
      </c>
      <c r="G1376" s="11">
        <f t="shared" si="105"/>
        <v>24.41159536394116</v>
      </c>
      <c r="H1376" s="11">
        <f>H1375*(计算结果!B$20-1)/(计算结果!B$20+1)+G1376*2/(计算结果!B$20+1)</f>
        <v>36.228584122054819</v>
      </c>
      <c r="I1376" s="11">
        <f t="shared" si="107"/>
        <v>-23.633977516227318</v>
      </c>
      <c r="J1376" s="20" t="str">
        <f ca="1">IFERROR(IF(计算结果!B$22=1,IF(AND(G1376&gt;0,H1376&gt;0,G1376&gt;H1376,OFFSET(G1376,-计算结果!B$21,0,1,1)&lt;OFFSET(H1376,-计算结果!B$21,0,1,1)),"买",IF(AND(G1376&lt;0,H1376&lt;0,OFFSET(G1376,-计算结果!B$21,0,1,1)&gt;OFFSET(H1376,-计算结果!B$21,0,1,1)),"卖",J1375)),IF(计算结果!B$22=2,IF(AND(H1376&gt;OFFSET(H1376,-计算结果!B$21,0,1,1),B1376&lt;OFFSET(B1376,-计算结果!B$21,0,1,1)),"买",IF(AND(H1376&lt;OFFSET(H1376,-计算结果!B$21,0,1,1),B1376&gt;OFFSET(B1376,-计算结果!B$21,0,1,1)),"卖",J1375)),IF(计算结果!B$22=3,IF(AND(I1376&gt;0,OFFSET(I1376,-计算结果!B$21,0,1,1)&lt;0),"买",IF(AND(I1376&lt;0,OFFSET(I1376,-计算结果!B$21,0,1,1)&gt;0),"卖",J1375)),""))),"买")</f>
        <v>卖</v>
      </c>
      <c r="K1376" s="4" t="str">
        <f t="shared" ca="1" si="109"/>
        <v/>
      </c>
      <c r="L1376" s="3">
        <f ca="1">IF(J1375="买",B1376/B1375-1,0)-IF(K1376=1,计算结果!B$17,0)</f>
        <v>0</v>
      </c>
      <c r="M1376" s="2">
        <f t="shared" ca="1" si="108"/>
        <v>2.7182914004304517</v>
      </c>
      <c r="N1376" s="3">
        <f ca="1">1-M1376/MAX(M$2:M1376)</f>
        <v>0.30176810846376756</v>
      </c>
      <c r="P1376" s="2"/>
    </row>
    <row r="1377" spans="1:16" x14ac:dyDescent="0.15">
      <c r="A1377" s="1">
        <v>40420</v>
      </c>
      <c r="B1377" s="2">
        <v>2915.01</v>
      </c>
      <c r="C1377" s="3">
        <f t="shared" si="106"/>
        <v>1.9744137803167305E-2</v>
      </c>
      <c r="D1377" s="3">
        <f>1-B1377/MAX(B$2:B1377)</f>
        <v>0.50401381610290608</v>
      </c>
      <c r="E1377" s="4">
        <f>E1376*(计算结果!B$18-1)/(计算结果!B$18+1)+B1377*2/(计算结果!B$18+1)</f>
        <v>2884.2503533495678</v>
      </c>
      <c r="F1377" s="4">
        <f>F1376*(计算结果!B$19-1)/(计算结果!B$19+1)+B1377*2/(计算结果!B$19+1)</f>
        <v>2858.7471249613659</v>
      </c>
      <c r="G1377" s="11">
        <f t="shared" si="105"/>
        <v>25.503228388201933</v>
      </c>
      <c r="H1377" s="11">
        <f>H1376*(计算结果!B$20-1)/(计算结果!B$20+1)+G1377*2/(计算结果!B$20+1)</f>
        <v>34.083512975284243</v>
      </c>
      <c r="I1377" s="11">
        <f t="shared" si="107"/>
        <v>-17.160569174164621</v>
      </c>
      <c r="J1377" s="20" t="str">
        <f ca="1">IFERROR(IF(计算结果!B$22=1,IF(AND(G1377&gt;0,H1377&gt;0,G1377&gt;H1377,OFFSET(G1377,-计算结果!B$21,0,1,1)&lt;OFFSET(H1377,-计算结果!B$21,0,1,1)),"买",IF(AND(G1377&lt;0,H1377&lt;0,OFFSET(G1377,-计算结果!B$21,0,1,1)&gt;OFFSET(H1377,-计算结果!B$21,0,1,1)),"卖",J1376)),IF(计算结果!B$22=2,IF(AND(H1377&gt;OFFSET(H1377,-计算结果!B$21,0,1,1),B1377&lt;OFFSET(B1377,-计算结果!B$21,0,1,1)),"买",IF(AND(H1377&lt;OFFSET(H1377,-计算结果!B$21,0,1,1),B1377&gt;OFFSET(B1377,-计算结果!B$21,0,1,1)),"卖",J1376)),IF(计算结果!B$22=3,IF(AND(I1377&gt;0,OFFSET(I1377,-计算结果!B$21,0,1,1)&lt;0),"买",IF(AND(I1377&lt;0,OFFSET(I1377,-计算结果!B$21,0,1,1)&gt;0),"卖",J1376)),""))),"买")</f>
        <v>卖</v>
      </c>
      <c r="K1377" s="4" t="str">
        <f t="shared" ca="1" si="109"/>
        <v/>
      </c>
      <c r="L1377" s="3">
        <f ca="1">IF(J1376="买",B1377/B1376-1,0)-IF(K1377=1,计算结果!B$17,0)</f>
        <v>0</v>
      </c>
      <c r="M1377" s="2">
        <f t="shared" ca="1" si="108"/>
        <v>2.7182914004304517</v>
      </c>
      <c r="N1377" s="3">
        <f ca="1">1-M1377/MAX(M$2:M1377)</f>
        <v>0.30176810846376756</v>
      </c>
      <c r="P1377" s="2"/>
    </row>
    <row r="1378" spans="1:16" x14ac:dyDescent="0.15">
      <c r="A1378" s="1">
        <v>40421</v>
      </c>
      <c r="B1378" s="2">
        <v>2903.19</v>
      </c>
      <c r="C1378" s="3">
        <f t="shared" si="106"/>
        <v>-4.0548745973427724E-3</v>
      </c>
      <c r="D1378" s="3">
        <f>1-B1378/MAX(B$2:B1378)</f>
        <v>0.50602497788062339</v>
      </c>
      <c r="E1378" s="4">
        <f>E1377*(计算结果!B$18-1)/(计算结果!B$18+1)+B1378*2/(计算结果!B$18+1)</f>
        <v>2887.1641451419423</v>
      </c>
      <c r="F1378" s="4">
        <f>F1377*(计算结果!B$19-1)/(计算结果!B$19+1)+B1378*2/(计算结果!B$19+1)</f>
        <v>2862.0391897790423</v>
      </c>
      <c r="G1378" s="11">
        <f t="shared" si="105"/>
        <v>25.124955362899982</v>
      </c>
      <c r="H1378" s="11">
        <f>H1377*(计算结果!B$20-1)/(计算结果!B$20+1)+G1378*2/(计算结果!B$20+1)</f>
        <v>32.291801452807391</v>
      </c>
      <c r="I1378" s="11">
        <f t="shared" si="107"/>
        <v>-14.333692179814818</v>
      </c>
      <c r="J1378" s="20" t="str">
        <f ca="1">IFERROR(IF(计算结果!B$22=1,IF(AND(G1378&gt;0,H1378&gt;0,G1378&gt;H1378,OFFSET(G1378,-计算结果!B$21,0,1,1)&lt;OFFSET(H1378,-计算结果!B$21,0,1,1)),"买",IF(AND(G1378&lt;0,H1378&lt;0,OFFSET(G1378,-计算结果!B$21,0,1,1)&gt;OFFSET(H1378,-计算结果!B$21,0,1,1)),"卖",J1377)),IF(计算结果!B$22=2,IF(AND(H1378&gt;OFFSET(H1378,-计算结果!B$21,0,1,1),B1378&lt;OFFSET(B1378,-计算结果!B$21,0,1,1)),"买",IF(AND(H1378&lt;OFFSET(H1378,-计算结果!B$21,0,1,1),B1378&gt;OFFSET(B1378,-计算结果!B$21,0,1,1)),"卖",J1377)),IF(计算结果!B$22=3,IF(AND(I1378&gt;0,OFFSET(I1378,-计算结果!B$21,0,1,1)&lt;0),"买",IF(AND(I1378&lt;0,OFFSET(I1378,-计算结果!B$21,0,1,1)&gt;0),"卖",J1377)),""))),"买")</f>
        <v>卖</v>
      </c>
      <c r="K1378" s="4" t="str">
        <f t="shared" ca="1" si="109"/>
        <v/>
      </c>
      <c r="L1378" s="3">
        <f ca="1">IF(J1377="买",B1378/B1377-1,0)-IF(K1378=1,计算结果!B$17,0)</f>
        <v>0</v>
      </c>
      <c r="M1378" s="2">
        <f t="shared" ca="1" si="108"/>
        <v>2.7182914004304517</v>
      </c>
      <c r="N1378" s="3">
        <f ca="1">1-M1378/MAX(M$2:M1378)</f>
        <v>0.30176810846376756</v>
      </c>
      <c r="P1378" s="2"/>
    </row>
    <row r="1379" spans="1:16" x14ac:dyDescent="0.15">
      <c r="A1379" s="1">
        <v>40422</v>
      </c>
      <c r="B1379" s="2">
        <v>2884.04</v>
      </c>
      <c r="C1379" s="3">
        <f t="shared" si="106"/>
        <v>-6.5961924641515512E-3</v>
      </c>
      <c r="D1379" s="3">
        <f>1-B1379/MAX(B$2:B1379)</f>
        <v>0.50928333219900634</v>
      </c>
      <c r="E1379" s="4">
        <f>E1378*(计算结果!B$18-1)/(计算结果!B$18+1)+B1379*2/(计算结果!B$18+1)</f>
        <v>2886.6835074277969</v>
      </c>
      <c r="F1379" s="4">
        <f>F1378*(计算结果!B$19-1)/(计算结果!B$19+1)+B1379*2/(计算结果!B$19+1)</f>
        <v>2863.6688794250394</v>
      </c>
      <c r="G1379" s="11">
        <f t="shared" si="105"/>
        <v>23.01462800275749</v>
      </c>
      <c r="H1379" s="11">
        <f>H1378*(计算结果!B$20-1)/(计算结果!B$20+1)+G1379*2/(计算结果!B$20+1)</f>
        <v>30.436366762797409</v>
      </c>
      <c r="I1379" s="11">
        <f t="shared" si="107"/>
        <v>-14.843477520079837</v>
      </c>
      <c r="J1379" s="20" t="str">
        <f ca="1">IFERROR(IF(计算结果!B$22=1,IF(AND(G1379&gt;0,H1379&gt;0,G1379&gt;H1379,OFFSET(G1379,-计算结果!B$21,0,1,1)&lt;OFFSET(H1379,-计算结果!B$21,0,1,1)),"买",IF(AND(G1379&lt;0,H1379&lt;0,OFFSET(G1379,-计算结果!B$21,0,1,1)&gt;OFFSET(H1379,-计算结果!B$21,0,1,1)),"卖",J1378)),IF(计算结果!B$22=2,IF(AND(H1379&gt;OFFSET(H1379,-计算结果!B$21,0,1,1),B1379&lt;OFFSET(B1379,-计算结果!B$21,0,1,1)),"买",IF(AND(H1379&lt;OFFSET(H1379,-计算结果!B$21,0,1,1),B1379&gt;OFFSET(B1379,-计算结果!B$21,0,1,1)),"卖",J1378)),IF(计算结果!B$22=3,IF(AND(I1379&gt;0,OFFSET(I1379,-计算结果!B$21,0,1,1)&lt;0),"买",IF(AND(I1379&lt;0,OFFSET(I1379,-计算结果!B$21,0,1,1)&gt;0),"卖",J1378)),""))),"买")</f>
        <v>卖</v>
      </c>
      <c r="K1379" s="4" t="str">
        <f t="shared" ca="1" si="109"/>
        <v/>
      </c>
      <c r="L1379" s="3">
        <f ca="1">IF(J1378="买",B1379/B1378-1,0)-IF(K1379=1,计算结果!B$17,0)</f>
        <v>0</v>
      </c>
      <c r="M1379" s="2">
        <f t="shared" ca="1" si="108"/>
        <v>2.7182914004304517</v>
      </c>
      <c r="N1379" s="3">
        <f ca="1">1-M1379/MAX(M$2:M1379)</f>
        <v>0.30176810846376756</v>
      </c>
      <c r="P1379" s="2"/>
    </row>
    <row r="1380" spans="1:16" x14ac:dyDescent="0.15">
      <c r="A1380" s="1">
        <v>40423</v>
      </c>
      <c r="B1380" s="2">
        <v>2921.39</v>
      </c>
      <c r="C1380" s="3">
        <f t="shared" si="106"/>
        <v>1.2950583209664135E-2</v>
      </c>
      <c r="D1380" s="3">
        <f>1-B1380/MAX(B$2:B1380)</f>
        <v>0.50292826516028044</v>
      </c>
      <c r="E1380" s="4">
        <f>E1379*(计算结果!B$18-1)/(计算结果!B$18+1)+B1380*2/(计算结果!B$18+1)</f>
        <v>2892.02296782352</v>
      </c>
      <c r="F1380" s="4">
        <f>F1379*(计算结果!B$19-1)/(计算结果!B$19+1)+B1380*2/(计算结果!B$19+1)</f>
        <v>2867.9445179861482</v>
      </c>
      <c r="G1380" s="11">
        <f t="shared" si="105"/>
        <v>24.078449837371863</v>
      </c>
      <c r="H1380" s="11">
        <f>H1379*(计算结果!B$20-1)/(计算结果!B$20+1)+G1380*2/(计算结果!B$20+1)</f>
        <v>29.1647833777123</v>
      </c>
      <c r="I1380" s="11">
        <f t="shared" si="107"/>
        <v>-10.172667080680874</v>
      </c>
      <c r="J1380" s="20" t="str">
        <f ca="1">IFERROR(IF(计算结果!B$22=1,IF(AND(G1380&gt;0,H1380&gt;0,G1380&gt;H1380,OFFSET(G1380,-计算结果!B$21,0,1,1)&lt;OFFSET(H1380,-计算结果!B$21,0,1,1)),"买",IF(AND(G1380&lt;0,H1380&lt;0,OFFSET(G1380,-计算结果!B$21,0,1,1)&gt;OFFSET(H1380,-计算结果!B$21,0,1,1)),"卖",J1379)),IF(计算结果!B$22=2,IF(AND(H1380&gt;OFFSET(H1380,-计算结果!B$21,0,1,1),B1380&lt;OFFSET(B1380,-计算结果!B$21,0,1,1)),"买",IF(AND(H1380&lt;OFFSET(H1380,-计算结果!B$21,0,1,1),B1380&gt;OFFSET(B1380,-计算结果!B$21,0,1,1)),"卖",J1379)),IF(计算结果!B$22=3,IF(AND(I1380&gt;0,OFFSET(I1380,-计算结果!B$21,0,1,1)&lt;0),"买",IF(AND(I1380&lt;0,OFFSET(I1380,-计算结果!B$21,0,1,1)&gt;0),"卖",J1379)),""))),"买")</f>
        <v>卖</v>
      </c>
      <c r="K1380" s="4" t="str">
        <f t="shared" ca="1" si="109"/>
        <v/>
      </c>
      <c r="L1380" s="3">
        <f ca="1">IF(J1379="买",B1380/B1379-1,0)-IF(K1380=1,计算结果!B$17,0)</f>
        <v>0</v>
      </c>
      <c r="M1380" s="2">
        <f t="shared" ca="1" si="108"/>
        <v>2.7182914004304517</v>
      </c>
      <c r="N1380" s="3">
        <f ca="1">1-M1380/MAX(M$2:M1380)</f>
        <v>0.30176810846376756</v>
      </c>
      <c r="P1380" s="2"/>
    </row>
    <row r="1381" spans="1:16" x14ac:dyDescent="0.15">
      <c r="A1381" s="1">
        <v>40424</v>
      </c>
      <c r="B1381" s="2">
        <v>2920.21</v>
      </c>
      <c r="C1381" s="3">
        <f t="shared" si="106"/>
        <v>-4.039173133336682E-4</v>
      </c>
      <c r="D1381" s="3">
        <f>1-B1381/MAX(B$2:B1381)</f>
        <v>0.50312904103995093</v>
      </c>
      <c r="E1381" s="4">
        <f>E1380*(计算结果!B$18-1)/(计算结果!B$18+1)+B1381*2/(计算结果!B$18+1)</f>
        <v>2896.359434312209</v>
      </c>
      <c r="F1381" s="4">
        <f>F1380*(计算结果!B$19-1)/(计算结果!B$19+1)+B1381*2/(计算结果!B$19+1)</f>
        <v>2871.8160351723591</v>
      </c>
      <c r="G1381" s="11">
        <f t="shared" si="105"/>
        <v>24.543399139849953</v>
      </c>
      <c r="H1381" s="11">
        <f>H1380*(计算结果!B$20-1)/(计算结果!B$20+1)+G1381*2/(计算结果!B$20+1)</f>
        <v>28.240506530139832</v>
      </c>
      <c r="I1381" s="11">
        <f t="shared" si="107"/>
        <v>-7.3942147805797589</v>
      </c>
      <c r="J1381" s="20" t="str">
        <f ca="1">IFERROR(IF(计算结果!B$22=1,IF(AND(G1381&gt;0,H1381&gt;0,G1381&gt;H1381,OFFSET(G1381,-计算结果!B$21,0,1,1)&lt;OFFSET(H1381,-计算结果!B$21,0,1,1)),"买",IF(AND(G1381&lt;0,H1381&lt;0,OFFSET(G1381,-计算结果!B$21,0,1,1)&gt;OFFSET(H1381,-计算结果!B$21,0,1,1)),"卖",J1380)),IF(计算结果!B$22=2,IF(AND(H1381&gt;OFFSET(H1381,-计算结果!B$21,0,1,1),B1381&lt;OFFSET(B1381,-计算结果!B$21,0,1,1)),"买",IF(AND(H1381&lt;OFFSET(H1381,-计算结果!B$21,0,1,1),B1381&gt;OFFSET(B1381,-计算结果!B$21,0,1,1)),"卖",J1380)),IF(计算结果!B$22=3,IF(AND(I1381&gt;0,OFFSET(I1381,-计算结果!B$21,0,1,1)&lt;0),"买",IF(AND(I1381&lt;0,OFFSET(I1381,-计算结果!B$21,0,1,1)&gt;0),"卖",J1380)),""))),"买")</f>
        <v>卖</v>
      </c>
      <c r="K1381" s="4" t="str">
        <f t="shared" ca="1" si="109"/>
        <v/>
      </c>
      <c r="L1381" s="3">
        <f ca="1">IF(J1380="买",B1381/B1380-1,0)-IF(K1381=1,计算结果!B$17,0)</f>
        <v>0</v>
      </c>
      <c r="M1381" s="2">
        <f t="shared" ca="1" si="108"/>
        <v>2.7182914004304517</v>
      </c>
      <c r="N1381" s="3">
        <f ca="1">1-M1381/MAX(M$2:M1381)</f>
        <v>0.30176810846376756</v>
      </c>
      <c r="P1381" s="2"/>
    </row>
    <row r="1382" spans="1:16" x14ac:dyDescent="0.15">
      <c r="A1382" s="1">
        <v>40427</v>
      </c>
      <c r="B1382" s="2">
        <v>2975.09</v>
      </c>
      <c r="C1382" s="3">
        <f t="shared" si="106"/>
        <v>1.8793168984422293E-2</v>
      </c>
      <c r="D1382" s="3">
        <f>1-B1382/MAX(B$2:B1382)</f>
        <v>0.49379126114476279</v>
      </c>
      <c r="E1382" s="4">
        <f>E1381*(计算结果!B$18-1)/(计算结果!B$18+1)+B1382*2/(计算结果!B$18+1)</f>
        <v>2908.4718290334076</v>
      </c>
      <c r="F1382" s="4">
        <f>F1381*(计算结果!B$19-1)/(计算结果!B$19+1)+B1382*2/(计算结果!B$19+1)</f>
        <v>2879.465958492925</v>
      </c>
      <c r="G1382" s="11">
        <f t="shared" si="105"/>
        <v>29.005870540482647</v>
      </c>
      <c r="H1382" s="11">
        <f>H1381*(计算结果!B$20-1)/(计算结果!B$20+1)+G1382*2/(计算结果!B$20+1)</f>
        <v>28.393579332208393</v>
      </c>
      <c r="I1382" s="11">
        <f t="shared" si="107"/>
        <v>1.2245824165485075</v>
      </c>
      <c r="J1382" s="20" t="str">
        <f ca="1">IFERROR(IF(计算结果!B$22=1,IF(AND(G1382&gt;0,H1382&gt;0,G1382&gt;H1382,OFFSET(G1382,-计算结果!B$21,0,1,1)&lt;OFFSET(H1382,-计算结果!B$21,0,1,1)),"买",IF(AND(G1382&lt;0,H1382&lt;0,OFFSET(G1382,-计算结果!B$21,0,1,1)&gt;OFFSET(H1382,-计算结果!B$21,0,1,1)),"卖",J1381)),IF(计算结果!B$22=2,IF(AND(H1382&gt;OFFSET(H1382,-计算结果!B$21,0,1,1),B1382&lt;OFFSET(B1382,-计算结果!B$21,0,1,1)),"买",IF(AND(H1382&lt;OFFSET(H1382,-计算结果!B$21,0,1,1),B1382&gt;OFFSET(B1382,-计算结果!B$21,0,1,1)),"卖",J1381)),IF(计算结果!B$22=3,IF(AND(I1382&gt;0,OFFSET(I1382,-计算结果!B$21,0,1,1)&lt;0),"买",IF(AND(I1382&lt;0,OFFSET(I1382,-计算结果!B$21,0,1,1)&gt;0),"卖",J1381)),""))),"买")</f>
        <v>买</v>
      </c>
      <c r="K1382" s="4">
        <f t="shared" ca="1" si="109"/>
        <v>1</v>
      </c>
      <c r="L1382" s="3">
        <f ca="1">IF(J1381="买",B1382/B1381-1,0)-IF(K1382=1,计算结果!B$17,0)</f>
        <v>0</v>
      </c>
      <c r="M1382" s="2">
        <f t="shared" ca="1" si="108"/>
        <v>2.7182914004304517</v>
      </c>
      <c r="N1382" s="3">
        <f ca="1">1-M1382/MAX(M$2:M1382)</f>
        <v>0.30176810846376756</v>
      </c>
      <c r="P1382" s="2"/>
    </row>
    <row r="1383" spans="1:16" x14ac:dyDescent="0.15">
      <c r="A1383" s="1">
        <v>40428</v>
      </c>
      <c r="B1383" s="2">
        <v>2983.11</v>
      </c>
      <c r="C1383" s="3">
        <f t="shared" si="106"/>
        <v>2.6957167682322147E-3</v>
      </c>
      <c r="D1383" s="3">
        <f>1-B1383/MAX(B$2:B1383)</f>
        <v>0.49242666575920502</v>
      </c>
      <c r="E1383" s="4">
        <f>E1382*(计算结果!B$18-1)/(计算结果!B$18+1)+B1383*2/(计算结果!B$18+1)</f>
        <v>2919.9546245667298</v>
      </c>
      <c r="F1383" s="4">
        <f>F1382*(计算结果!B$19-1)/(计算结果!B$19+1)+B1383*2/(计算结果!B$19+1)</f>
        <v>2887.1432949008563</v>
      </c>
      <c r="G1383" s="11">
        <f t="shared" si="105"/>
        <v>32.811329665873473</v>
      </c>
      <c r="H1383" s="11">
        <f>H1382*(计算结果!B$20-1)/(计算结果!B$20+1)+G1383*2/(计算结果!B$20+1)</f>
        <v>29.277129398941412</v>
      </c>
      <c r="I1383" s="11">
        <f t="shared" si="107"/>
        <v>7.0684005338641214</v>
      </c>
      <c r="J1383" s="20" t="str">
        <f ca="1">IFERROR(IF(计算结果!B$22=1,IF(AND(G1383&gt;0,H1383&gt;0,G1383&gt;H1383,OFFSET(G1383,-计算结果!B$21,0,1,1)&lt;OFFSET(H1383,-计算结果!B$21,0,1,1)),"买",IF(AND(G1383&lt;0,H1383&lt;0,OFFSET(G1383,-计算结果!B$21,0,1,1)&gt;OFFSET(H1383,-计算结果!B$21,0,1,1)),"卖",J1382)),IF(计算结果!B$22=2,IF(AND(H1383&gt;OFFSET(H1383,-计算结果!B$21,0,1,1),B1383&lt;OFFSET(B1383,-计算结果!B$21,0,1,1)),"买",IF(AND(H1383&lt;OFFSET(H1383,-计算结果!B$21,0,1,1),B1383&gt;OFFSET(B1383,-计算结果!B$21,0,1,1)),"卖",J1382)),IF(计算结果!B$22=3,IF(AND(I1383&gt;0,OFFSET(I1383,-计算结果!B$21,0,1,1)&lt;0),"买",IF(AND(I1383&lt;0,OFFSET(I1383,-计算结果!B$21,0,1,1)&gt;0),"卖",J1382)),""))),"买")</f>
        <v>买</v>
      </c>
      <c r="K1383" s="4" t="str">
        <f t="shared" ca="1" si="109"/>
        <v/>
      </c>
      <c r="L1383" s="3">
        <f ca="1">IF(J1382="买",B1383/B1382-1,0)-IF(K1383=1,计算结果!B$17,0)</f>
        <v>2.6957167682322147E-3</v>
      </c>
      <c r="M1383" s="2">
        <f t="shared" ca="1" si="108"/>
        <v>2.7256191441395337</v>
      </c>
      <c r="N1383" s="3">
        <f ca="1">1-M1383/MAX(M$2:M1383)</f>
        <v>0.29988587304563874</v>
      </c>
      <c r="P1383" s="2"/>
    </row>
    <row r="1384" spans="1:16" x14ac:dyDescent="0.15">
      <c r="A1384" s="1">
        <v>40429</v>
      </c>
      <c r="B1384" s="2">
        <v>2980.97</v>
      </c>
      <c r="C1384" s="3">
        <f t="shared" si="106"/>
        <v>-7.1737213847300474E-4</v>
      </c>
      <c r="D1384" s="3">
        <f>1-B1384/MAX(B$2:B1384)</f>
        <v>0.49279078472742122</v>
      </c>
      <c r="E1384" s="4">
        <f>E1383*(计算结果!B$18-1)/(计算结果!B$18+1)+B1384*2/(计算结果!B$18+1)</f>
        <v>2929.3416054026175</v>
      </c>
      <c r="F1384" s="4">
        <f>F1383*(计算结果!B$19-1)/(计算结果!B$19+1)+B1384*2/(计算结果!B$19+1)</f>
        <v>2894.0934212044967</v>
      </c>
      <c r="G1384" s="11">
        <f t="shared" si="105"/>
        <v>35.248184198120725</v>
      </c>
      <c r="H1384" s="11">
        <f>H1383*(计算结果!B$20-1)/(计算结果!B$20+1)+G1384*2/(计算结果!B$20+1)</f>
        <v>30.471340358777276</v>
      </c>
      <c r="I1384" s="11">
        <f t="shared" si="107"/>
        <v>9.5536876786868987</v>
      </c>
      <c r="J1384" s="20" t="str">
        <f ca="1">IFERROR(IF(计算结果!B$22=1,IF(AND(G1384&gt;0,H1384&gt;0,G1384&gt;H1384,OFFSET(G1384,-计算结果!B$21,0,1,1)&lt;OFFSET(H1384,-计算结果!B$21,0,1,1)),"买",IF(AND(G1384&lt;0,H1384&lt;0,OFFSET(G1384,-计算结果!B$21,0,1,1)&gt;OFFSET(H1384,-计算结果!B$21,0,1,1)),"卖",J1383)),IF(计算结果!B$22=2,IF(AND(H1384&gt;OFFSET(H1384,-计算结果!B$21,0,1,1),B1384&lt;OFFSET(B1384,-计算结果!B$21,0,1,1)),"买",IF(AND(H1384&lt;OFFSET(H1384,-计算结果!B$21,0,1,1),B1384&gt;OFFSET(B1384,-计算结果!B$21,0,1,1)),"卖",J1383)),IF(计算结果!B$22=3,IF(AND(I1384&gt;0,OFFSET(I1384,-计算结果!B$21,0,1,1)&lt;0),"买",IF(AND(I1384&lt;0,OFFSET(I1384,-计算结果!B$21,0,1,1)&gt;0),"卖",J1383)),""))),"买")</f>
        <v>买</v>
      </c>
      <c r="K1384" s="4" t="str">
        <f t="shared" ca="1" si="109"/>
        <v/>
      </c>
      <c r="L1384" s="3">
        <f ca="1">IF(J1383="买",B1384/B1383-1,0)-IF(K1384=1,计算结果!B$17,0)</f>
        <v>-7.1737213847300474E-4</v>
      </c>
      <c r="M1384" s="2">
        <f t="shared" ca="1" si="108"/>
        <v>2.7236638609054391</v>
      </c>
      <c r="N1384" s="3">
        <f ca="1">1-M1384/MAX(M$2:M1384)</f>
        <v>0.30038811541406729</v>
      </c>
      <c r="P1384" s="2"/>
    </row>
    <row r="1385" spans="1:16" x14ac:dyDescent="0.15">
      <c r="A1385" s="1">
        <v>40430</v>
      </c>
      <c r="B1385" s="2">
        <v>2926.46</v>
      </c>
      <c r="C1385" s="3">
        <f t="shared" si="106"/>
        <v>-1.8285994156264529E-2</v>
      </c>
      <c r="D1385" s="3">
        <f>1-B1385/MAX(B$2:B1385)</f>
        <v>0.50206560947389911</v>
      </c>
      <c r="E1385" s="4">
        <f>E1384*(计算结果!B$18-1)/(计算结果!B$18+1)+B1385*2/(计算结果!B$18+1)</f>
        <v>2928.8982814945225</v>
      </c>
      <c r="F1385" s="4">
        <f>F1384*(计算结果!B$19-1)/(计算结果!B$19+1)+B1385*2/(计算结果!B$19+1)</f>
        <v>2896.4909455597194</v>
      </c>
      <c r="G1385" s="11">
        <f t="shared" si="105"/>
        <v>32.407335934803086</v>
      </c>
      <c r="H1385" s="11">
        <f>H1384*(计算结果!B$20-1)/(计算结果!B$20+1)+G1385*2/(计算结果!B$20+1)</f>
        <v>30.858539473982439</v>
      </c>
      <c r="I1385" s="11">
        <f t="shared" si="107"/>
        <v>3.0975929216412936</v>
      </c>
      <c r="J1385" s="20" t="str">
        <f ca="1">IFERROR(IF(计算结果!B$22=1,IF(AND(G1385&gt;0,H1385&gt;0,G1385&gt;H1385,OFFSET(G1385,-计算结果!B$21,0,1,1)&lt;OFFSET(H1385,-计算结果!B$21,0,1,1)),"买",IF(AND(G1385&lt;0,H1385&lt;0,OFFSET(G1385,-计算结果!B$21,0,1,1)&gt;OFFSET(H1385,-计算结果!B$21,0,1,1)),"卖",J1384)),IF(计算结果!B$22=2,IF(AND(H1385&gt;OFFSET(H1385,-计算结果!B$21,0,1,1),B1385&lt;OFFSET(B1385,-计算结果!B$21,0,1,1)),"买",IF(AND(H1385&lt;OFFSET(H1385,-计算结果!B$21,0,1,1),B1385&gt;OFFSET(B1385,-计算结果!B$21,0,1,1)),"卖",J1384)),IF(计算结果!B$22=3,IF(AND(I1385&gt;0,OFFSET(I1385,-计算结果!B$21,0,1,1)&lt;0),"买",IF(AND(I1385&lt;0,OFFSET(I1385,-计算结果!B$21,0,1,1)&gt;0),"卖",J1384)),""))),"买")</f>
        <v>买</v>
      </c>
      <c r="K1385" s="4" t="str">
        <f t="shared" ca="1" si="109"/>
        <v/>
      </c>
      <c r="L1385" s="3">
        <f ca="1">IF(J1384="买",B1385/B1384-1,0)-IF(K1385=1,计算结果!B$17,0)</f>
        <v>-1.8285994156264529E-2</v>
      </c>
      <c r="M1385" s="2">
        <f t="shared" ca="1" si="108"/>
        <v>2.6738589594612931</v>
      </c>
      <c r="N1385" s="3">
        <f ca="1">1-M1385/MAX(M$2:M1385)</f>
        <v>0.31318121424725887</v>
      </c>
      <c r="P1385" s="2"/>
    </row>
    <row r="1386" spans="1:16" x14ac:dyDescent="0.15">
      <c r="A1386" s="1">
        <v>40431</v>
      </c>
      <c r="B1386" s="2">
        <v>2932.55</v>
      </c>
      <c r="C1386" s="3">
        <f t="shared" si="106"/>
        <v>2.0810125544172831E-3</v>
      </c>
      <c r="D1386" s="3">
        <f>1-B1386/MAX(B$2:B1386)</f>
        <v>0.50102940175593813</v>
      </c>
      <c r="E1386" s="4">
        <f>E1385*(计算结果!B$18-1)/(计算结果!B$18+1)+B1386*2/(计算结果!B$18+1)</f>
        <v>2929.4600843415192</v>
      </c>
      <c r="F1386" s="4">
        <f>F1385*(计算结果!B$19-1)/(计算结果!B$19+1)+B1386*2/(计算结果!B$19+1)</f>
        <v>2899.1619866293699</v>
      </c>
      <c r="G1386" s="11">
        <f t="shared" si="105"/>
        <v>30.298097712149229</v>
      </c>
      <c r="H1386" s="11">
        <f>H1385*(计算结果!B$20-1)/(计算结果!B$20+1)+G1386*2/(计算结果!B$20+1)</f>
        <v>30.746451121615799</v>
      </c>
      <c r="I1386" s="11">
        <f t="shared" si="107"/>
        <v>-0.89670681893313997</v>
      </c>
      <c r="J1386" s="20" t="str">
        <f ca="1">IFERROR(IF(计算结果!B$22=1,IF(AND(G1386&gt;0,H1386&gt;0,G1386&gt;H1386,OFFSET(G1386,-计算结果!B$21,0,1,1)&lt;OFFSET(H1386,-计算结果!B$21,0,1,1)),"买",IF(AND(G1386&lt;0,H1386&lt;0,OFFSET(G1386,-计算结果!B$21,0,1,1)&gt;OFFSET(H1386,-计算结果!B$21,0,1,1)),"卖",J1385)),IF(计算结果!B$22=2,IF(AND(H1386&gt;OFFSET(H1386,-计算结果!B$21,0,1,1),B1386&lt;OFFSET(B1386,-计算结果!B$21,0,1,1)),"买",IF(AND(H1386&lt;OFFSET(H1386,-计算结果!B$21,0,1,1),B1386&gt;OFFSET(B1386,-计算结果!B$21,0,1,1)),"卖",J1385)),IF(计算结果!B$22=3,IF(AND(I1386&gt;0,OFFSET(I1386,-计算结果!B$21,0,1,1)&lt;0),"买",IF(AND(I1386&lt;0,OFFSET(I1386,-计算结果!B$21,0,1,1)&gt;0),"卖",J1385)),""))),"买")</f>
        <v>买</v>
      </c>
      <c r="K1386" s="4" t="str">
        <f t="shared" ca="1" si="109"/>
        <v/>
      </c>
      <c r="L1386" s="3">
        <f ca="1">IF(J1385="买",B1386/B1385-1,0)-IF(K1386=1,计算结果!B$17,0)</f>
        <v>2.0810125544172831E-3</v>
      </c>
      <c r="M1386" s="2">
        <f t="shared" ca="1" si="108"/>
        <v>2.6794232935246733</v>
      </c>
      <c r="N1386" s="3">
        <f ca="1">1-M1386/MAX(M$2:M1386)</f>
        <v>0.31175193573149773</v>
      </c>
      <c r="P1386" s="2"/>
    </row>
    <row r="1387" spans="1:16" x14ac:dyDescent="0.15">
      <c r="A1387" s="1">
        <v>40434</v>
      </c>
      <c r="B1387" s="2">
        <v>2962.32</v>
      </c>
      <c r="C1387" s="3">
        <f t="shared" si="106"/>
        <v>1.0151574568208588E-2</v>
      </c>
      <c r="D1387" s="3">
        <f>1-B1387/MAX(B$2:B1387)</f>
        <v>0.49596406452051989</v>
      </c>
      <c r="E1387" s="4">
        <f>E1386*(计算结果!B$18-1)/(计算结果!B$18+1)+B1387*2/(计算结果!B$18+1)</f>
        <v>2934.5154559812854</v>
      </c>
      <c r="F1387" s="4">
        <f>F1386*(计算结果!B$19-1)/(计算结果!B$19+1)+B1387*2/(计算结果!B$19+1)</f>
        <v>2903.8403579901569</v>
      </c>
      <c r="G1387" s="11">
        <f t="shared" si="105"/>
        <v>30.675097991128496</v>
      </c>
      <c r="H1387" s="11">
        <f>H1386*(计算结果!B$20-1)/(计算结果!B$20+1)+G1387*2/(计算结果!B$20+1)</f>
        <v>30.732180495518339</v>
      </c>
      <c r="I1387" s="11">
        <f t="shared" si="107"/>
        <v>-0.11416500877968616</v>
      </c>
      <c r="J1387" s="20" t="str">
        <f ca="1">IFERROR(IF(计算结果!B$22=1,IF(AND(G1387&gt;0,H1387&gt;0,G1387&gt;H1387,OFFSET(G1387,-计算结果!B$21,0,1,1)&lt;OFFSET(H1387,-计算结果!B$21,0,1,1)),"买",IF(AND(G1387&lt;0,H1387&lt;0,OFFSET(G1387,-计算结果!B$21,0,1,1)&gt;OFFSET(H1387,-计算结果!B$21,0,1,1)),"卖",J1386)),IF(计算结果!B$22=2,IF(AND(H1387&gt;OFFSET(H1387,-计算结果!B$21,0,1,1),B1387&lt;OFFSET(B1387,-计算结果!B$21,0,1,1)),"买",IF(AND(H1387&lt;OFFSET(H1387,-计算结果!B$21,0,1,1),B1387&gt;OFFSET(B1387,-计算结果!B$21,0,1,1)),"卖",J1386)),IF(计算结果!B$22=3,IF(AND(I1387&gt;0,OFFSET(I1387,-计算结果!B$21,0,1,1)&lt;0),"买",IF(AND(I1387&lt;0,OFFSET(I1387,-计算结果!B$21,0,1,1)&gt;0),"卖",J1386)),""))),"买")</f>
        <v>买</v>
      </c>
      <c r="K1387" s="4" t="str">
        <f t="shared" ca="1" si="109"/>
        <v/>
      </c>
      <c r="L1387" s="3">
        <f ca="1">IF(J1386="买",B1387/B1386-1,0)-IF(K1387=1,计算结果!B$17,0)</f>
        <v>1.0151574568208588E-2</v>
      </c>
      <c r="M1387" s="2">
        <f t="shared" ca="1" si="108"/>
        <v>2.7066236588886841</v>
      </c>
      <c r="N1387" s="3">
        <f ca="1">1-M1387/MAX(M$2:M1387)</f>
        <v>0.30476513418565088</v>
      </c>
      <c r="P1387" s="2"/>
    </row>
    <row r="1388" spans="1:16" x14ac:dyDescent="0.15">
      <c r="A1388" s="1">
        <v>40435</v>
      </c>
      <c r="B1388" s="2">
        <v>2965.01</v>
      </c>
      <c r="C1388" s="3">
        <f t="shared" si="106"/>
        <v>9.0807205163523363E-4</v>
      </c>
      <c r="D1388" s="3">
        <f>1-B1388/MAX(B$2:B1388)</f>
        <v>0.49550636357449118</v>
      </c>
      <c r="E1388" s="4">
        <f>E1387*(计算结果!B$18-1)/(计算结果!B$18+1)+B1388*2/(计算结果!B$18+1)</f>
        <v>2939.2069242918569</v>
      </c>
      <c r="F1388" s="4">
        <f>F1387*(计算结果!B$19-1)/(计算结果!B$19+1)+B1388*2/(计算结果!B$19+1)</f>
        <v>2908.3714425834783</v>
      </c>
      <c r="G1388" s="11">
        <f t="shared" si="105"/>
        <v>30.835481708378666</v>
      </c>
      <c r="H1388" s="11">
        <f>H1387*(计算结果!B$20-1)/(计算结果!B$20+1)+G1388*2/(计算结果!B$20+1)</f>
        <v>30.752840738090406</v>
      </c>
      <c r="I1388" s="11">
        <f t="shared" si="107"/>
        <v>0.16528194057652001</v>
      </c>
      <c r="J1388" s="20" t="str">
        <f ca="1">IFERROR(IF(计算结果!B$22=1,IF(AND(G1388&gt;0,H1388&gt;0,G1388&gt;H1388,OFFSET(G1388,-计算结果!B$21,0,1,1)&lt;OFFSET(H1388,-计算结果!B$21,0,1,1)),"买",IF(AND(G1388&lt;0,H1388&lt;0,OFFSET(G1388,-计算结果!B$21,0,1,1)&gt;OFFSET(H1388,-计算结果!B$21,0,1,1)),"卖",J1387)),IF(计算结果!B$22=2,IF(AND(H1388&gt;OFFSET(H1388,-计算结果!B$21,0,1,1),B1388&lt;OFFSET(B1388,-计算结果!B$21,0,1,1)),"买",IF(AND(H1388&lt;OFFSET(H1388,-计算结果!B$21,0,1,1),B1388&gt;OFFSET(B1388,-计算结果!B$21,0,1,1)),"卖",J1387)),IF(计算结果!B$22=3,IF(AND(I1388&gt;0,OFFSET(I1388,-计算结果!B$21,0,1,1)&lt;0),"买",IF(AND(I1388&lt;0,OFFSET(I1388,-计算结果!B$21,0,1,1)&gt;0),"卖",J1387)),""))),"买")</f>
        <v>买</v>
      </c>
      <c r="K1388" s="4" t="str">
        <f t="shared" ca="1" si="109"/>
        <v/>
      </c>
      <c r="L1388" s="3">
        <f ca="1">IF(J1387="买",B1388/B1387-1,0)-IF(K1388=1,计算结果!B$17,0)</f>
        <v>9.0807205163523363E-4</v>
      </c>
      <c r="M1388" s="2">
        <f t="shared" ca="1" si="108"/>
        <v>2.7090814681876156</v>
      </c>
      <c r="N1388" s="3">
        <f ca="1">1-M1388/MAX(M$2:M1388)</f>
        <v>0.30413381083468249</v>
      </c>
      <c r="P1388" s="2"/>
    </row>
    <row r="1389" spans="1:16" x14ac:dyDescent="0.15">
      <c r="A1389" s="1">
        <v>40436</v>
      </c>
      <c r="B1389" s="2">
        <v>2913.19</v>
      </c>
      <c r="C1389" s="3">
        <f t="shared" si="106"/>
        <v>-1.7477175456406591E-2</v>
      </c>
      <c r="D1389" s="3">
        <f>1-B1389/MAX(B$2:B1389)</f>
        <v>0.50432348737494048</v>
      </c>
      <c r="E1389" s="4">
        <f>E1388*(计算结果!B$18-1)/(计算结果!B$18+1)+B1389*2/(计算结果!B$18+1)</f>
        <v>2935.2043205546479</v>
      </c>
      <c r="F1389" s="4">
        <f>F1388*(计算结果!B$19-1)/(计算结果!B$19+1)+B1389*2/(计算结果!B$19+1)</f>
        <v>2908.7283727624795</v>
      </c>
      <c r="G1389" s="11">
        <f t="shared" si="105"/>
        <v>26.475947792168427</v>
      </c>
      <c r="H1389" s="11">
        <f>H1388*(计算结果!B$20-1)/(计算结果!B$20+1)+G1389*2/(计算结果!B$20+1)</f>
        <v>29.897462148906008</v>
      </c>
      <c r="I1389" s="11">
        <f t="shared" si="107"/>
        <v>-6.8430287134751637</v>
      </c>
      <c r="J1389" s="20" t="str">
        <f ca="1">IFERROR(IF(计算结果!B$22=1,IF(AND(G1389&gt;0,H1389&gt;0,G1389&gt;H1389,OFFSET(G1389,-计算结果!B$21,0,1,1)&lt;OFFSET(H1389,-计算结果!B$21,0,1,1)),"买",IF(AND(G1389&lt;0,H1389&lt;0,OFFSET(G1389,-计算结果!B$21,0,1,1)&gt;OFFSET(H1389,-计算结果!B$21,0,1,1)),"卖",J1388)),IF(计算结果!B$22=2,IF(AND(H1389&gt;OFFSET(H1389,-计算结果!B$21,0,1,1),B1389&lt;OFFSET(B1389,-计算结果!B$21,0,1,1)),"买",IF(AND(H1389&lt;OFFSET(H1389,-计算结果!B$21,0,1,1),B1389&gt;OFFSET(B1389,-计算结果!B$21,0,1,1)),"卖",J1388)),IF(计算结果!B$22=3,IF(AND(I1389&gt;0,OFFSET(I1389,-计算结果!B$21,0,1,1)&lt;0),"买",IF(AND(I1389&lt;0,OFFSET(I1389,-计算结果!B$21,0,1,1)&gt;0),"卖",J1388)),""))),"买")</f>
        <v>买</v>
      </c>
      <c r="K1389" s="4" t="str">
        <f t="shared" ca="1" si="109"/>
        <v/>
      </c>
      <c r="L1389" s="3">
        <f ca="1">IF(J1388="买",B1389/B1388-1,0)-IF(K1389=1,计算结果!B$17,0)</f>
        <v>-1.7477175456406591E-2</v>
      </c>
      <c r="M1389" s="2">
        <f t="shared" ca="1" si="108"/>
        <v>2.6617343760424013</v>
      </c>
      <c r="N1389" s="3">
        <f ca="1">1-M1389/MAX(M$2:M1389)</f>
        <v>0.31629558631690569</v>
      </c>
      <c r="P1389" s="2"/>
    </row>
    <row r="1390" spans="1:16" x14ac:dyDescent="0.15">
      <c r="A1390" s="1">
        <v>40437</v>
      </c>
      <c r="B1390" s="2">
        <v>2857.79</v>
      </c>
      <c r="C1390" s="3">
        <f t="shared" si="106"/>
        <v>-1.9016953923362445E-2</v>
      </c>
      <c r="D1390" s="3">
        <f>1-B1390/MAX(B$2:B1390)</f>
        <v>0.5137497447764241</v>
      </c>
      <c r="E1390" s="4">
        <f>E1389*(计算结果!B$18-1)/(计算结果!B$18+1)+B1390*2/(计算结果!B$18+1)</f>
        <v>2923.2944250847022</v>
      </c>
      <c r="F1390" s="4">
        <f>F1389*(计算结果!B$19-1)/(计算结果!B$19+1)+B1390*2/(计算结果!B$19+1)</f>
        <v>2904.9551599652591</v>
      </c>
      <c r="G1390" s="11">
        <f t="shared" si="105"/>
        <v>18.339265119443098</v>
      </c>
      <c r="H1390" s="11">
        <f>H1389*(计算结果!B$20-1)/(计算结果!B$20+1)+G1390*2/(计算结果!B$20+1)</f>
        <v>27.585822743013424</v>
      </c>
      <c r="I1390" s="11">
        <f t="shared" si="107"/>
        <v>-18.493115247140651</v>
      </c>
      <c r="J1390" s="20" t="str">
        <f ca="1">IFERROR(IF(计算结果!B$22=1,IF(AND(G1390&gt;0,H1390&gt;0,G1390&gt;H1390,OFFSET(G1390,-计算结果!B$21,0,1,1)&lt;OFFSET(H1390,-计算结果!B$21,0,1,1)),"买",IF(AND(G1390&lt;0,H1390&lt;0,OFFSET(G1390,-计算结果!B$21,0,1,1)&gt;OFFSET(H1390,-计算结果!B$21,0,1,1)),"卖",J1389)),IF(计算结果!B$22=2,IF(AND(H1390&gt;OFFSET(H1390,-计算结果!B$21,0,1,1),B1390&lt;OFFSET(B1390,-计算结果!B$21,0,1,1)),"买",IF(AND(H1390&lt;OFFSET(H1390,-计算结果!B$21,0,1,1),B1390&gt;OFFSET(B1390,-计算结果!B$21,0,1,1)),"卖",J1389)),IF(计算结果!B$22=3,IF(AND(I1390&gt;0,OFFSET(I1390,-计算结果!B$21,0,1,1)&lt;0),"买",IF(AND(I1390&lt;0,OFFSET(I1390,-计算结果!B$21,0,1,1)&gt;0),"卖",J1389)),""))),"买")</f>
        <v>买</v>
      </c>
      <c r="K1390" s="4" t="str">
        <f t="shared" ca="1" si="109"/>
        <v/>
      </c>
      <c r="L1390" s="3">
        <f ca="1">IF(J1389="买",B1390/B1389-1,0)-IF(K1390=1,计算结果!B$17,0)</f>
        <v>-1.9016953923362445E-2</v>
      </c>
      <c r="M1390" s="2">
        <f t="shared" ca="1" si="108"/>
        <v>2.6111162960569732</v>
      </c>
      <c r="N1390" s="3">
        <f ca="1">1-M1390/MAX(M$2:M1390)</f>
        <v>0.32929756164911661</v>
      </c>
      <c r="P1390" s="2"/>
    </row>
    <row r="1391" spans="1:16" x14ac:dyDescent="0.15">
      <c r="A1391" s="1">
        <v>40438</v>
      </c>
      <c r="B1391" s="2">
        <v>2861.37</v>
      </c>
      <c r="C1391" s="3">
        <f t="shared" si="106"/>
        <v>1.2527162597670838E-3</v>
      </c>
      <c r="D1391" s="3">
        <f>1-B1391/MAX(B$2:B1391)</f>
        <v>0.51314061117538967</v>
      </c>
      <c r="E1391" s="4">
        <f>E1390*(计算结果!B$18-1)/(计算结果!B$18+1)+B1391*2/(计算结果!B$18+1)</f>
        <v>2913.7675904562861</v>
      </c>
      <c r="F1391" s="4">
        <f>F1390*(计算结果!B$19-1)/(计算结果!B$19+1)+B1391*2/(计算结果!B$19+1)</f>
        <v>2901.7266295974623</v>
      </c>
      <c r="G1391" s="11">
        <f t="shared" si="105"/>
        <v>12.040960858823837</v>
      </c>
      <c r="H1391" s="11">
        <f>H1390*(计算结果!B$20-1)/(计算结果!B$20+1)+G1391*2/(计算结果!B$20+1)</f>
        <v>24.476850366175505</v>
      </c>
      <c r="I1391" s="11">
        <f t="shared" si="107"/>
        <v>-24.871779014703336</v>
      </c>
      <c r="J1391" s="20" t="str">
        <f ca="1">IFERROR(IF(计算结果!B$22=1,IF(AND(G1391&gt;0,H1391&gt;0,G1391&gt;H1391,OFFSET(G1391,-计算结果!B$21,0,1,1)&lt;OFFSET(H1391,-计算结果!B$21,0,1,1)),"买",IF(AND(G1391&lt;0,H1391&lt;0,OFFSET(G1391,-计算结果!B$21,0,1,1)&gt;OFFSET(H1391,-计算结果!B$21,0,1,1)),"卖",J1390)),IF(计算结果!B$22=2,IF(AND(H1391&gt;OFFSET(H1391,-计算结果!B$21,0,1,1),B1391&lt;OFFSET(B1391,-计算结果!B$21,0,1,1)),"买",IF(AND(H1391&lt;OFFSET(H1391,-计算结果!B$21,0,1,1),B1391&gt;OFFSET(B1391,-计算结果!B$21,0,1,1)),"卖",J1390)),IF(计算结果!B$22=3,IF(AND(I1391&gt;0,OFFSET(I1391,-计算结果!B$21,0,1,1)&lt;0),"买",IF(AND(I1391&lt;0,OFFSET(I1391,-计算结果!B$21,0,1,1)&gt;0),"卖",J1390)),""))),"买")</f>
        <v>买</v>
      </c>
      <c r="K1391" s="4" t="str">
        <f t="shared" ca="1" si="109"/>
        <v/>
      </c>
      <c r="L1391" s="3">
        <f ca="1">IF(J1390="买",B1391/B1390-1,0)-IF(K1391=1,计算结果!B$17,0)</f>
        <v>1.2527162597670838E-3</v>
      </c>
      <c r="M1391" s="2">
        <f t="shared" ca="1" si="108"/>
        <v>2.6143872838971864</v>
      </c>
      <c r="N1391" s="3">
        <f ca="1">1-M1391/MAX(M$2:M1391)</f>
        <v>0.3284573617991291</v>
      </c>
      <c r="P1391" s="2"/>
    </row>
    <row r="1392" spans="1:16" x14ac:dyDescent="0.15">
      <c r="A1392" s="1">
        <v>40441</v>
      </c>
      <c r="B1392" s="2">
        <v>2849.83</v>
      </c>
      <c r="C1392" s="3">
        <f t="shared" si="106"/>
        <v>-4.0330331274878173E-3</v>
      </c>
      <c r="D1392" s="3">
        <f>1-B1392/MAX(B$2:B1392)</f>
        <v>0.51510413121894771</v>
      </c>
      <c r="E1392" s="4">
        <f>E1391*(计算结果!B$18-1)/(计算结果!B$18+1)+B1392*2/(计算结果!B$18+1)</f>
        <v>2903.9310380783959</v>
      </c>
      <c r="F1392" s="4">
        <f>F1391*(计算结果!B$19-1)/(计算结果!B$19+1)+B1392*2/(计算结果!B$19+1)</f>
        <v>2897.8824348124649</v>
      </c>
      <c r="G1392" s="11">
        <f t="shared" si="105"/>
        <v>6.0486032659309785</v>
      </c>
      <c r="H1392" s="11">
        <f>H1391*(计算结果!B$20-1)/(计算结果!B$20+1)+G1392*2/(计算结果!B$20+1)</f>
        <v>20.791200946126601</v>
      </c>
      <c r="I1392" s="11">
        <f t="shared" si="107"/>
        <v>-29.485195360391245</v>
      </c>
      <c r="J1392" s="20" t="str">
        <f ca="1">IFERROR(IF(计算结果!B$22=1,IF(AND(G1392&gt;0,H1392&gt;0,G1392&gt;H1392,OFFSET(G1392,-计算结果!B$21,0,1,1)&lt;OFFSET(H1392,-计算结果!B$21,0,1,1)),"买",IF(AND(G1392&lt;0,H1392&lt;0,OFFSET(G1392,-计算结果!B$21,0,1,1)&gt;OFFSET(H1392,-计算结果!B$21,0,1,1)),"卖",J1391)),IF(计算结果!B$22=2,IF(AND(H1392&gt;OFFSET(H1392,-计算结果!B$21,0,1,1),B1392&lt;OFFSET(B1392,-计算结果!B$21,0,1,1)),"买",IF(AND(H1392&lt;OFFSET(H1392,-计算结果!B$21,0,1,1),B1392&gt;OFFSET(B1392,-计算结果!B$21,0,1,1)),"卖",J1391)),IF(计算结果!B$22=3,IF(AND(I1392&gt;0,OFFSET(I1392,-计算结果!B$21,0,1,1)&lt;0),"买",IF(AND(I1392&lt;0,OFFSET(I1392,-计算结果!B$21,0,1,1)&gt;0),"卖",J1391)),""))),"买")</f>
        <v>卖</v>
      </c>
      <c r="K1392" s="4">
        <f t="shared" ca="1" si="109"/>
        <v>1</v>
      </c>
      <c r="L1392" s="3">
        <f ca="1">IF(J1391="买",B1392/B1391-1,0)-IF(K1392=1,计算结果!B$17,0)</f>
        <v>-4.0330331274878173E-3</v>
      </c>
      <c r="M1392" s="2">
        <f t="shared" ca="1" si="108"/>
        <v>2.6038433733731461</v>
      </c>
      <c r="N1392" s="3">
        <f ca="1">1-M1392/MAX(M$2:M1392)</f>
        <v>0.33116571550551377</v>
      </c>
      <c r="P1392" s="2"/>
    </row>
    <row r="1393" spans="1:16" x14ac:dyDescent="0.15">
      <c r="A1393" s="1">
        <v>40442</v>
      </c>
      <c r="B1393" s="2">
        <v>2857.48</v>
      </c>
      <c r="C1393" s="3">
        <f t="shared" si="106"/>
        <v>2.6843706466701533E-3</v>
      </c>
      <c r="D1393" s="3">
        <f>1-B1393/MAX(B$2:B1393)</f>
        <v>0.51380249098210029</v>
      </c>
      <c r="E1393" s="4">
        <f>E1392*(计算结果!B$18-1)/(计算结果!B$18+1)+B1393*2/(计算结果!B$18+1)</f>
        <v>2896.7847245278735</v>
      </c>
      <c r="F1393" s="4">
        <f>F1392*(计算结果!B$19-1)/(计算结果!B$19+1)+B1393*2/(计算结果!B$19+1)</f>
        <v>2894.889661863393</v>
      </c>
      <c r="G1393" s="11">
        <f t="shared" si="105"/>
        <v>1.8950626644805197</v>
      </c>
      <c r="H1393" s="11">
        <f>H1392*(计算结果!B$20-1)/(计算结果!B$20+1)+G1393*2/(计算结果!B$20+1)</f>
        <v>17.011973289797385</v>
      </c>
      <c r="I1393" s="11">
        <f t="shared" si="107"/>
        <v>-30.233821250633731</v>
      </c>
      <c r="J1393" s="20" t="str">
        <f ca="1">IFERROR(IF(计算结果!B$22=1,IF(AND(G1393&gt;0,H1393&gt;0,G1393&gt;H1393,OFFSET(G1393,-计算结果!B$21,0,1,1)&lt;OFFSET(H1393,-计算结果!B$21,0,1,1)),"买",IF(AND(G1393&lt;0,H1393&lt;0,OFFSET(G1393,-计算结果!B$21,0,1,1)&gt;OFFSET(H1393,-计算结果!B$21,0,1,1)),"卖",J1392)),IF(计算结果!B$22=2,IF(AND(H1393&gt;OFFSET(H1393,-计算结果!B$21,0,1,1),B1393&lt;OFFSET(B1393,-计算结果!B$21,0,1,1)),"买",IF(AND(H1393&lt;OFFSET(H1393,-计算结果!B$21,0,1,1),B1393&gt;OFFSET(B1393,-计算结果!B$21,0,1,1)),"卖",J1392)),IF(计算结果!B$22=3,IF(AND(I1393&gt;0,OFFSET(I1393,-计算结果!B$21,0,1,1)&lt;0),"买",IF(AND(I1393&lt;0,OFFSET(I1393,-计算结果!B$21,0,1,1)&gt;0),"卖",J1392)),""))),"买")</f>
        <v>卖</v>
      </c>
      <c r="K1393" s="4" t="str">
        <f t="shared" ca="1" si="109"/>
        <v/>
      </c>
      <c r="L1393" s="3">
        <f ca="1">IF(J1392="买",B1393/B1392-1,0)-IF(K1393=1,计算结果!B$17,0)</f>
        <v>0</v>
      </c>
      <c r="M1393" s="2">
        <f t="shared" ca="1" si="108"/>
        <v>2.6038433733731461</v>
      </c>
      <c r="N1393" s="3">
        <f ca="1">1-M1393/MAX(M$2:M1393)</f>
        <v>0.33116571550551377</v>
      </c>
      <c r="P1393" s="2"/>
    </row>
    <row r="1394" spans="1:16" x14ac:dyDescent="0.15">
      <c r="A1394" s="1">
        <v>40448</v>
      </c>
      <c r="B1394" s="2">
        <v>2905.03</v>
      </c>
      <c r="C1394" s="3">
        <f t="shared" si="106"/>
        <v>1.6640536416702822E-2</v>
      </c>
      <c r="D1394" s="3">
        <f>1-B1394/MAX(B$2:B1394)</f>
        <v>0.50571190362757767</v>
      </c>
      <c r="E1394" s="4">
        <f>E1393*(计算结果!B$18-1)/(计算结果!B$18+1)+B1394*2/(计算结果!B$18+1)</f>
        <v>2898.0532284466622</v>
      </c>
      <c r="F1394" s="4">
        <f>F1393*(计算结果!B$19-1)/(计算结果!B$19+1)+B1394*2/(计算结果!B$19+1)</f>
        <v>2895.6407980216604</v>
      </c>
      <c r="G1394" s="11">
        <f t="shared" si="105"/>
        <v>2.4124304250017303</v>
      </c>
      <c r="H1394" s="11">
        <f>H1393*(计算结果!B$20-1)/(计算结果!B$20+1)+G1394*2/(计算结果!B$20+1)</f>
        <v>14.092064716838255</v>
      </c>
      <c r="I1394" s="11">
        <f t="shared" si="107"/>
        <v>-23.35926858367305</v>
      </c>
      <c r="J1394" s="20" t="str">
        <f ca="1">IFERROR(IF(计算结果!B$22=1,IF(AND(G1394&gt;0,H1394&gt;0,G1394&gt;H1394,OFFSET(G1394,-计算结果!B$21,0,1,1)&lt;OFFSET(H1394,-计算结果!B$21,0,1,1)),"买",IF(AND(G1394&lt;0,H1394&lt;0,OFFSET(G1394,-计算结果!B$21,0,1,1)&gt;OFFSET(H1394,-计算结果!B$21,0,1,1)),"卖",J1393)),IF(计算结果!B$22=2,IF(AND(H1394&gt;OFFSET(H1394,-计算结果!B$21,0,1,1),B1394&lt;OFFSET(B1394,-计算结果!B$21,0,1,1)),"买",IF(AND(H1394&lt;OFFSET(H1394,-计算结果!B$21,0,1,1),B1394&gt;OFFSET(B1394,-计算结果!B$21,0,1,1)),"卖",J1393)),IF(计算结果!B$22=3,IF(AND(I1394&gt;0,OFFSET(I1394,-计算结果!B$21,0,1,1)&lt;0),"买",IF(AND(I1394&lt;0,OFFSET(I1394,-计算结果!B$21,0,1,1)&gt;0),"卖",J1393)),""))),"买")</f>
        <v>卖</v>
      </c>
      <c r="K1394" s="4" t="str">
        <f t="shared" ca="1" si="109"/>
        <v/>
      </c>
      <c r="L1394" s="3">
        <f ca="1">IF(J1393="买",B1394/B1393-1,0)-IF(K1394=1,计算结果!B$17,0)</f>
        <v>0</v>
      </c>
      <c r="M1394" s="2">
        <f t="shared" ca="1" si="108"/>
        <v>2.6038433733731461</v>
      </c>
      <c r="N1394" s="3">
        <f ca="1">1-M1394/MAX(M$2:M1394)</f>
        <v>0.33116571550551377</v>
      </c>
      <c r="P1394" s="2"/>
    </row>
    <row r="1395" spans="1:16" x14ac:dyDescent="0.15">
      <c r="A1395" s="1">
        <v>40449</v>
      </c>
      <c r="B1395" s="2">
        <v>2880.91</v>
      </c>
      <c r="C1395" s="3">
        <f t="shared" si="106"/>
        <v>-8.3028402460560979E-3</v>
      </c>
      <c r="D1395" s="3">
        <f>1-B1395/MAX(B$2:B1395)</f>
        <v>0.50981589872728517</v>
      </c>
      <c r="E1395" s="4">
        <f>E1394*(计算结果!B$18-1)/(计算结果!B$18+1)+B1395*2/(计算结果!B$18+1)</f>
        <v>2895.4158086856373</v>
      </c>
      <c r="F1395" s="4">
        <f>F1394*(计算结果!B$19-1)/(计算结果!B$19+1)+B1395*2/(计算结果!B$19+1)</f>
        <v>2894.5496277978336</v>
      </c>
      <c r="G1395" s="11">
        <f t="shared" si="105"/>
        <v>0.86618088780369362</v>
      </c>
      <c r="H1395" s="11">
        <f>H1394*(计算结果!B$20-1)/(计算结果!B$20+1)+G1395*2/(计算结果!B$20+1)</f>
        <v>11.446887951031343</v>
      </c>
      <c r="I1395" s="11">
        <f t="shared" si="107"/>
        <v>-21.161414126455298</v>
      </c>
      <c r="J1395" s="20" t="str">
        <f ca="1">IFERROR(IF(计算结果!B$22=1,IF(AND(G1395&gt;0,H1395&gt;0,G1395&gt;H1395,OFFSET(G1395,-计算结果!B$21,0,1,1)&lt;OFFSET(H1395,-计算结果!B$21,0,1,1)),"买",IF(AND(G1395&lt;0,H1395&lt;0,OFFSET(G1395,-计算结果!B$21,0,1,1)&gt;OFFSET(H1395,-计算结果!B$21,0,1,1)),"卖",J1394)),IF(计算结果!B$22=2,IF(AND(H1395&gt;OFFSET(H1395,-计算结果!B$21,0,1,1),B1395&lt;OFFSET(B1395,-计算结果!B$21,0,1,1)),"买",IF(AND(H1395&lt;OFFSET(H1395,-计算结果!B$21,0,1,1),B1395&gt;OFFSET(B1395,-计算结果!B$21,0,1,1)),"卖",J1394)),IF(计算结果!B$22=3,IF(AND(I1395&gt;0,OFFSET(I1395,-计算结果!B$21,0,1,1)&lt;0),"买",IF(AND(I1395&lt;0,OFFSET(I1395,-计算结果!B$21,0,1,1)&gt;0),"卖",J1394)),""))),"买")</f>
        <v>卖</v>
      </c>
      <c r="K1395" s="4" t="str">
        <f t="shared" ca="1" si="109"/>
        <v/>
      </c>
      <c r="L1395" s="3">
        <f ca="1">IF(J1394="买",B1395/B1394-1,0)-IF(K1395=1,计算结果!B$17,0)</f>
        <v>0</v>
      </c>
      <c r="M1395" s="2">
        <f t="shared" ca="1" si="108"/>
        <v>2.6038433733731461</v>
      </c>
      <c r="N1395" s="3">
        <f ca="1">1-M1395/MAX(M$2:M1395)</f>
        <v>0.33116571550551377</v>
      </c>
      <c r="P1395" s="2"/>
    </row>
    <row r="1396" spans="1:16" x14ac:dyDescent="0.15">
      <c r="A1396" s="1">
        <v>40450</v>
      </c>
      <c r="B1396" s="2">
        <v>2874.81</v>
      </c>
      <c r="C1396" s="3">
        <f t="shared" si="106"/>
        <v>-2.1173865202314124E-3</v>
      </c>
      <c r="D1396" s="3">
        <f>1-B1396/MAX(B$2:B1396)</f>
        <v>0.51085380793575164</v>
      </c>
      <c r="E1396" s="4">
        <f>E1395*(计算结果!B$18-1)/(计算结果!B$18+1)+B1396*2/(计算结果!B$18+1)</f>
        <v>2892.2456842724623</v>
      </c>
      <c r="F1396" s="4">
        <f>F1395*(计算结果!B$19-1)/(计算结果!B$19+1)+B1396*2/(计算结果!B$19+1)</f>
        <v>2893.0874331461423</v>
      </c>
      <c r="G1396" s="11">
        <f t="shared" si="105"/>
        <v>-0.84174887367998963</v>
      </c>
      <c r="H1396" s="11">
        <f>H1395*(计算结果!B$20-1)/(计算结果!B$20+1)+G1396*2/(计算结果!B$20+1)</f>
        <v>8.9891605860890778</v>
      </c>
      <c r="I1396" s="11">
        <f t="shared" si="107"/>
        <v>-19.661818919538135</v>
      </c>
      <c r="J1396" s="20" t="str">
        <f ca="1">IFERROR(IF(计算结果!B$22=1,IF(AND(G1396&gt;0,H1396&gt;0,G1396&gt;H1396,OFFSET(G1396,-计算结果!B$21,0,1,1)&lt;OFFSET(H1396,-计算结果!B$21,0,1,1)),"买",IF(AND(G1396&lt;0,H1396&lt;0,OFFSET(G1396,-计算结果!B$21,0,1,1)&gt;OFFSET(H1396,-计算结果!B$21,0,1,1)),"卖",J1395)),IF(计算结果!B$22=2,IF(AND(H1396&gt;OFFSET(H1396,-计算结果!B$21,0,1,1),B1396&lt;OFFSET(B1396,-计算结果!B$21,0,1,1)),"买",IF(AND(H1396&lt;OFFSET(H1396,-计算结果!B$21,0,1,1),B1396&gt;OFFSET(B1396,-计算结果!B$21,0,1,1)),"卖",J1395)),IF(计算结果!B$22=3,IF(AND(I1396&gt;0,OFFSET(I1396,-计算结果!B$21,0,1,1)&lt;0),"买",IF(AND(I1396&lt;0,OFFSET(I1396,-计算结果!B$21,0,1,1)&gt;0),"卖",J1395)),""))),"买")</f>
        <v>卖</v>
      </c>
      <c r="K1396" s="4" t="str">
        <f t="shared" ca="1" si="109"/>
        <v/>
      </c>
      <c r="L1396" s="3">
        <f ca="1">IF(J1395="买",B1396/B1395-1,0)-IF(K1396=1,计算结果!B$17,0)</f>
        <v>0</v>
      </c>
      <c r="M1396" s="2">
        <f t="shared" ca="1" si="108"/>
        <v>2.6038433733731461</v>
      </c>
      <c r="N1396" s="3">
        <f ca="1">1-M1396/MAX(M$2:M1396)</f>
        <v>0.33116571550551377</v>
      </c>
      <c r="P1396" s="2"/>
    </row>
    <row r="1397" spans="1:16" x14ac:dyDescent="0.15">
      <c r="A1397" s="1">
        <v>40451</v>
      </c>
      <c r="B1397" s="2">
        <v>2935.57</v>
      </c>
      <c r="C1397" s="3">
        <f t="shared" si="106"/>
        <v>2.1135309811779024E-2</v>
      </c>
      <c r="D1397" s="3">
        <f>1-B1397/MAX(B$2:B1397)</f>
        <v>0.50051555162322192</v>
      </c>
      <c r="E1397" s="4">
        <f>E1396*(计算结果!B$18-1)/(计算结果!B$18+1)+B1397*2/(计算结果!B$18+1)</f>
        <v>2898.9109636151607</v>
      </c>
      <c r="F1397" s="4">
        <f>F1396*(计算结果!B$19-1)/(计算结果!B$19+1)+B1397*2/(计算结果!B$19+1)</f>
        <v>2896.2342899501318</v>
      </c>
      <c r="G1397" s="11">
        <f t="shared" si="105"/>
        <v>2.6766736650288294</v>
      </c>
      <c r="H1397" s="11">
        <f>H1396*(计算结果!B$20-1)/(计算结果!B$20+1)+G1397*2/(计算结果!B$20+1)</f>
        <v>7.7266632018770283</v>
      </c>
      <c r="I1397" s="11">
        <f t="shared" si="107"/>
        <v>-10.099979073696398</v>
      </c>
      <c r="J1397" s="20" t="str">
        <f ca="1">IFERROR(IF(计算结果!B$22=1,IF(AND(G1397&gt;0,H1397&gt;0,G1397&gt;H1397,OFFSET(G1397,-计算结果!B$21,0,1,1)&lt;OFFSET(H1397,-计算结果!B$21,0,1,1)),"买",IF(AND(G1397&lt;0,H1397&lt;0,OFFSET(G1397,-计算结果!B$21,0,1,1)&gt;OFFSET(H1397,-计算结果!B$21,0,1,1)),"卖",J1396)),IF(计算结果!B$22=2,IF(AND(H1397&gt;OFFSET(H1397,-计算结果!B$21,0,1,1),B1397&lt;OFFSET(B1397,-计算结果!B$21,0,1,1)),"买",IF(AND(H1397&lt;OFFSET(H1397,-计算结果!B$21,0,1,1),B1397&gt;OFFSET(B1397,-计算结果!B$21,0,1,1)),"卖",J1396)),IF(计算结果!B$22=3,IF(AND(I1397&gt;0,OFFSET(I1397,-计算结果!B$21,0,1,1)&lt;0),"买",IF(AND(I1397&lt;0,OFFSET(I1397,-计算结果!B$21,0,1,1)&gt;0),"卖",J1396)),""))),"买")</f>
        <v>卖</v>
      </c>
      <c r="K1397" s="4" t="str">
        <f t="shared" ca="1" si="109"/>
        <v/>
      </c>
      <c r="L1397" s="3">
        <f ca="1">IF(J1396="买",B1397/B1396-1,0)-IF(K1397=1,计算结果!B$17,0)</f>
        <v>0</v>
      </c>
      <c r="M1397" s="2">
        <f t="shared" ca="1" si="108"/>
        <v>2.6038433733731461</v>
      </c>
      <c r="N1397" s="3">
        <f ca="1">1-M1397/MAX(M$2:M1397)</f>
        <v>0.33116571550551377</v>
      </c>
      <c r="P1397" s="2"/>
    </row>
    <row r="1398" spans="1:16" x14ac:dyDescent="0.15">
      <c r="A1398" s="1">
        <v>40459</v>
      </c>
      <c r="B1398" s="2">
        <v>3044.23</v>
      </c>
      <c r="C1398" s="3">
        <f t="shared" si="106"/>
        <v>3.7014957912773205E-2</v>
      </c>
      <c r="D1398" s="3">
        <f>1-B1398/MAX(B$2:B1398)</f>
        <v>0.48202715578847066</v>
      </c>
      <c r="E1398" s="4">
        <f>E1397*(计算结果!B$18-1)/(计算结果!B$18+1)+B1398*2/(计算结果!B$18+1)</f>
        <v>2921.267738443597</v>
      </c>
      <c r="F1398" s="4">
        <f>F1397*(计算结果!B$19-1)/(计算结果!B$19+1)+B1398*2/(计算结果!B$19+1)</f>
        <v>2907.1969351390112</v>
      </c>
      <c r="G1398" s="11">
        <f t="shared" si="105"/>
        <v>14.070803304585752</v>
      </c>
      <c r="H1398" s="11">
        <f>H1397*(计算结果!B$20-1)/(计算结果!B$20+1)+G1398*2/(计算结果!B$20+1)</f>
        <v>8.9954912224187744</v>
      </c>
      <c r="I1398" s="11">
        <f t="shared" si="107"/>
        <v>10.150624164333955</v>
      </c>
      <c r="J1398" s="20" t="str">
        <f ca="1">IFERROR(IF(计算结果!B$22=1,IF(AND(G1398&gt;0,H1398&gt;0,G1398&gt;H1398,OFFSET(G1398,-计算结果!B$21,0,1,1)&lt;OFFSET(H1398,-计算结果!B$21,0,1,1)),"买",IF(AND(G1398&lt;0,H1398&lt;0,OFFSET(G1398,-计算结果!B$21,0,1,1)&gt;OFFSET(H1398,-计算结果!B$21,0,1,1)),"卖",J1397)),IF(计算结果!B$22=2,IF(AND(H1398&gt;OFFSET(H1398,-计算结果!B$21,0,1,1),B1398&lt;OFFSET(B1398,-计算结果!B$21,0,1,1)),"买",IF(AND(H1398&lt;OFFSET(H1398,-计算结果!B$21,0,1,1),B1398&gt;OFFSET(B1398,-计算结果!B$21,0,1,1)),"卖",J1397)),IF(计算结果!B$22=3,IF(AND(I1398&gt;0,OFFSET(I1398,-计算结果!B$21,0,1,1)&lt;0),"买",IF(AND(I1398&lt;0,OFFSET(I1398,-计算结果!B$21,0,1,1)&gt;0),"卖",J1397)),""))),"买")</f>
        <v>卖</v>
      </c>
      <c r="K1398" s="4" t="str">
        <f t="shared" ca="1" si="109"/>
        <v/>
      </c>
      <c r="L1398" s="3">
        <f ca="1">IF(J1397="买",B1398/B1397-1,0)-IF(K1398=1,计算结果!B$17,0)</f>
        <v>0</v>
      </c>
      <c r="M1398" s="2">
        <f t="shared" ca="1" si="108"/>
        <v>2.6038433733731461</v>
      </c>
      <c r="N1398" s="3">
        <f ca="1">1-M1398/MAX(M$2:M1398)</f>
        <v>0.33116571550551377</v>
      </c>
      <c r="P1398" s="2"/>
    </row>
    <row r="1399" spans="1:16" x14ac:dyDescent="0.15">
      <c r="A1399" s="1">
        <v>40462</v>
      </c>
      <c r="B1399" s="2">
        <v>3132.9</v>
      </c>
      <c r="C1399" s="3">
        <f t="shared" si="106"/>
        <v>2.9127234144594949E-2</v>
      </c>
      <c r="D1399" s="3">
        <f>1-B1399/MAX(B$2:B1399)</f>
        <v>0.46694003947457974</v>
      </c>
      <c r="E1399" s="4">
        <f>E1398*(计算结果!B$18-1)/(计算结果!B$18+1)+B1399*2/(计算结果!B$18+1)</f>
        <v>2953.8265479138126</v>
      </c>
      <c r="F1399" s="4">
        <f>F1398*(计算结果!B$19-1)/(计算结果!B$19+1)+B1399*2/(计算结果!B$19+1)</f>
        <v>2923.9156806842698</v>
      </c>
      <c r="G1399" s="11">
        <f t="shared" si="105"/>
        <v>29.910867229542873</v>
      </c>
      <c r="H1399" s="11">
        <f>H1398*(计算结果!B$20-1)/(计算结果!B$20+1)+G1399*2/(计算结果!B$20+1)</f>
        <v>13.178566423843595</v>
      </c>
      <c r="I1399" s="11">
        <f t="shared" si="107"/>
        <v>33.464601611398557</v>
      </c>
      <c r="J1399" s="20" t="str">
        <f ca="1">IFERROR(IF(计算结果!B$22=1,IF(AND(G1399&gt;0,H1399&gt;0,G1399&gt;H1399,OFFSET(G1399,-计算结果!B$21,0,1,1)&lt;OFFSET(H1399,-计算结果!B$21,0,1,1)),"买",IF(AND(G1399&lt;0,H1399&lt;0,OFFSET(G1399,-计算结果!B$21,0,1,1)&gt;OFFSET(H1399,-计算结果!B$21,0,1,1)),"卖",J1398)),IF(计算结果!B$22=2,IF(AND(H1399&gt;OFFSET(H1399,-计算结果!B$21,0,1,1),B1399&lt;OFFSET(B1399,-计算结果!B$21,0,1,1)),"买",IF(AND(H1399&lt;OFFSET(H1399,-计算结果!B$21,0,1,1),B1399&gt;OFFSET(B1399,-计算结果!B$21,0,1,1)),"卖",J1398)),IF(计算结果!B$22=3,IF(AND(I1399&gt;0,OFFSET(I1399,-计算结果!B$21,0,1,1)&lt;0),"买",IF(AND(I1399&lt;0,OFFSET(I1399,-计算结果!B$21,0,1,1)&gt;0),"卖",J1398)),""))),"买")</f>
        <v>买</v>
      </c>
      <c r="K1399" s="4">
        <f t="shared" ca="1" si="109"/>
        <v>1</v>
      </c>
      <c r="L1399" s="3">
        <f ca="1">IF(J1398="买",B1399/B1398-1,0)-IF(K1399=1,计算结果!B$17,0)</f>
        <v>0</v>
      </c>
      <c r="M1399" s="2">
        <f t="shared" ca="1" si="108"/>
        <v>2.6038433733731461</v>
      </c>
      <c r="N1399" s="3">
        <f ca="1">1-M1399/MAX(M$2:M1399)</f>
        <v>0.33116571550551377</v>
      </c>
      <c r="P1399" s="2"/>
    </row>
    <row r="1400" spans="1:16" x14ac:dyDescent="0.15">
      <c r="A1400" s="1">
        <v>40463</v>
      </c>
      <c r="B1400" s="2">
        <v>3172.73</v>
      </c>
      <c r="C1400" s="3">
        <f t="shared" si="106"/>
        <v>1.271346037217902E-2</v>
      </c>
      <c r="D1400" s="3">
        <f>1-B1400/MAX(B$2:B1400)</f>
        <v>0.46016300279044442</v>
      </c>
      <c r="E1400" s="4">
        <f>E1399*(计算结果!B$18-1)/(计算结果!B$18+1)+B1400*2/(计算结果!B$18+1)</f>
        <v>2987.5040020809183</v>
      </c>
      <c r="F1400" s="4">
        <f>F1399*(计算结果!B$19-1)/(计算结果!B$19+1)+B1400*2/(计算结果!B$19+1)</f>
        <v>2942.3463710039532</v>
      </c>
      <c r="G1400" s="11">
        <f t="shared" si="105"/>
        <v>45.157631076965117</v>
      </c>
      <c r="H1400" s="11">
        <f>H1399*(计算结果!B$20-1)/(计算结果!B$20+1)+G1400*2/(计算结果!B$20+1)</f>
        <v>19.574379354467901</v>
      </c>
      <c r="I1400" s="11">
        <f t="shared" si="107"/>
        <v>51.166503444994433</v>
      </c>
      <c r="J1400" s="20" t="str">
        <f ca="1">IFERROR(IF(计算结果!B$22=1,IF(AND(G1400&gt;0,H1400&gt;0,G1400&gt;H1400,OFFSET(G1400,-计算结果!B$21,0,1,1)&lt;OFFSET(H1400,-计算结果!B$21,0,1,1)),"买",IF(AND(G1400&lt;0,H1400&lt;0,OFFSET(G1400,-计算结果!B$21,0,1,1)&gt;OFFSET(H1400,-计算结果!B$21,0,1,1)),"卖",J1399)),IF(计算结果!B$22=2,IF(AND(H1400&gt;OFFSET(H1400,-计算结果!B$21,0,1,1),B1400&lt;OFFSET(B1400,-计算结果!B$21,0,1,1)),"买",IF(AND(H1400&lt;OFFSET(H1400,-计算结果!B$21,0,1,1),B1400&gt;OFFSET(B1400,-计算结果!B$21,0,1,1)),"卖",J1399)),IF(计算结果!B$22=3,IF(AND(I1400&gt;0,OFFSET(I1400,-计算结果!B$21,0,1,1)&lt;0),"买",IF(AND(I1400&lt;0,OFFSET(I1400,-计算结果!B$21,0,1,1)&gt;0),"卖",J1399)),""))),"买")</f>
        <v>买</v>
      </c>
      <c r="K1400" s="4" t="str">
        <f t="shared" ca="1" si="109"/>
        <v/>
      </c>
      <c r="L1400" s="3">
        <f ca="1">IF(J1399="买",B1400/B1399-1,0)-IF(K1400=1,计算结果!B$17,0)</f>
        <v>1.271346037217902E-2</v>
      </c>
      <c r="M1400" s="2">
        <f t="shared" ca="1" si="108"/>
        <v>2.6369472329158867</v>
      </c>
      <c r="N1400" s="3">
        <f ca="1">1-M1400/MAX(M$2:M1400)</f>
        <v>0.32266251733403839</v>
      </c>
      <c r="P1400" s="2"/>
    </row>
    <row r="1401" spans="1:16" x14ac:dyDescent="0.15">
      <c r="A1401" s="1">
        <v>40464</v>
      </c>
      <c r="B1401" s="2">
        <v>3217.58</v>
      </c>
      <c r="C1401" s="3">
        <f t="shared" si="106"/>
        <v>1.4136091000494844E-2</v>
      </c>
      <c r="D1401" s="3">
        <f>1-B1401/MAX(B$2:B1401)</f>
        <v>0.45253181787245622</v>
      </c>
      <c r="E1401" s="4">
        <f>E1400*(计算结果!B$18-1)/(计算结果!B$18+1)+B1401*2/(计算结果!B$18+1)</f>
        <v>3022.9003094530844</v>
      </c>
      <c r="F1401" s="4">
        <f>F1400*(计算结果!B$19-1)/(计算结果!B$19+1)+B1401*2/(计算结果!B$19+1)</f>
        <v>2962.7340472258825</v>
      </c>
      <c r="G1401" s="11">
        <f t="shared" si="105"/>
        <v>60.166262227201969</v>
      </c>
      <c r="H1401" s="11">
        <f>H1400*(计算结果!B$20-1)/(计算结果!B$20+1)+G1401*2/(计算结果!B$20+1)</f>
        <v>27.692755929014716</v>
      </c>
      <c r="I1401" s="11">
        <f t="shared" si="107"/>
        <v>64.947012596374506</v>
      </c>
      <c r="J1401" s="20" t="str">
        <f ca="1">IFERROR(IF(计算结果!B$22=1,IF(AND(G1401&gt;0,H1401&gt;0,G1401&gt;H1401,OFFSET(G1401,-计算结果!B$21,0,1,1)&lt;OFFSET(H1401,-计算结果!B$21,0,1,1)),"买",IF(AND(G1401&lt;0,H1401&lt;0,OFFSET(G1401,-计算结果!B$21,0,1,1)&gt;OFFSET(H1401,-计算结果!B$21,0,1,1)),"卖",J1400)),IF(计算结果!B$22=2,IF(AND(H1401&gt;OFFSET(H1401,-计算结果!B$21,0,1,1),B1401&lt;OFFSET(B1401,-计算结果!B$21,0,1,1)),"买",IF(AND(H1401&lt;OFFSET(H1401,-计算结果!B$21,0,1,1),B1401&gt;OFFSET(B1401,-计算结果!B$21,0,1,1)),"卖",J1400)),IF(计算结果!B$22=3,IF(AND(I1401&gt;0,OFFSET(I1401,-计算结果!B$21,0,1,1)&lt;0),"买",IF(AND(I1401&lt;0,OFFSET(I1401,-计算结果!B$21,0,1,1)&gt;0),"卖",J1400)),""))),"买")</f>
        <v>买</v>
      </c>
      <c r="K1401" s="4" t="str">
        <f t="shared" ca="1" si="109"/>
        <v/>
      </c>
      <c r="L1401" s="3">
        <f ca="1">IF(J1400="买",B1401/B1400-1,0)-IF(K1401=1,计算结果!B$17,0)</f>
        <v>1.4136091000494844E-2</v>
      </c>
      <c r="M1401" s="2">
        <f t="shared" ca="1" si="108"/>
        <v>2.6742233589638889</v>
      </c>
      <c r="N1401" s="3">
        <f ca="1">1-M1401/MAX(M$2:M1401)</f>
        <v>0.31308761304102617</v>
      </c>
      <c r="P1401" s="2"/>
    </row>
    <row r="1402" spans="1:16" x14ac:dyDescent="0.15">
      <c r="A1402" s="1">
        <v>40465</v>
      </c>
      <c r="B1402" s="2">
        <v>3224.14</v>
      </c>
      <c r="C1402" s="3">
        <f t="shared" si="106"/>
        <v>2.0387993460924125E-3</v>
      </c>
      <c r="D1402" s="3">
        <f>1-B1402/MAX(B$2:B1402)</f>
        <v>0.45141564010072821</v>
      </c>
      <c r="E1402" s="4">
        <f>E1401*(计算结果!B$18-1)/(计算结果!B$18+1)+B1402*2/(计算结果!B$18+1)</f>
        <v>3053.8602618449177</v>
      </c>
      <c r="F1402" s="4">
        <f>F1401*(计算结果!B$19-1)/(计算结果!B$19+1)+B1402*2/(计算结果!B$19+1)</f>
        <v>2982.0974511350764</v>
      </c>
      <c r="G1402" s="11">
        <f t="shared" si="105"/>
        <v>71.762810709841233</v>
      </c>
      <c r="H1402" s="11">
        <f>H1401*(计算结果!B$20-1)/(计算结果!B$20+1)+G1402*2/(计算结果!B$20+1)</f>
        <v>36.506766885180014</v>
      </c>
      <c r="I1402" s="11">
        <f t="shared" si="107"/>
        <v>70.512087649322439</v>
      </c>
      <c r="J1402" s="20" t="str">
        <f ca="1">IFERROR(IF(计算结果!B$22=1,IF(AND(G1402&gt;0,H1402&gt;0,G1402&gt;H1402,OFFSET(G1402,-计算结果!B$21,0,1,1)&lt;OFFSET(H1402,-计算结果!B$21,0,1,1)),"买",IF(AND(G1402&lt;0,H1402&lt;0,OFFSET(G1402,-计算结果!B$21,0,1,1)&gt;OFFSET(H1402,-计算结果!B$21,0,1,1)),"卖",J1401)),IF(计算结果!B$22=2,IF(AND(H1402&gt;OFFSET(H1402,-计算结果!B$21,0,1,1),B1402&lt;OFFSET(B1402,-计算结果!B$21,0,1,1)),"买",IF(AND(H1402&lt;OFFSET(H1402,-计算结果!B$21,0,1,1),B1402&gt;OFFSET(B1402,-计算结果!B$21,0,1,1)),"卖",J1401)),IF(计算结果!B$22=3,IF(AND(I1402&gt;0,OFFSET(I1402,-计算结果!B$21,0,1,1)&lt;0),"买",IF(AND(I1402&lt;0,OFFSET(I1402,-计算结果!B$21,0,1,1)&gt;0),"卖",J1401)),""))),"买")</f>
        <v>买</v>
      </c>
      <c r="K1402" s="4" t="str">
        <f t="shared" ca="1" si="109"/>
        <v/>
      </c>
      <c r="L1402" s="3">
        <f ca="1">IF(J1401="买",B1402/B1401-1,0)-IF(K1402=1,计算结果!B$17,0)</f>
        <v>2.0387993460924125E-3</v>
      </c>
      <c r="M1402" s="2">
        <f t="shared" ca="1" si="108"/>
        <v>2.6796755637994494</v>
      </c>
      <c r="N1402" s="3">
        <f ca="1">1-M1402/MAX(M$2:M1402)</f>
        <v>0.31168713651567148</v>
      </c>
      <c r="P1402" s="2"/>
    </row>
    <row r="1403" spans="1:16" x14ac:dyDescent="0.15">
      <c r="A1403" s="1">
        <v>40466</v>
      </c>
      <c r="B1403" s="2">
        <v>3327.68</v>
      </c>
      <c r="C1403" s="3">
        <f t="shared" si="106"/>
        <v>3.211399008727911E-2</v>
      </c>
      <c r="D1403" s="3">
        <f>1-B1403/MAX(B$2:B1403)</f>
        <v>0.43379840740488673</v>
      </c>
      <c r="E1403" s="4">
        <f>E1402*(计算结果!B$18-1)/(计算结果!B$18+1)+B1403*2/(计算结果!B$18+1)</f>
        <v>3095.986375407238</v>
      </c>
      <c r="F1403" s="4">
        <f>F1402*(计算结果!B$19-1)/(计算结果!B$19+1)+B1403*2/(计算结果!B$19+1)</f>
        <v>3007.6961584584042</v>
      </c>
      <c r="G1403" s="11">
        <f t="shared" si="105"/>
        <v>88.290216948833859</v>
      </c>
      <c r="H1403" s="11">
        <f>H1402*(计算结果!B$20-1)/(计算结果!B$20+1)+G1403*2/(计算结果!B$20+1)</f>
        <v>46.86345689791078</v>
      </c>
      <c r="I1403" s="11">
        <f t="shared" si="107"/>
        <v>82.853520101846158</v>
      </c>
      <c r="J1403" s="20" t="str">
        <f ca="1">IFERROR(IF(计算结果!B$22=1,IF(AND(G1403&gt;0,H1403&gt;0,G1403&gt;H1403,OFFSET(G1403,-计算结果!B$21,0,1,1)&lt;OFFSET(H1403,-计算结果!B$21,0,1,1)),"买",IF(AND(G1403&lt;0,H1403&lt;0,OFFSET(G1403,-计算结果!B$21,0,1,1)&gt;OFFSET(H1403,-计算结果!B$21,0,1,1)),"卖",J1402)),IF(计算结果!B$22=2,IF(AND(H1403&gt;OFFSET(H1403,-计算结果!B$21,0,1,1),B1403&lt;OFFSET(B1403,-计算结果!B$21,0,1,1)),"买",IF(AND(H1403&lt;OFFSET(H1403,-计算结果!B$21,0,1,1),B1403&gt;OFFSET(B1403,-计算结果!B$21,0,1,1)),"卖",J1402)),IF(计算结果!B$22=3,IF(AND(I1403&gt;0,OFFSET(I1403,-计算结果!B$21,0,1,1)&lt;0),"买",IF(AND(I1403&lt;0,OFFSET(I1403,-计算结果!B$21,0,1,1)&gt;0),"卖",J1402)),""))),"买")</f>
        <v>买</v>
      </c>
      <c r="K1403" s="4" t="str">
        <f t="shared" ca="1" si="109"/>
        <v/>
      </c>
      <c r="L1403" s="3">
        <f ca="1">IF(J1402="买",B1403/B1402-1,0)-IF(K1403=1,计算结果!B$17,0)</f>
        <v>3.211399008727911E-2</v>
      </c>
      <c r="M1403" s="2">
        <f t="shared" ca="1" si="108"/>
        <v>2.7657306382924292</v>
      </c>
      <c r="N1403" s="3">
        <f ca="1">1-M1403/MAX(M$2:M1403)</f>
        <v>0.28958266404078903</v>
      </c>
      <c r="P1403" s="2"/>
    </row>
    <row r="1404" spans="1:16" x14ac:dyDescent="0.15">
      <c r="A1404" s="1">
        <v>40469</v>
      </c>
      <c r="B1404" s="2">
        <v>3306.16</v>
      </c>
      <c r="C1404" s="3">
        <f t="shared" si="106"/>
        <v>-6.4669679776901967E-3</v>
      </c>
      <c r="D1404" s="3">
        <f>1-B1404/MAX(B$2:B1404)</f>
        <v>0.43746001497311648</v>
      </c>
      <c r="E1404" s="4">
        <f>E1403*(计算结果!B$18-1)/(计算结果!B$18+1)+B1404*2/(计算结果!B$18+1)</f>
        <v>3128.3207791907394</v>
      </c>
      <c r="F1404" s="4">
        <f>F1403*(计算结果!B$19-1)/(计算结果!B$19+1)+B1404*2/(计算结果!B$19+1)</f>
        <v>3029.8045911651893</v>
      </c>
      <c r="G1404" s="11">
        <f t="shared" si="105"/>
        <v>98.516188025550036</v>
      </c>
      <c r="H1404" s="11">
        <f>H1403*(计算结果!B$20-1)/(计算结果!B$20+1)+G1404*2/(计算结果!B$20+1)</f>
        <v>57.194003123438634</v>
      </c>
      <c r="I1404" s="11">
        <f t="shared" si="107"/>
        <v>82.644369804222805</v>
      </c>
      <c r="J1404" s="20" t="str">
        <f ca="1">IFERROR(IF(计算结果!B$22=1,IF(AND(G1404&gt;0,H1404&gt;0,G1404&gt;H1404,OFFSET(G1404,-计算结果!B$21,0,1,1)&lt;OFFSET(H1404,-计算结果!B$21,0,1,1)),"买",IF(AND(G1404&lt;0,H1404&lt;0,OFFSET(G1404,-计算结果!B$21,0,1,1)&gt;OFFSET(H1404,-计算结果!B$21,0,1,1)),"卖",J1403)),IF(计算结果!B$22=2,IF(AND(H1404&gt;OFFSET(H1404,-计算结果!B$21,0,1,1),B1404&lt;OFFSET(B1404,-计算结果!B$21,0,1,1)),"买",IF(AND(H1404&lt;OFFSET(H1404,-计算结果!B$21,0,1,1),B1404&gt;OFFSET(B1404,-计算结果!B$21,0,1,1)),"卖",J1403)),IF(计算结果!B$22=3,IF(AND(I1404&gt;0,OFFSET(I1404,-计算结果!B$21,0,1,1)&lt;0),"买",IF(AND(I1404&lt;0,OFFSET(I1404,-计算结果!B$21,0,1,1)&gt;0),"卖",J1403)),""))),"买")</f>
        <v>买</v>
      </c>
      <c r="K1404" s="4" t="str">
        <f t="shared" ca="1" si="109"/>
        <v/>
      </c>
      <c r="L1404" s="3">
        <f ca="1">IF(J1403="买",B1404/B1403-1,0)-IF(K1404=1,计算结果!B$17,0)</f>
        <v>-6.4669679776901967E-3</v>
      </c>
      <c r="M1404" s="2">
        <f t="shared" ca="1" si="108"/>
        <v>2.7478447468196752</v>
      </c>
      <c r="N1404" s="3">
        <f ca="1">1-M1404/MAX(M$2:M1404)</f>
        <v>0.29417691020323322</v>
      </c>
      <c r="P1404" s="2"/>
    </row>
    <row r="1405" spans="1:16" x14ac:dyDescent="0.15">
      <c r="A1405" s="1">
        <v>40470</v>
      </c>
      <c r="B1405" s="2">
        <v>3375.67</v>
      </c>
      <c r="C1405" s="3">
        <f t="shared" si="106"/>
        <v>2.1024390834079476E-2</v>
      </c>
      <c r="D1405" s="3">
        <f>1-B1405/MAX(B$2:B1405)</f>
        <v>0.425632954468114</v>
      </c>
      <c r="E1405" s="4">
        <f>E1404*(计算结果!B$18-1)/(计算结果!B$18+1)+B1405*2/(计算结果!B$18+1)</f>
        <v>3166.3745054690871</v>
      </c>
      <c r="F1405" s="4">
        <f>F1404*(计算结果!B$19-1)/(计算结果!B$19+1)+B1405*2/(计算结果!B$19+1)</f>
        <v>3055.4242510788786</v>
      </c>
      <c r="G1405" s="11">
        <f t="shared" si="105"/>
        <v>110.95025439020856</v>
      </c>
      <c r="H1405" s="11">
        <f>H1404*(计算结果!B$20-1)/(计算结果!B$20+1)+G1405*2/(计算结果!B$20+1)</f>
        <v>67.945253376792607</v>
      </c>
      <c r="I1405" s="11">
        <f t="shared" si="107"/>
        <v>86.010002026831899</v>
      </c>
      <c r="J1405" s="20" t="str">
        <f ca="1">IFERROR(IF(计算结果!B$22=1,IF(AND(G1405&gt;0,H1405&gt;0,G1405&gt;H1405,OFFSET(G1405,-计算结果!B$21,0,1,1)&lt;OFFSET(H1405,-计算结果!B$21,0,1,1)),"买",IF(AND(G1405&lt;0,H1405&lt;0,OFFSET(G1405,-计算结果!B$21,0,1,1)&gt;OFFSET(H1405,-计算结果!B$21,0,1,1)),"卖",J1404)),IF(计算结果!B$22=2,IF(AND(H1405&gt;OFFSET(H1405,-计算结果!B$21,0,1,1),B1405&lt;OFFSET(B1405,-计算结果!B$21,0,1,1)),"买",IF(AND(H1405&lt;OFFSET(H1405,-计算结果!B$21,0,1,1),B1405&gt;OFFSET(B1405,-计算结果!B$21,0,1,1)),"卖",J1404)),IF(计算结果!B$22=3,IF(AND(I1405&gt;0,OFFSET(I1405,-计算结果!B$21,0,1,1)&lt;0),"买",IF(AND(I1405&lt;0,OFFSET(I1405,-计算结果!B$21,0,1,1)&gt;0),"卖",J1404)),""))),"买")</f>
        <v>买</v>
      </c>
      <c r="K1405" s="4" t="str">
        <f t="shared" ca="1" si="109"/>
        <v/>
      </c>
      <c r="L1405" s="3">
        <f ca="1">IF(J1404="买",B1405/B1404-1,0)-IF(K1405=1,计算结果!B$17,0)</f>
        <v>2.1024390834079476E-2</v>
      </c>
      <c r="M1405" s="2">
        <f t="shared" ca="1" si="108"/>
        <v>2.8056165087281841</v>
      </c>
      <c r="N1405" s="3">
        <f ca="1">1-M1405/MAX(M$2:M1405)</f>
        <v>0.27933740970362841</v>
      </c>
      <c r="P1405" s="2"/>
    </row>
    <row r="1406" spans="1:16" x14ac:dyDescent="0.15">
      <c r="A1406" s="1">
        <v>40471</v>
      </c>
      <c r="B1406" s="2">
        <v>3396.88</v>
      </c>
      <c r="C1406" s="3">
        <f t="shared" si="106"/>
        <v>6.2831971134620357E-3</v>
      </c>
      <c r="D1406" s="3">
        <f>1-B1406/MAX(B$2:B1406)</f>
        <v>0.42202409310556044</v>
      </c>
      <c r="E1406" s="4">
        <f>E1405*(计算结果!B$18-1)/(计算结果!B$18+1)+B1406*2/(计算结果!B$18+1)</f>
        <v>3201.8368892430735</v>
      </c>
      <c r="F1406" s="4">
        <f>F1405*(计算结果!B$19-1)/(计算结果!B$19+1)+B1406*2/(计算结果!B$19+1)</f>
        <v>3080.7172695174795</v>
      </c>
      <c r="G1406" s="11">
        <f t="shared" si="105"/>
        <v>121.11961972559402</v>
      </c>
      <c r="H1406" s="11">
        <f>H1405*(计算结果!B$20-1)/(计算结果!B$20+1)+G1406*2/(计算结果!B$20+1)</f>
        <v>78.580126646552884</v>
      </c>
      <c r="I1406" s="11">
        <f t="shared" si="107"/>
        <v>85.078986158082273</v>
      </c>
      <c r="J1406" s="20" t="str">
        <f ca="1">IFERROR(IF(计算结果!B$22=1,IF(AND(G1406&gt;0,H1406&gt;0,G1406&gt;H1406,OFFSET(G1406,-计算结果!B$21,0,1,1)&lt;OFFSET(H1406,-计算结果!B$21,0,1,1)),"买",IF(AND(G1406&lt;0,H1406&lt;0,OFFSET(G1406,-计算结果!B$21,0,1,1)&gt;OFFSET(H1406,-计算结果!B$21,0,1,1)),"卖",J1405)),IF(计算结果!B$22=2,IF(AND(H1406&gt;OFFSET(H1406,-计算结果!B$21,0,1,1),B1406&lt;OFFSET(B1406,-计算结果!B$21,0,1,1)),"买",IF(AND(H1406&lt;OFFSET(H1406,-计算结果!B$21,0,1,1),B1406&gt;OFFSET(B1406,-计算结果!B$21,0,1,1)),"卖",J1405)),IF(计算结果!B$22=3,IF(AND(I1406&gt;0,OFFSET(I1406,-计算结果!B$21,0,1,1)&lt;0),"买",IF(AND(I1406&lt;0,OFFSET(I1406,-计算结果!B$21,0,1,1)&gt;0),"卖",J1405)),""))),"买")</f>
        <v>买</v>
      </c>
      <c r="K1406" s="4" t="str">
        <f t="shared" ca="1" si="109"/>
        <v/>
      </c>
      <c r="L1406" s="3">
        <f ca="1">IF(J1405="买",B1406/B1405-1,0)-IF(K1406=1,计算结果!B$17,0)</f>
        <v>6.2831971134620357E-3</v>
      </c>
      <c r="M1406" s="2">
        <f t="shared" ca="1" si="108"/>
        <v>2.8232447502773064</v>
      </c>
      <c r="N1406" s="3">
        <f ca="1">1-M1406/MAX(M$2:M1406)</f>
        <v>0.27480934459649831</v>
      </c>
      <c r="P1406" s="2"/>
    </row>
    <row r="1407" spans="1:16" x14ac:dyDescent="0.15">
      <c r="A1407" s="1">
        <v>40472</v>
      </c>
      <c r="B1407" s="2">
        <v>3374.69</v>
      </c>
      <c r="C1407" s="3">
        <f t="shared" si="106"/>
        <v>-6.532465085608008E-3</v>
      </c>
      <c r="D1407" s="3">
        <f>1-B1407/MAX(B$2:B1407)</f>
        <v>0.42579970053767102</v>
      </c>
      <c r="E1407" s="4">
        <f>E1406*(计算结果!B$18-1)/(计算结果!B$18+1)+B1407*2/(计算结果!B$18+1)</f>
        <v>3228.4296755133701</v>
      </c>
      <c r="F1407" s="4">
        <f>F1406*(计算结果!B$19-1)/(计算结果!B$19+1)+B1407*2/(计算结果!B$19+1)</f>
        <v>3102.4930273309997</v>
      </c>
      <c r="G1407" s="11">
        <f t="shared" si="105"/>
        <v>125.93664818237039</v>
      </c>
      <c r="H1407" s="11">
        <f>H1406*(计算结果!B$20-1)/(计算结果!B$20+1)+G1407*2/(计算结果!B$20+1)</f>
        <v>88.051430953716391</v>
      </c>
      <c r="I1407" s="11">
        <f t="shared" si="107"/>
        <v>75.770434457307999</v>
      </c>
      <c r="J1407" s="20" t="str">
        <f ca="1">IFERROR(IF(计算结果!B$22=1,IF(AND(G1407&gt;0,H1407&gt;0,G1407&gt;H1407,OFFSET(G1407,-计算结果!B$21,0,1,1)&lt;OFFSET(H1407,-计算结果!B$21,0,1,1)),"买",IF(AND(G1407&lt;0,H1407&lt;0,OFFSET(G1407,-计算结果!B$21,0,1,1)&gt;OFFSET(H1407,-计算结果!B$21,0,1,1)),"卖",J1406)),IF(计算结果!B$22=2,IF(AND(H1407&gt;OFFSET(H1407,-计算结果!B$21,0,1,1),B1407&lt;OFFSET(B1407,-计算结果!B$21,0,1,1)),"买",IF(AND(H1407&lt;OFFSET(H1407,-计算结果!B$21,0,1,1),B1407&gt;OFFSET(B1407,-计算结果!B$21,0,1,1)),"卖",J1406)),IF(计算结果!B$22=3,IF(AND(I1407&gt;0,OFFSET(I1407,-计算结果!B$21,0,1,1)&lt;0),"买",IF(AND(I1407&lt;0,OFFSET(I1407,-计算结果!B$21,0,1,1)&gt;0),"卖",J1406)),""))),"买")</f>
        <v>买</v>
      </c>
      <c r="K1407" s="4" t="str">
        <f t="shared" ca="1" si="109"/>
        <v/>
      </c>
      <c r="L1407" s="3">
        <f ca="1">IF(J1406="买",B1407/B1406-1,0)-IF(K1407=1,计算结果!B$17,0)</f>
        <v>-6.532465085608008E-3</v>
      </c>
      <c r="M1407" s="2">
        <f t="shared" ca="1" si="108"/>
        <v>2.8048020025179938</v>
      </c>
      <c r="N1407" s="3">
        <f ca="1">1-M1407/MAX(M$2:M1407)</f>
        <v>0.27954662723333079</v>
      </c>
      <c r="P1407" s="2"/>
    </row>
    <row r="1408" spans="1:16" x14ac:dyDescent="0.15">
      <c r="A1408" s="1">
        <v>40473</v>
      </c>
      <c r="B1408" s="2">
        <v>3378.66</v>
      </c>
      <c r="C1408" s="3">
        <f t="shared" si="106"/>
        <v>1.1764043512143552E-3</v>
      </c>
      <c r="D1408" s="3">
        <f>1-B1408/MAX(B$2:B1408)</f>
        <v>0.42512420880691482</v>
      </c>
      <c r="E1408" s="4">
        <f>E1407*(计算结果!B$18-1)/(计算结果!B$18+1)+B1408*2/(计算结果!B$18+1)</f>
        <v>3251.5420331266973</v>
      </c>
      <c r="F1408" s="4">
        <f>F1407*(计算结果!B$19-1)/(计算结果!B$19+1)+B1408*2/(计算结果!B$19+1)</f>
        <v>3122.9498401212959</v>
      </c>
      <c r="G1408" s="11">
        <f t="shared" si="105"/>
        <v>128.59219300540144</v>
      </c>
      <c r="H1408" s="11">
        <f>H1407*(计算结果!B$20-1)/(计算结果!B$20+1)+G1408*2/(计算结果!B$20+1)</f>
        <v>96.15958336405339</v>
      </c>
      <c r="I1408" s="11">
        <f t="shared" si="107"/>
        <v>64.865219282696103</v>
      </c>
      <c r="J1408" s="20" t="str">
        <f ca="1">IFERROR(IF(计算结果!B$22=1,IF(AND(G1408&gt;0,H1408&gt;0,G1408&gt;H1408,OFFSET(G1408,-计算结果!B$21,0,1,1)&lt;OFFSET(H1408,-计算结果!B$21,0,1,1)),"买",IF(AND(G1408&lt;0,H1408&lt;0,OFFSET(G1408,-计算结果!B$21,0,1,1)&gt;OFFSET(H1408,-计算结果!B$21,0,1,1)),"卖",J1407)),IF(计算结果!B$22=2,IF(AND(H1408&gt;OFFSET(H1408,-计算结果!B$21,0,1,1),B1408&lt;OFFSET(B1408,-计算结果!B$21,0,1,1)),"买",IF(AND(H1408&lt;OFFSET(H1408,-计算结果!B$21,0,1,1),B1408&gt;OFFSET(B1408,-计算结果!B$21,0,1,1)),"卖",J1407)),IF(计算结果!B$22=3,IF(AND(I1408&gt;0,OFFSET(I1408,-计算结果!B$21,0,1,1)&lt;0),"买",IF(AND(I1408&lt;0,OFFSET(I1408,-计算结果!B$21,0,1,1)&gt;0),"卖",J1407)),""))),"买")</f>
        <v>买</v>
      </c>
      <c r="K1408" s="4" t="str">
        <f t="shared" ca="1" si="109"/>
        <v/>
      </c>
      <c r="L1408" s="3">
        <f ca="1">IF(J1407="买",B1408/B1407-1,0)-IF(K1408=1,计算结果!B$17,0)</f>
        <v>1.1764043512143552E-3</v>
      </c>
      <c r="M1408" s="2">
        <f t="shared" ca="1" si="108"/>
        <v>2.8081015837980505</v>
      </c>
      <c r="N1408" s="3">
        <f ca="1">1-M1408/MAX(M$2:M1408)</f>
        <v>0.27869908275076105</v>
      </c>
      <c r="P1408" s="2"/>
    </row>
    <row r="1409" spans="1:16" x14ac:dyDescent="0.15">
      <c r="A1409" s="1">
        <v>40476</v>
      </c>
      <c r="B1409" s="2">
        <v>3481.08</v>
      </c>
      <c r="C1409" s="3">
        <f t="shared" si="106"/>
        <v>3.0313793042211934E-2</v>
      </c>
      <c r="D1409" s="3">
        <f>1-B1409/MAX(B$2:B1409)</f>
        <v>0.40769754304770978</v>
      </c>
      <c r="E1409" s="4">
        <f>E1408*(计算结果!B$18-1)/(计算结果!B$18+1)+B1409*2/(计算结果!B$18+1)</f>
        <v>3286.8555664918208</v>
      </c>
      <c r="F1409" s="4">
        <f>F1408*(计算结果!B$19-1)/(计算结果!B$19+1)+B1409*2/(计算结果!B$19+1)</f>
        <v>3149.4780001123113</v>
      </c>
      <c r="G1409" s="11">
        <f t="shared" si="105"/>
        <v>137.37756637950952</v>
      </c>
      <c r="H1409" s="11">
        <f>H1408*(计算结果!B$20-1)/(计算结果!B$20+1)+G1409*2/(计算结果!B$20+1)</f>
        <v>104.40317996714461</v>
      </c>
      <c r="I1409" s="11">
        <f t="shared" si="107"/>
        <v>65.948772824729815</v>
      </c>
      <c r="J1409" s="20" t="str">
        <f ca="1">IFERROR(IF(计算结果!B$22=1,IF(AND(G1409&gt;0,H1409&gt;0,G1409&gt;H1409,OFFSET(G1409,-计算结果!B$21,0,1,1)&lt;OFFSET(H1409,-计算结果!B$21,0,1,1)),"买",IF(AND(G1409&lt;0,H1409&lt;0,OFFSET(G1409,-计算结果!B$21,0,1,1)&gt;OFFSET(H1409,-计算结果!B$21,0,1,1)),"卖",J1408)),IF(计算结果!B$22=2,IF(AND(H1409&gt;OFFSET(H1409,-计算结果!B$21,0,1,1),B1409&lt;OFFSET(B1409,-计算结果!B$21,0,1,1)),"买",IF(AND(H1409&lt;OFFSET(H1409,-计算结果!B$21,0,1,1),B1409&gt;OFFSET(B1409,-计算结果!B$21,0,1,1)),"卖",J1408)),IF(计算结果!B$22=3,IF(AND(I1409&gt;0,OFFSET(I1409,-计算结果!B$21,0,1,1)&lt;0),"买",IF(AND(I1409&lt;0,OFFSET(I1409,-计算结果!B$21,0,1,1)&gt;0),"卖",J1408)),""))),"买")</f>
        <v>买</v>
      </c>
      <c r="K1409" s="4" t="str">
        <f t="shared" ca="1" si="109"/>
        <v/>
      </c>
      <c r="L1409" s="3">
        <f ca="1">IF(J1408="买",B1409/B1408-1,0)-IF(K1409=1,计算结果!B$17,0)</f>
        <v>3.0313793042211934E-2</v>
      </c>
      <c r="M1409" s="2">
        <f t="shared" ca="1" si="108"/>
        <v>2.8932257940508124</v>
      </c>
      <c r="N1409" s="3">
        <f ca="1">1-M1409/MAX(M$2:M1409)</f>
        <v>0.25683371602410998</v>
      </c>
      <c r="P1409" s="2"/>
    </row>
    <row r="1410" spans="1:16" x14ac:dyDescent="0.15">
      <c r="A1410" s="1">
        <v>40477</v>
      </c>
      <c r="B1410" s="2">
        <v>3466.08</v>
      </c>
      <c r="C1410" s="3">
        <f t="shared" si="106"/>
        <v>-4.3090075493812385E-3</v>
      </c>
      <c r="D1410" s="3">
        <f>1-B1410/MAX(B$2:B1410)</f>
        <v>0.41024977880623426</v>
      </c>
      <c r="E1410" s="4">
        <f>E1409*(计算结果!B$18-1)/(计算结果!B$18+1)+B1410*2/(计算结果!B$18+1)</f>
        <v>3314.4285562623099</v>
      </c>
      <c r="F1410" s="4">
        <f>F1409*(计算结果!B$19-1)/(计算结果!B$19+1)+B1410*2/(计算结果!B$19+1)</f>
        <v>3172.9300001039919</v>
      </c>
      <c r="G1410" s="11">
        <f t="shared" si="105"/>
        <v>141.49855615831802</v>
      </c>
      <c r="H1410" s="11">
        <f>H1409*(计算结果!B$20-1)/(计算结果!B$20+1)+G1410*2/(计算结果!B$20+1)</f>
        <v>111.82225520537929</v>
      </c>
      <c r="I1410" s="11">
        <f t="shared" si="107"/>
        <v>59.352601905877464</v>
      </c>
      <c r="J1410" s="20" t="str">
        <f ca="1">IFERROR(IF(计算结果!B$22=1,IF(AND(G1410&gt;0,H1410&gt;0,G1410&gt;H1410,OFFSET(G1410,-计算结果!B$21,0,1,1)&lt;OFFSET(H1410,-计算结果!B$21,0,1,1)),"买",IF(AND(G1410&lt;0,H1410&lt;0,OFFSET(G1410,-计算结果!B$21,0,1,1)&gt;OFFSET(H1410,-计算结果!B$21,0,1,1)),"卖",J1409)),IF(计算结果!B$22=2,IF(AND(H1410&gt;OFFSET(H1410,-计算结果!B$21,0,1,1),B1410&lt;OFFSET(B1410,-计算结果!B$21,0,1,1)),"买",IF(AND(H1410&lt;OFFSET(H1410,-计算结果!B$21,0,1,1),B1410&gt;OFFSET(B1410,-计算结果!B$21,0,1,1)),"卖",J1409)),IF(计算结果!B$22=3,IF(AND(I1410&gt;0,OFFSET(I1410,-计算结果!B$21,0,1,1)&lt;0),"买",IF(AND(I1410&lt;0,OFFSET(I1410,-计算结果!B$21,0,1,1)&gt;0),"卖",J1409)),""))),"买")</f>
        <v>买</v>
      </c>
      <c r="K1410" s="4" t="str">
        <f t="shared" ca="1" si="109"/>
        <v/>
      </c>
      <c r="L1410" s="3">
        <f ca="1">IF(J1409="买",B1410/B1409-1,0)-IF(K1410=1,计算结果!B$17,0)</f>
        <v>-4.3090075493812385E-3</v>
      </c>
      <c r="M1410" s="2">
        <f t="shared" ca="1" si="108"/>
        <v>2.8807588622621827</v>
      </c>
      <c r="N1410" s="3">
        <f ca="1">1-M1410/MAX(M$2:M1410)</f>
        <v>0.26003602515220769</v>
      </c>
      <c r="P1410" s="2"/>
    </row>
    <row r="1411" spans="1:16" x14ac:dyDescent="0.15">
      <c r="A1411" s="1">
        <v>40478</v>
      </c>
      <c r="B1411" s="2">
        <v>3403.87</v>
      </c>
      <c r="C1411" s="3">
        <f t="shared" si="106"/>
        <v>-1.7948229700410878E-2</v>
      </c>
      <c r="D1411" s="3">
        <f>1-B1411/MAX(B$2:B1411)</f>
        <v>0.42083475124208802</v>
      </c>
      <c r="E1411" s="4">
        <f>E1410*(计算结果!B$18-1)/(计算结果!B$18+1)+B1411*2/(计算结果!B$18+1)</f>
        <v>3328.1887783758007</v>
      </c>
      <c r="F1411" s="4">
        <f>F1410*(计算结果!B$19-1)/(计算结果!B$19+1)+B1411*2/(计算结果!B$19+1)</f>
        <v>3190.0366667629555</v>
      </c>
      <c r="G1411" s="11">
        <f t="shared" ref="G1411:G1474" si="110">E1411-F1411</f>
        <v>138.15211161284515</v>
      </c>
      <c r="H1411" s="11">
        <f>H1410*(计算结果!B$20-1)/(计算结果!B$20+1)+G1411*2/(计算结果!B$20+1)</f>
        <v>117.08822648687247</v>
      </c>
      <c r="I1411" s="11">
        <f t="shared" si="107"/>
        <v>42.12777025194535</v>
      </c>
      <c r="J1411" s="20" t="str">
        <f ca="1">IFERROR(IF(计算结果!B$22=1,IF(AND(G1411&gt;0,H1411&gt;0,G1411&gt;H1411,OFFSET(G1411,-计算结果!B$21,0,1,1)&lt;OFFSET(H1411,-计算结果!B$21,0,1,1)),"买",IF(AND(G1411&lt;0,H1411&lt;0,OFFSET(G1411,-计算结果!B$21,0,1,1)&gt;OFFSET(H1411,-计算结果!B$21,0,1,1)),"卖",J1410)),IF(计算结果!B$22=2,IF(AND(H1411&gt;OFFSET(H1411,-计算结果!B$21,0,1,1),B1411&lt;OFFSET(B1411,-计算结果!B$21,0,1,1)),"买",IF(AND(H1411&lt;OFFSET(H1411,-计算结果!B$21,0,1,1),B1411&gt;OFFSET(B1411,-计算结果!B$21,0,1,1)),"卖",J1410)),IF(计算结果!B$22=3,IF(AND(I1411&gt;0,OFFSET(I1411,-计算结果!B$21,0,1,1)&lt;0),"买",IF(AND(I1411&lt;0,OFFSET(I1411,-计算结果!B$21,0,1,1)&gt;0),"卖",J1410)),""))),"买")</f>
        <v>买</v>
      </c>
      <c r="K1411" s="4" t="str">
        <f t="shared" ca="1" si="109"/>
        <v/>
      </c>
      <c r="L1411" s="3">
        <f ca="1">IF(J1410="买",B1411/B1410-1,0)-IF(K1411=1,计算结果!B$17,0)</f>
        <v>-1.7948229700410878E-2</v>
      </c>
      <c r="M1411" s="2">
        <f t="shared" ca="1" si="108"/>
        <v>2.8290543404908068</v>
      </c>
      <c r="N1411" s="3">
        <f ca="1">1-M1411/MAX(M$2:M1411)</f>
        <v>0.27331706854280491</v>
      </c>
      <c r="P1411" s="2"/>
    </row>
    <row r="1412" spans="1:16" x14ac:dyDescent="0.15">
      <c r="A1412" s="1">
        <v>40479</v>
      </c>
      <c r="B1412" s="2">
        <v>3397.69</v>
      </c>
      <c r="C1412" s="3">
        <f t="shared" ref="C1412:C1475" si="111">B1412/B1411-1</f>
        <v>-1.8155805010179327E-3</v>
      </c>
      <c r="D1412" s="3">
        <f>1-B1412/MAX(B$2:B1412)</f>
        <v>0.42188627237460008</v>
      </c>
      <c r="E1412" s="4">
        <f>E1411*(计算结果!B$18-1)/(计算结果!B$18+1)+B1412*2/(计算结果!B$18+1)</f>
        <v>3338.8812740102926</v>
      </c>
      <c r="F1412" s="4">
        <f>F1411*(计算结果!B$19-1)/(计算结果!B$19+1)+B1412*2/(计算结果!B$19+1)</f>
        <v>3205.4183951508853</v>
      </c>
      <c r="G1412" s="11">
        <f t="shared" si="110"/>
        <v>133.46287885940728</v>
      </c>
      <c r="H1412" s="11">
        <f>H1411*(计算结果!B$20-1)/(计算结果!B$20+1)+G1412*2/(计算结果!B$20+1)</f>
        <v>120.36315696137945</v>
      </c>
      <c r="I1412" s="11">
        <f t="shared" ref="I1412:I1475" si="112">2*(G1412-H1412)</f>
        <v>26.199443796055675</v>
      </c>
      <c r="J1412" s="20" t="str">
        <f ca="1">IFERROR(IF(计算结果!B$22=1,IF(AND(G1412&gt;0,H1412&gt;0,G1412&gt;H1412,OFFSET(G1412,-计算结果!B$21,0,1,1)&lt;OFFSET(H1412,-计算结果!B$21,0,1,1)),"买",IF(AND(G1412&lt;0,H1412&lt;0,OFFSET(G1412,-计算结果!B$21,0,1,1)&gt;OFFSET(H1412,-计算结果!B$21,0,1,1)),"卖",J1411)),IF(计算结果!B$22=2,IF(AND(H1412&gt;OFFSET(H1412,-计算结果!B$21,0,1,1),B1412&lt;OFFSET(B1412,-计算结果!B$21,0,1,1)),"买",IF(AND(H1412&lt;OFFSET(H1412,-计算结果!B$21,0,1,1),B1412&gt;OFFSET(B1412,-计算结果!B$21,0,1,1)),"卖",J1411)),IF(计算结果!B$22=3,IF(AND(I1412&gt;0,OFFSET(I1412,-计算结果!B$21,0,1,1)&lt;0),"买",IF(AND(I1412&lt;0,OFFSET(I1412,-计算结果!B$21,0,1,1)&gt;0),"卖",J1411)),""))),"买")</f>
        <v>买</v>
      </c>
      <c r="K1412" s="4" t="str">
        <f t="shared" ca="1" si="109"/>
        <v/>
      </c>
      <c r="L1412" s="3">
        <f ca="1">IF(J1411="买",B1412/B1411-1,0)-IF(K1412=1,计算结果!B$17,0)</f>
        <v>-1.8155805010179327E-3</v>
      </c>
      <c r="M1412" s="2">
        <f t="shared" ref="M1412:M1475" ca="1" si="113">IFERROR(M1411*(1+L1412),M1411)</f>
        <v>2.8239179645938917</v>
      </c>
      <c r="N1412" s="3">
        <f ca="1">1-M1412/MAX(M$2:M1412)</f>
        <v>0.27463641990358112</v>
      </c>
      <c r="P1412" s="2"/>
    </row>
    <row r="1413" spans="1:16" x14ac:dyDescent="0.15">
      <c r="A1413" s="1">
        <v>40480</v>
      </c>
      <c r="B1413" s="2">
        <v>3379.98</v>
      </c>
      <c r="C1413" s="3">
        <f t="shared" si="111"/>
        <v>-5.2123648714273996E-3</v>
      </c>
      <c r="D1413" s="3">
        <f>1-B1413/MAX(B$2:B1413)</f>
        <v>0.42489961206016469</v>
      </c>
      <c r="E1413" s="4">
        <f>E1412*(计算结果!B$18-1)/(计算结果!B$18+1)+B1413*2/(计算结果!B$18+1)</f>
        <v>3345.204154931786</v>
      </c>
      <c r="F1413" s="4">
        <f>F1412*(计算结果!B$19-1)/(计算结果!B$19+1)+B1413*2/(计算结果!B$19+1)</f>
        <v>3218.3488843989676</v>
      </c>
      <c r="G1413" s="11">
        <f t="shared" si="110"/>
        <v>126.85527053281839</v>
      </c>
      <c r="H1413" s="11">
        <f>H1412*(计算结果!B$20-1)/(计算结果!B$20+1)+G1413*2/(计算结果!B$20+1)</f>
        <v>121.66157967566723</v>
      </c>
      <c r="I1413" s="11">
        <f t="shared" si="112"/>
        <v>10.387381714302336</v>
      </c>
      <c r="J1413" s="20" t="str">
        <f ca="1">IFERROR(IF(计算结果!B$22=1,IF(AND(G1413&gt;0,H1413&gt;0,G1413&gt;H1413,OFFSET(G1413,-计算结果!B$21,0,1,1)&lt;OFFSET(H1413,-计算结果!B$21,0,1,1)),"买",IF(AND(G1413&lt;0,H1413&lt;0,OFFSET(G1413,-计算结果!B$21,0,1,1)&gt;OFFSET(H1413,-计算结果!B$21,0,1,1)),"卖",J1412)),IF(计算结果!B$22=2,IF(AND(H1413&gt;OFFSET(H1413,-计算结果!B$21,0,1,1),B1413&lt;OFFSET(B1413,-计算结果!B$21,0,1,1)),"买",IF(AND(H1413&lt;OFFSET(H1413,-计算结果!B$21,0,1,1),B1413&gt;OFFSET(B1413,-计算结果!B$21,0,1,1)),"卖",J1412)),IF(计算结果!B$22=3,IF(AND(I1413&gt;0,OFFSET(I1413,-计算结果!B$21,0,1,1)&lt;0),"买",IF(AND(I1413&lt;0,OFFSET(I1413,-计算结果!B$21,0,1,1)&gt;0),"卖",J1412)),""))),"买")</f>
        <v>买</v>
      </c>
      <c r="K1413" s="4" t="str">
        <f t="shared" ref="K1413:K1476" ca="1" si="114">IF(J1412&lt;&gt;J1413,1,"")</f>
        <v/>
      </c>
      <c r="L1413" s="3">
        <f ca="1">IF(J1412="买",B1413/B1412-1,0)-IF(K1413=1,计算结果!B$17,0)</f>
        <v>-5.2123648714273996E-3</v>
      </c>
      <c r="M1413" s="2">
        <f t="shared" ca="1" si="113"/>
        <v>2.8091986737954495</v>
      </c>
      <c r="N1413" s="3">
        <f ca="1">1-M1413/MAX(M$2:M1413)</f>
        <v>0.27841727954748863</v>
      </c>
      <c r="P1413" s="2"/>
    </row>
    <row r="1414" spans="1:16" x14ac:dyDescent="0.15">
      <c r="A1414" s="1">
        <v>40483</v>
      </c>
      <c r="B1414" s="2">
        <v>3473</v>
      </c>
      <c r="C1414" s="3">
        <f t="shared" si="111"/>
        <v>2.7520872904573501E-2</v>
      </c>
      <c r="D1414" s="3">
        <f>1-B1414/MAX(B$2:B1414)</f>
        <v>0.4090723473763016</v>
      </c>
      <c r="E1414" s="4">
        <f>E1413*(计算结果!B$18-1)/(计算结果!B$18+1)+B1414*2/(计算结果!B$18+1)</f>
        <v>3364.8650541730499</v>
      </c>
      <c r="F1414" s="4">
        <f>F1413*(计算结果!B$19-1)/(计算结果!B$19+1)+B1414*2/(计算结果!B$19+1)</f>
        <v>3237.2119299990441</v>
      </c>
      <c r="G1414" s="11">
        <f t="shared" si="110"/>
        <v>127.65312417400582</v>
      </c>
      <c r="H1414" s="11">
        <f>H1413*(计算结果!B$20-1)/(计算结果!B$20+1)+G1414*2/(计算结果!B$20+1)</f>
        <v>122.85988857533494</v>
      </c>
      <c r="I1414" s="11">
        <f t="shared" si="112"/>
        <v>9.5864711973417798</v>
      </c>
      <c r="J1414" s="20" t="str">
        <f ca="1">IFERROR(IF(计算结果!B$22=1,IF(AND(G1414&gt;0,H1414&gt;0,G1414&gt;H1414,OFFSET(G1414,-计算结果!B$21,0,1,1)&lt;OFFSET(H1414,-计算结果!B$21,0,1,1)),"买",IF(AND(G1414&lt;0,H1414&lt;0,OFFSET(G1414,-计算结果!B$21,0,1,1)&gt;OFFSET(H1414,-计算结果!B$21,0,1,1)),"卖",J1413)),IF(计算结果!B$22=2,IF(AND(H1414&gt;OFFSET(H1414,-计算结果!B$21,0,1,1),B1414&lt;OFFSET(B1414,-计算结果!B$21,0,1,1)),"买",IF(AND(H1414&lt;OFFSET(H1414,-计算结果!B$21,0,1,1),B1414&gt;OFFSET(B1414,-计算结果!B$21,0,1,1)),"卖",J1413)),IF(计算结果!B$22=3,IF(AND(I1414&gt;0,OFFSET(I1414,-计算结果!B$21,0,1,1)&lt;0),"买",IF(AND(I1414&lt;0,OFFSET(I1414,-计算结果!B$21,0,1,1)&gt;0),"卖",J1413)),""))),"买")</f>
        <v>买</v>
      </c>
      <c r="K1414" s="4" t="str">
        <f t="shared" ca="1" si="114"/>
        <v/>
      </c>
      <c r="L1414" s="3">
        <f ca="1">IF(J1413="买",B1414/B1413-1,0)-IF(K1414=1,计算结果!B$17,0)</f>
        <v>2.7520872904573501E-2</v>
      </c>
      <c r="M1414" s="2">
        <f t="shared" ca="1" si="113"/>
        <v>2.8865102734606705</v>
      </c>
      <c r="N1414" s="3">
        <f ca="1">1-M1414/MAX(M$2:M1414)</f>
        <v>0.25855869320777869</v>
      </c>
      <c r="P1414" s="2"/>
    </row>
    <row r="1415" spans="1:16" x14ac:dyDescent="0.15">
      <c r="A1415" s="1">
        <v>40484</v>
      </c>
      <c r="B1415" s="2">
        <v>3463.13</v>
      </c>
      <c r="C1415" s="3">
        <f t="shared" si="111"/>
        <v>-2.8419234091563439E-3</v>
      </c>
      <c r="D1415" s="3">
        <f>1-B1415/MAX(B$2:B1415)</f>
        <v>0.4107517185054107</v>
      </c>
      <c r="E1415" s="4">
        <f>E1414*(计算结果!B$18-1)/(计算结果!B$18+1)+B1415*2/(计算结果!B$18+1)</f>
        <v>3379.982738146427</v>
      </c>
      <c r="F1415" s="4">
        <f>F1414*(计算结果!B$19-1)/(计算结果!B$19+1)+B1415*2/(计算结果!B$19+1)</f>
        <v>3253.9466018509665</v>
      </c>
      <c r="G1415" s="11">
        <f t="shared" si="110"/>
        <v>126.03613629546044</v>
      </c>
      <c r="H1415" s="11">
        <f>H1414*(计算结果!B$20-1)/(计算结果!B$20+1)+G1415*2/(计算结果!B$20+1)</f>
        <v>123.49513811936004</v>
      </c>
      <c r="I1415" s="11">
        <f t="shared" si="112"/>
        <v>5.0819963522008038</v>
      </c>
      <c r="J1415" s="20" t="str">
        <f ca="1">IFERROR(IF(计算结果!B$22=1,IF(AND(G1415&gt;0,H1415&gt;0,G1415&gt;H1415,OFFSET(G1415,-计算结果!B$21,0,1,1)&lt;OFFSET(H1415,-计算结果!B$21,0,1,1)),"买",IF(AND(G1415&lt;0,H1415&lt;0,OFFSET(G1415,-计算结果!B$21,0,1,1)&gt;OFFSET(H1415,-计算结果!B$21,0,1,1)),"卖",J1414)),IF(计算结果!B$22=2,IF(AND(H1415&gt;OFFSET(H1415,-计算结果!B$21,0,1,1),B1415&lt;OFFSET(B1415,-计算结果!B$21,0,1,1)),"买",IF(AND(H1415&lt;OFFSET(H1415,-计算结果!B$21,0,1,1),B1415&gt;OFFSET(B1415,-计算结果!B$21,0,1,1)),"卖",J1414)),IF(计算结果!B$22=3,IF(AND(I1415&gt;0,OFFSET(I1415,-计算结果!B$21,0,1,1)&lt;0),"买",IF(AND(I1415&lt;0,OFFSET(I1415,-计算结果!B$21,0,1,1)&gt;0),"卖",J1414)),""))),"买")</f>
        <v>买</v>
      </c>
      <c r="K1415" s="4" t="str">
        <f t="shared" ca="1" si="114"/>
        <v/>
      </c>
      <c r="L1415" s="3">
        <f ca="1">IF(J1414="买",B1415/B1414-1,0)-IF(K1415=1,计算结果!B$17,0)</f>
        <v>-2.8419234091563439E-3</v>
      </c>
      <c r="M1415" s="2">
        <f t="shared" ca="1" si="113"/>
        <v>2.8783070323437525</v>
      </c>
      <c r="N1415" s="3">
        <f ca="1">1-M1415/MAX(M$2:M1415)</f>
        <v>0.26066581261406685</v>
      </c>
      <c r="P1415" s="2"/>
    </row>
    <row r="1416" spans="1:16" x14ac:dyDescent="0.15">
      <c r="A1416" s="1">
        <v>40485</v>
      </c>
      <c r="B1416" s="2">
        <v>3420.34</v>
      </c>
      <c r="C1416" s="3">
        <f t="shared" si="111"/>
        <v>-1.2355874598989902E-2</v>
      </c>
      <c r="D1416" s="3">
        <f>1-B1416/MAX(B$2:B1416)</f>
        <v>0.41803239637922818</v>
      </c>
      <c r="E1416" s="4">
        <f>E1415*(计算结果!B$18-1)/(计算结果!B$18+1)+B1416*2/(计算结果!B$18+1)</f>
        <v>3386.1915476623612</v>
      </c>
      <c r="F1416" s="4">
        <f>F1415*(计算结果!B$19-1)/(计算结果!B$19+1)+B1416*2/(计算结果!B$19+1)</f>
        <v>3266.2720387508948</v>
      </c>
      <c r="G1416" s="11">
        <f t="shared" si="110"/>
        <v>119.91950891146644</v>
      </c>
      <c r="H1416" s="11">
        <f>H1415*(计算结果!B$20-1)/(计算结果!B$20+1)+G1416*2/(计算结果!B$20+1)</f>
        <v>122.78001227778131</v>
      </c>
      <c r="I1416" s="11">
        <f t="shared" si="112"/>
        <v>-5.7210067326297462</v>
      </c>
      <c r="J1416" s="20" t="str">
        <f ca="1">IFERROR(IF(计算结果!B$22=1,IF(AND(G1416&gt;0,H1416&gt;0,G1416&gt;H1416,OFFSET(G1416,-计算结果!B$21,0,1,1)&lt;OFFSET(H1416,-计算结果!B$21,0,1,1)),"买",IF(AND(G1416&lt;0,H1416&lt;0,OFFSET(G1416,-计算结果!B$21,0,1,1)&gt;OFFSET(H1416,-计算结果!B$21,0,1,1)),"卖",J1415)),IF(计算结果!B$22=2,IF(AND(H1416&gt;OFFSET(H1416,-计算结果!B$21,0,1,1),B1416&lt;OFFSET(B1416,-计算结果!B$21,0,1,1)),"买",IF(AND(H1416&lt;OFFSET(H1416,-计算结果!B$21,0,1,1),B1416&gt;OFFSET(B1416,-计算结果!B$21,0,1,1)),"卖",J1415)),IF(计算结果!B$22=3,IF(AND(I1416&gt;0,OFFSET(I1416,-计算结果!B$21,0,1,1)&lt;0),"买",IF(AND(I1416&lt;0,OFFSET(I1416,-计算结果!B$21,0,1,1)&gt;0),"卖",J1415)),""))),"买")</f>
        <v>卖</v>
      </c>
      <c r="K1416" s="4">
        <f t="shared" ca="1" si="114"/>
        <v>1</v>
      </c>
      <c r="L1416" s="3">
        <f ca="1">IF(J1415="买",B1416/B1415-1,0)-IF(K1416=1,计算结果!B$17,0)</f>
        <v>-1.2355874598989902E-2</v>
      </c>
      <c r="M1416" s="2">
        <f t="shared" ca="1" si="113"/>
        <v>2.8427430315947224</v>
      </c>
      <c r="N1416" s="3">
        <f ca="1">1-M1416/MAX(M$2:M1416)</f>
        <v>0.26980093312015352</v>
      </c>
      <c r="P1416" s="2"/>
    </row>
    <row r="1417" spans="1:16" x14ac:dyDescent="0.15">
      <c r="A1417" s="1">
        <v>40486</v>
      </c>
      <c r="B1417" s="2">
        <v>3480.5</v>
      </c>
      <c r="C1417" s="3">
        <f t="shared" si="111"/>
        <v>1.7588894671289879E-2</v>
      </c>
      <c r="D1417" s="3">
        <f>1-B1417/MAX(B$2:B1417)</f>
        <v>0.40779622949703942</v>
      </c>
      <c r="E1417" s="4">
        <f>E1416*(计算结果!B$18-1)/(计算结果!B$18+1)+B1417*2/(计算结果!B$18+1)</f>
        <v>3400.7005403296903</v>
      </c>
      <c r="F1417" s="4">
        <f>F1416*(计算结果!B$19-1)/(计算结果!B$19+1)+B1417*2/(计算结果!B$19+1)</f>
        <v>3282.1407766211987</v>
      </c>
      <c r="G1417" s="11">
        <f t="shared" si="110"/>
        <v>118.55976370849157</v>
      </c>
      <c r="H1417" s="11">
        <f>H1416*(计算结果!B$20-1)/(计算结果!B$20+1)+G1417*2/(计算结果!B$20+1)</f>
        <v>121.93596256392335</v>
      </c>
      <c r="I1417" s="11">
        <f t="shared" si="112"/>
        <v>-6.752397710863562</v>
      </c>
      <c r="J1417" s="20" t="str">
        <f ca="1">IFERROR(IF(计算结果!B$22=1,IF(AND(G1417&gt;0,H1417&gt;0,G1417&gt;H1417,OFFSET(G1417,-计算结果!B$21,0,1,1)&lt;OFFSET(H1417,-计算结果!B$21,0,1,1)),"买",IF(AND(G1417&lt;0,H1417&lt;0,OFFSET(G1417,-计算结果!B$21,0,1,1)&gt;OFFSET(H1417,-计算结果!B$21,0,1,1)),"卖",J1416)),IF(计算结果!B$22=2,IF(AND(H1417&gt;OFFSET(H1417,-计算结果!B$21,0,1,1),B1417&lt;OFFSET(B1417,-计算结果!B$21,0,1,1)),"买",IF(AND(H1417&lt;OFFSET(H1417,-计算结果!B$21,0,1,1),B1417&gt;OFFSET(B1417,-计算结果!B$21,0,1,1)),"卖",J1416)),IF(计算结果!B$22=3,IF(AND(I1417&gt;0,OFFSET(I1417,-计算结果!B$21,0,1,1)&lt;0),"买",IF(AND(I1417&lt;0,OFFSET(I1417,-计算结果!B$21,0,1,1)&gt;0),"卖",J1416)),""))),"买")</f>
        <v>卖</v>
      </c>
      <c r="K1417" s="4" t="str">
        <f t="shared" ca="1" si="114"/>
        <v/>
      </c>
      <c r="L1417" s="3">
        <f ca="1">IF(J1416="买",B1417/B1416-1,0)-IF(K1417=1,计算结果!B$17,0)</f>
        <v>0</v>
      </c>
      <c r="M1417" s="2">
        <f t="shared" ca="1" si="113"/>
        <v>2.8427430315947224</v>
      </c>
      <c r="N1417" s="3">
        <f ca="1">1-M1417/MAX(M$2:M1417)</f>
        <v>0.26980093312015352</v>
      </c>
      <c r="P1417" s="2"/>
    </row>
    <row r="1418" spans="1:16" x14ac:dyDescent="0.15">
      <c r="A1418" s="1">
        <v>40487</v>
      </c>
      <c r="B1418" s="2">
        <v>3520.8</v>
      </c>
      <c r="C1418" s="3">
        <f t="shared" si="111"/>
        <v>1.1578796149978476E-2</v>
      </c>
      <c r="D1418" s="3">
        <f>1-B1418/MAX(B$2:B1418)</f>
        <v>0.40093922275913696</v>
      </c>
      <c r="E1418" s="4">
        <f>E1417*(计算结果!B$18-1)/(计算结果!B$18+1)+B1418*2/(计算结果!B$18+1)</f>
        <v>3419.1773802789685</v>
      </c>
      <c r="F1418" s="4">
        <f>F1417*(计算结果!B$19-1)/(计算结果!B$19+1)+B1418*2/(计算结果!B$19+1)</f>
        <v>3299.8192376122211</v>
      </c>
      <c r="G1418" s="11">
        <f t="shared" si="110"/>
        <v>119.35814266674743</v>
      </c>
      <c r="H1418" s="11">
        <f>H1417*(计算结果!B$20-1)/(计算结果!B$20+1)+G1418*2/(计算结果!B$20+1)</f>
        <v>121.42039858448817</v>
      </c>
      <c r="I1418" s="11">
        <f t="shared" si="112"/>
        <v>-4.1245118354814849</v>
      </c>
      <c r="J1418" s="20" t="str">
        <f ca="1">IFERROR(IF(计算结果!B$22=1,IF(AND(G1418&gt;0,H1418&gt;0,G1418&gt;H1418,OFFSET(G1418,-计算结果!B$21,0,1,1)&lt;OFFSET(H1418,-计算结果!B$21,0,1,1)),"买",IF(AND(G1418&lt;0,H1418&lt;0,OFFSET(G1418,-计算结果!B$21,0,1,1)&gt;OFFSET(H1418,-计算结果!B$21,0,1,1)),"卖",J1417)),IF(计算结果!B$22=2,IF(AND(H1418&gt;OFFSET(H1418,-计算结果!B$21,0,1,1),B1418&lt;OFFSET(B1418,-计算结果!B$21,0,1,1)),"买",IF(AND(H1418&lt;OFFSET(H1418,-计算结果!B$21,0,1,1),B1418&gt;OFFSET(B1418,-计算结果!B$21,0,1,1)),"卖",J1417)),IF(计算结果!B$22=3,IF(AND(I1418&gt;0,OFFSET(I1418,-计算结果!B$21,0,1,1)&lt;0),"买",IF(AND(I1418&lt;0,OFFSET(I1418,-计算结果!B$21,0,1,1)&gt;0),"卖",J1417)),""))),"买")</f>
        <v>卖</v>
      </c>
      <c r="K1418" s="4" t="str">
        <f t="shared" ca="1" si="114"/>
        <v/>
      </c>
      <c r="L1418" s="3">
        <f ca="1">IF(J1417="买",B1418/B1417-1,0)-IF(K1418=1,计算结果!B$17,0)</f>
        <v>0</v>
      </c>
      <c r="M1418" s="2">
        <f t="shared" ca="1" si="113"/>
        <v>2.8427430315947224</v>
      </c>
      <c r="N1418" s="3">
        <f ca="1">1-M1418/MAX(M$2:M1418)</f>
        <v>0.26980093312015352</v>
      </c>
      <c r="P1418" s="2"/>
    </row>
    <row r="1419" spans="1:16" x14ac:dyDescent="0.15">
      <c r="A1419" s="1">
        <v>40490</v>
      </c>
      <c r="B1419" s="2">
        <v>3548.57</v>
      </c>
      <c r="C1419" s="3">
        <f t="shared" si="111"/>
        <v>7.8874119518290708E-3</v>
      </c>
      <c r="D1419" s="3">
        <f>1-B1419/MAX(B$2:B1419)</f>
        <v>0.39621418362485528</v>
      </c>
      <c r="E1419" s="4">
        <f>E1418*(计算结果!B$18-1)/(计算结果!B$18+1)+B1419*2/(计算结果!B$18+1)</f>
        <v>3439.0839371591273</v>
      </c>
      <c r="F1419" s="4">
        <f>F1418*(计算结果!B$19-1)/(计算结果!B$19+1)+B1419*2/(计算结果!B$19+1)</f>
        <v>3318.2452200113157</v>
      </c>
      <c r="G1419" s="11">
        <f t="shared" si="110"/>
        <v>120.83871714781162</v>
      </c>
      <c r="H1419" s="11">
        <f>H1418*(计算结果!B$20-1)/(计算结果!B$20+1)+G1419*2/(计算结果!B$20+1)</f>
        <v>121.30406229715285</v>
      </c>
      <c r="I1419" s="11">
        <f t="shared" si="112"/>
        <v>-0.93069029868246389</v>
      </c>
      <c r="J1419" s="20" t="str">
        <f ca="1">IFERROR(IF(计算结果!B$22=1,IF(AND(G1419&gt;0,H1419&gt;0,G1419&gt;H1419,OFFSET(G1419,-计算结果!B$21,0,1,1)&lt;OFFSET(H1419,-计算结果!B$21,0,1,1)),"买",IF(AND(G1419&lt;0,H1419&lt;0,OFFSET(G1419,-计算结果!B$21,0,1,1)&gt;OFFSET(H1419,-计算结果!B$21,0,1,1)),"卖",J1418)),IF(计算结果!B$22=2,IF(AND(H1419&gt;OFFSET(H1419,-计算结果!B$21,0,1,1),B1419&lt;OFFSET(B1419,-计算结果!B$21,0,1,1)),"买",IF(AND(H1419&lt;OFFSET(H1419,-计算结果!B$21,0,1,1),B1419&gt;OFFSET(B1419,-计算结果!B$21,0,1,1)),"卖",J1418)),IF(计算结果!B$22=3,IF(AND(I1419&gt;0,OFFSET(I1419,-计算结果!B$21,0,1,1)&lt;0),"买",IF(AND(I1419&lt;0,OFFSET(I1419,-计算结果!B$21,0,1,1)&gt;0),"卖",J1418)),""))),"买")</f>
        <v>卖</v>
      </c>
      <c r="K1419" s="4" t="str">
        <f t="shared" ca="1" si="114"/>
        <v/>
      </c>
      <c r="L1419" s="3">
        <f ca="1">IF(J1418="买",B1419/B1418-1,0)-IF(K1419=1,计算结果!B$17,0)</f>
        <v>0</v>
      </c>
      <c r="M1419" s="2">
        <f t="shared" ca="1" si="113"/>
        <v>2.8427430315947224</v>
      </c>
      <c r="N1419" s="3">
        <f ca="1">1-M1419/MAX(M$2:M1419)</f>
        <v>0.26980093312015352</v>
      </c>
      <c r="P1419" s="2"/>
    </row>
    <row r="1420" spans="1:16" x14ac:dyDescent="0.15">
      <c r="A1420" s="1">
        <v>40491</v>
      </c>
      <c r="B1420" s="2">
        <v>3523.95</v>
      </c>
      <c r="C1420" s="3">
        <f t="shared" si="111"/>
        <v>-6.9380060136901012E-3</v>
      </c>
      <c r="D1420" s="3">
        <f>1-B1420/MAX(B$2:B1420)</f>
        <v>0.40040325324984682</v>
      </c>
      <c r="E1420" s="4">
        <f>E1419*(计算结果!B$18-1)/(计算结果!B$18+1)+B1420*2/(计算结果!B$18+1)</f>
        <v>3452.1402545192614</v>
      </c>
      <c r="F1420" s="4">
        <f>F1419*(计算结果!B$19-1)/(计算结果!B$19+1)+B1420*2/(计算结果!B$19+1)</f>
        <v>3333.4826111215884</v>
      </c>
      <c r="G1420" s="11">
        <f t="shared" si="110"/>
        <v>118.65764339767293</v>
      </c>
      <c r="H1420" s="11">
        <f>H1419*(计算结果!B$20-1)/(计算结果!B$20+1)+G1420*2/(计算结果!B$20+1)</f>
        <v>120.77477851725686</v>
      </c>
      <c r="I1420" s="11">
        <f t="shared" si="112"/>
        <v>-4.2342702391678699</v>
      </c>
      <c r="J1420" s="20" t="str">
        <f ca="1">IFERROR(IF(计算结果!B$22=1,IF(AND(G1420&gt;0,H1420&gt;0,G1420&gt;H1420,OFFSET(G1420,-计算结果!B$21,0,1,1)&lt;OFFSET(H1420,-计算结果!B$21,0,1,1)),"买",IF(AND(G1420&lt;0,H1420&lt;0,OFFSET(G1420,-计算结果!B$21,0,1,1)&gt;OFFSET(H1420,-计算结果!B$21,0,1,1)),"卖",J1419)),IF(计算结果!B$22=2,IF(AND(H1420&gt;OFFSET(H1420,-计算结果!B$21,0,1,1),B1420&lt;OFFSET(B1420,-计算结果!B$21,0,1,1)),"买",IF(AND(H1420&lt;OFFSET(H1420,-计算结果!B$21,0,1,1),B1420&gt;OFFSET(B1420,-计算结果!B$21,0,1,1)),"卖",J1419)),IF(计算结果!B$22=3,IF(AND(I1420&gt;0,OFFSET(I1420,-计算结果!B$21,0,1,1)&lt;0),"买",IF(AND(I1420&lt;0,OFFSET(I1420,-计算结果!B$21,0,1,1)&gt;0),"卖",J1419)),""))),"买")</f>
        <v>卖</v>
      </c>
      <c r="K1420" s="4" t="str">
        <f t="shared" ca="1" si="114"/>
        <v/>
      </c>
      <c r="L1420" s="3">
        <f ca="1">IF(J1419="买",B1420/B1419-1,0)-IF(K1420=1,计算结果!B$17,0)</f>
        <v>0</v>
      </c>
      <c r="M1420" s="2">
        <f t="shared" ca="1" si="113"/>
        <v>2.8427430315947224</v>
      </c>
      <c r="N1420" s="3">
        <f ca="1">1-M1420/MAX(M$2:M1420)</f>
        <v>0.26980093312015352</v>
      </c>
      <c r="P1420" s="2"/>
    </row>
    <row r="1421" spans="1:16" x14ac:dyDescent="0.15">
      <c r="A1421" s="1">
        <v>40492</v>
      </c>
      <c r="B1421" s="2">
        <v>3499.11</v>
      </c>
      <c r="C1421" s="3">
        <f t="shared" si="111"/>
        <v>-7.0489081854168134E-3</v>
      </c>
      <c r="D1421" s="3">
        <f>1-B1421/MAX(B$2:B1421)</f>
        <v>0.40462975566596338</v>
      </c>
      <c r="E1421" s="4">
        <f>E1420*(计算结果!B$18-1)/(计算结果!B$18+1)+B1421*2/(计算结果!B$18+1)</f>
        <v>3459.3663692086056</v>
      </c>
      <c r="F1421" s="4">
        <f>F1420*(计算结果!B$19-1)/(计算结果!B$19+1)+B1421*2/(计算结果!B$19+1)</f>
        <v>3345.751306594063</v>
      </c>
      <c r="G1421" s="11">
        <f t="shared" si="110"/>
        <v>113.61506261454269</v>
      </c>
      <c r="H1421" s="11">
        <f>H1420*(计算结果!B$20-1)/(计算结果!B$20+1)+G1421*2/(计算结果!B$20+1)</f>
        <v>119.34283533671402</v>
      </c>
      <c r="I1421" s="11">
        <f t="shared" si="112"/>
        <v>-11.455545444342647</v>
      </c>
      <c r="J1421" s="20" t="str">
        <f ca="1">IFERROR(IF(计算结果!B$22=1,IF(AND(G1421&gt;0,H1421&gt;0,G1421&gt;H1421,OFFSET(G1421,-计算结果!B$21,0,1,1)&lt;OFFSET(H1421,-计算结果!B$21,0,1,1)),"买",IF(AND(G1421&lt;0,H1421&lt;0,OFFSET(G1421,-计算结果!B$21,0,1,1)&gt;OFFSET(H1421,-计算结果!B$21,0,1,1)),"卖",J1420)),IF(计算结果!B$22=2,IF(AND(H1421&gt;OFFSET(H1421,-计算结果!B$21,0,1,1),B1421&lt;OFFSET(B1421,-计算结果!B$21,0,1,1)),"买",IF(AND(H1421&lt;OFFSET(H1421,-计算结果!B$21,0,1,1),B1421&gt;OFFSET(B1421,-计算结果!B$21,0,1,1)),"卖",J1420)),IF(计算结果!B$22=3,IF(AND(I1421&gt;0,OFFSET(I1421,-计算结果!B$21,0,1,1)&lt;0),"买",IF(AND(I1421&lt;0,OFFSET(I1421,-计算结果!B$21,0,1,1)&gt;0),"卖",J1420)),""))),"买")</f>
        <v>卖</v>
      </c>
      <c r="K1421" s="4" t="str">
        <f t="shared" ca="1" si="114"/>
        <v/>
      </c>
      <c r="L1421" s="3">
        <f ca="1">IF(J1420="买",B1421/B1420-1,0)-IF(K1421=1,计算结果!B$17,0)</f>
        <v>0</v>
      </c>
      <c r="M1421" s="2">
        <f t="shared" ca="1" si="113"/>
        <v>2.8427430315947224</v>
      </c>
      <c r="N1421" s="3">
        <f ca="1">1-M1421/MAX(M$2:M1421)</f>
        <v>0.26980093312015352</v>
      </c>
      <c r="P1421" s="2"/>
    </row>
    <row r="1422" spans="1:16" x14ac:dyDescent="0.15">
      <c r="A1422" s="1">
        <v>40493</v>
      </c>
      <c r="B1422" s="2">
        <v>3509.98</v>
      </c>
      <c r="C1422" s="3">
        <f t="shared" si="111"/>
        <v>3.1065042253601849E-3</v>
      </c>
      <c r="D1422" s="3">
        <f>1-B1422/MAX(B$2:B1422)</f>
        <v>0.40278023548628594</v>
      </c>
      <c r="E1422" s="4">
        <f>E1421*(计算结果!B$18-1)/(计算结果!B$18+1)+B1422*2/(计算结果!B$18+1)</f>
        <v>3467.1530816380505</v>
      </c>
      <c r="F1422" s="4">
        <f>F1421*(计算结果!B$19-1)/(计算结果!B$19+1)+B1422*2/(计算结果!B$19+1)</f>
        <v>3357.9163949945032</v>
      </c>
      <c r="G1422" s="11">
        <f t="shared" si="110"/>
        <v>109.23668664354727</v>
      </c>
      <c r="H1422" s="11">
        <f>H1421*(计算结果!B$20-1)/(计算结果!B$20+1)+G1422*2/(计算结果!B$20+1)</f>
        <v>117.32160559808067</v>
      </c>
      <c r="I1422" s="11">
        <f t="shared" si="112"/>
        <v>-16.169837909066786</v>
      </c>
      <c r="J1422" s="20" t="str">
        <f ca="1">IFERROR(IF(计算结果!B$22=1,IF(AND(G1422&gt;0,H1422&gt;0,G1422&gt;H1422,OFFSET(G1422,-计算结果!B$21,0,1,1)&lt;OFFSET(H1422,-计算结果!B$21,0,1,1)),"买",IF(AND(G1422&lt;0,H1422&lt;0,OFFSET(G1422,-计算结果!B$21,0,1,1)&gt;OFFSET(H1422,-计算结果!B$21,0,1,1)),"卖",J1421)),IF(计算结果!B$22=2,IF(AND(H1422&gt;OFFSET(H1422,-计算结果!B$21,0,1,1),B1422&lt;OFFSET(B1422,-计算结果!B$21,0,1,1)),"买",IF(AND(H1422&lt;OFFSET(H1422,-计算结果!B$21,0,1,1),B1422&gt;OFFSET(B1422,-计算结果!B$21,0,1,1)),"卖",J1421)),IF(计算结果!B$22=3,IF(AND(I1422&gt;0,OFFSET(I1422,-计算结果!B$21,0,1,1)&lt;0),"买",IF(AND(I1422&lt;0,OFFSET(I1422,-计算结果!B$21,0,1,1)&gt;0),"卖",J1421)),""))),"买")</f>
        <v>卖</v>
      </c>
      <c r="K1422" s="4" t="str">
        <f t="shared" ca="1" si="114"/>
        <v/>
      </c>
      <c r="L1422" s="3">
        <f ca="1">IF(J1421="买",B1422/B1421-1,0)-IF(K1422=1,计算结果!B$17,0)</f>
        <v>0</v>
      </c>
      <c r="M1422" s="2">
        <f t="shared" ca="1" si="113"/>
        <v>2.8427430315947224</v>
      </c>
      <c r="N1422" s="3">
        <f ca="1">1-M1422/MAX(M$2:M1422)</f>
        <v>0.26980093312015352</v>
      </c>
      <c r="P1422" s="2"/>
    </row>
    <row r="1423" spans="1:16" x14ac:dyDescent="0.15">
      <c r="A1423" s="1">
        <v>40494</v>
      </c>
      <c r="B1423" s="2">
        <v>3291.83</v>
      </c>
      <c r="C1423" s="3">
        <f t="shared" si="111"/>
        <v>-6.2151351289750911E-2</v>
      </c>
      <c r="D1423" s="3">
        <f>1-B1423/MAX(B$2:B1423)</f>
        <v>0.43989825086776013</v>
      </c>
      <c r="E1423" s="4">
        <f>E1422*(计算结果!B$18-1)/(计算结果!B$18+1)+B1423*2/(计算结果!B$18+1)</f>
        <v>3440.180299847581</v>
      </c>
      <c r="F1423" s="4">
        <f>F1422*(计算结果!B$19-1)/(计算结果!B$19+1)+B1423*2/(计算结果!B$19+1)</f>
        <v>3353.0211064763917</v>
      </c>
      <c r="G1423" s="11">
        <f t="shared" si="110"/>
        <v>87.159193371189303</v>
      </c>
      <c r="H1423" s="11">
        <f>H1422*(计算结果!B$20-1)/(计算结果!B$20+1)+G1423*2/(计算结果!B$20+1)</f>
        <v>111.28912315270239</v>
      </c>
      <c r="I1423" s="11">
        <f t="shared" si="112"/>
        <v>-48.259859563026168</v>
      </c>
      <c r="J1423" s="20" t="str">
        <f ca="1">IFERROR(IF(计算结果!B$22=1,IF(AND(G1423&gt;0,H1423&gt;0,G1423&gt;H1423,OFFSET(G1423,-计算结果!B$21,0,1,1)&lt;OFFSET(H1423,-计算结果!B$21,0,1,1)),"买",IF(AND(G1423&lt;0,H1423&lt;0,OFFSET(G1423,-计算结果!B$21,0,1,1)&gt;OFFSET(H1423,-计算结果!B$21,0,1,1)),"卖",J1422)),IF(计算结果!B$22=2,IF(AND(H1423&gt;OFFSET(H1423,-计算结果!B$21,0,1,1),B1423&lt;OFFSET(B1423,-计算结果!B$21,0,1,1)),"买",IF(AND(H1423&lt;OFFSET(H1423,-计算结果!B$21,0,1,1),B1423&gt;OFFSET(B1423,-计算结果!B$21,0,1,1)),"卖",J1422)),IF(计算结果!B$22=3,IF(AND(I1423&gt;0,OFFSET(I1423,-计算结果!B$21,0,1,1)&lt;0),"买",IF(AND(I1423&lt;0,OFFSET(I1423,-计算结果!B$21,0,1,1)&gt;0),"卖",J1422)),""))),"买")</f>
        <v>卖</v>
      </c>
      <c r="K1423" s="4" t="str">
        <f t="shared" ca="1" si="114"/>
        <v/>
      </c>
      <c r="L1423" s="3">
        <f ca="1">IF(J1422="买",B1423/B1422-1,0)-IF(K1423=1,计算结果!B$17,0)</f>
        <v>0</v>
      </c>
      <c r="M1423" s="2">
        <f t="shared" ca="1" si="113"/>
        <v>2.8427430315947224</v>
      </c>
      <c r="N1423" s="3">
        <f ca="1">1-M1423/MAX(M$2:M1423)</f>
        <v>0.26980093312015352</v>
      </c>
      <c r="P1423" s="2"/>
    </row>
    <row r="1424" spans="1:16" x14ac:dyDescent="0.15">
      <c r="A1424" s="1">
        <v>40497</v>
      </c>
      <c r="B1424" s="2">
        <v>3314.89</v>
      </c>
      <c r="C1424" s="3">
        <f t="shared" si="111"/>
        <v>7.0052220193630443E-3</v>
      </c>
      <c r="D1424" s="3">
        <f>1-B1424/MAX(B$2:B1424)</f>
        <v>0.43597461376165525</v>
      </c>
      <c r="E1424" s="4">
        <f>E1423*(计算结果!B$18-1)/(计算结果!B$18+1)+B1424*2/(计算结果!B$18+1)</f>
        <v>3420.9048691017997</v>
      </c>
      <c r="F1424" s="4">
        <f>F1423*(计算结果!B$19-1)/(计算结果!B$19+1)+B1424*2/(计算结果!B$19+1)</f>
        <v>3350.1965800707326</v>
      </c>
      <c r="G1424" s="11">
        <f t="shared" si="110"/>
        <v>70.708289031067125</v>
      </c>
      <c r="H1424" s="11">
        <f>H1423*(计算结果!B$20-1)/(计算结果!B$20+1)+G1424*2/(计算结果!B$20+1)</f>
        <v>103.17295632837534</v>
      </c>
      <c r="I1424" s="11">
        <f t="shared" si="112"/>
        <v>-64.929334594616421</v>
      </c>
      <c r="J1424" s="20" t="str">
        <f ca="1">IFERROR(IF(计算结果!B$22=1,IF(AND(G1424&gt;0,H1424&gt;0,G1424&gt;H1424,OFFSET(G1424,-计算结果!B$21,0,1,1)&lt;OFFSET(H1424,-计算结果!B$21,0,1,1)),"买",IF(AND(G1424&lt;0,H1424&lt;0,OFFSET(G1424,-计算结果!B$21,0,1,1)&gt;OFFSET(H1424,-计算结果!B$21,0,1,1)),"卖",J1423)),IF(计算结果!B$22=2,IF(AND(H1424&gt;OFFSET(H1424,-计算结果!B$21,0,1,1),B1424&lt;OFFSET(B1424,-计算结果!B$21,0,1,1)),"买",IF(AND(H1424&lt;OFFSET(H1424,-计算结果!B$21,0,1,1),B1424&gt;OFFSET(B1424,-计算结果!B$21,0,1,1)),"卖",J1423)),IF(计算结果!B$22=3,IF(AND(I1424&gt;0,OFFSET(I1424,-计算结果!B$21,0,1,1)&lt;0),"买",IF(AND(I1424&lt;0,OFFSET(I1424,-计算结果!B$21,0,1,1)&gt;0),"卖",J1423)),""))),"买")</f>
        <v>卖</v>
      </c>
      <c r="K1424" s="4" t="str">
        <f t="shared" ca="1" si="114"/>
        <v/>
      </c>
      <c r="L1424" s="3">
        <f ca="1">IF(J1423="买",B1424/B1423-1,0)-IF(K1424=1,计算结果!B$17,0)</f>
        <v>0</v>
      </c>
      <c r="M1424" s="2">
        <f t="shared" ca="1" si="113"/>
        <v>2.8427430315947224</v>
      </c>
      <c r="N1424" s="3">
        <f ca="1">1-M1424/MAX(M$2:M1424)</f>
        <v>0.26980093312015352</v>
      </c>
      <c r="P1424" s="2"/>
    </row>
    <row r="1425" spans="1:16" x14ac:dyDescent="0.15">
      <c r="A1425" s="1">
        <v>40498</v>
      </c>
      <c r="B1425" s="2">
        <v>3169.54</v>
      </c>
      <c r="C1425" s="3">
        <f t="shared" si="111"/>
        <v>-4.3847608819598816E-2</v>
      </c>
      <c r="D1425" s="3">
        <f>1-B1425/MAX(B$2:B1425)</f>
        <v>0.46070577826175729</v>
      </c>
      <c r="E1425" s="4">
        <f>E1424*(计算结果!B$18-1)/(计算结果!B$18+1)+B1425*2/(计算结果!B$18+1)</f>
        <v>3382.233350778446</v>
      </c>
      <c r="F1425" s="4">
        <f>F1424*(计算结果!B$19-1)/(计算结果!B$19+1)+B1425*2/(计算结果!B$19+1)</f>
        <v>3336.8146111766046</v>
      </c>
      <c r="G1425" s="11">
        <f t="shared" si="110"/>
        <v>45.41873960184148</v>
      </c>
      <c r="H1425" s="11">
        <f>H1424*(计算结果!B$20-1)/(计算结果!B$20+1)+G1425*2/(计算结果!B$20+1)</f>
        <v>91.622112983068561</v>
      </c>
      <c r="I1425" s="11">
        <f t="shared" si="112"/>
        <v>-92.406746762454162</v>
      </c>
      <c r="J1425" s="20" t="str">
        <f ca="1">IFERROR(IF(计算结果!B$22=1,IF(AND(G1425&gt;0,H1425&gt;0,G1425&gt;H1425,OFFSET(G1425,-计算结果!B$21,0,1,1)&lt;OFFSET(H1425,-计算结果!B$21,0,1,1)),"买",IF(AND(G1425&lt;0,H1425&lt;0,OFFSET(G1425,-计算结果!B$21,0,1,1)&gt;OFFSET(H1425,-计算结果!B$21,0,1,1)),"卖",J1424)),IF(计算结果!B$22=2,IF(AND(H1425&gt;OFFSET(H1425,-计算结果!B$21,0,1,1),B1425&lt;OFFSET(B1425,-计算结果!B$21,0,1,1)),"买",IF(AND(H1425&lt;OFFSET(H1425,-计算结果!B$21,0,1,1),B1425&gt;OFFSET(B1425,-计算结果!B$21,0,1,1)),"卖",J1424)),IF(计算结果!B$22=3,IF(AND(I1425&gt;0,OFFSET(I1425,-计算结果!B$21,0,1,1)&lt;0),"买",IF(AND(I1425&lt;0,OFFSET(I1425,-计算结果!B$21,0,1,1)&gt;0),"卖",J1424)),""))),"买")</f>
        <v>卖</v>
      </c>
      <c r="K1425" s="4" t="str">
        <f t="shared" ca="1" si="114"/>
        <v/>
      </c>
      <c r="L1425" s="3">
        <f ca="1">IF(J1424="买",B1425/B1424-1,0)-IF(K1425=1,计算结果!B$17,0)</f>
        <v>0</v>
      </c>
      <c r="M1425" s="2">
        <f t="shared" ca="1" si="113"/>
        <v>2.8427430315947224</v>
      </c>
      <c r="N1425" s="3">
        <f ca="1">1-M1425/MAX(M$2:M1425)</f>
        <v>0.26980093312015352</v>
      </c>
      <c r="P1425" s="2"/>
    </row>
    <row r="1426" spans="1:16" x14ac:dyDescent="0.15">
      <c r="A1426" s="1">
        <v>40499</v>
      </c>
      <c r="B1426" s="2">
        <v>3103.91</v>
      </c>
      <c r="C1426" s="3">
        <f t="shared" si="111"/>
        <v>-2.0706474756589266E-2</v>
      </c>
      <c r="D1426" s="3">
        <f>1-B1426/MAX(B$2:B1426)</f>
        <v>0.47187266045055465</v>
      </c>
      <c r="E1426" s="4">
        <f>E1425*(计算结果!B$18-1)/(计算结果!B$18+1)+B1426*2/(计算结果!B$18+1)</f>
        <v>3339.414373735608</v>
      </c>
      <c r="F1426" s="4">
        <f>F1425*(计算结果!B$19-1)/(计算结果!B$19+1)+B1426*2/(计算结果!B$19+1)</f>
        <v>3319.5624177561153</v>
      </c>
      <c r="G1426" s="11">
        <f t="shared" si="110"/>
        <v>19.851955979492686</v>
      </c>
      <c r="H1426" s="11">
        <f>H1425*(计算结果!B$20-1)/(计算结果!B$20+1)+G1426*2/(计算结果!B$20+1)</f>
        <v>77.268081582353389</v>
      </c>
      <c r="I1426" s="11">
        <f t="shared" si="112"/>
        <v>-114.83225120572141</v>
      </c>
      <c r="J1426" s="20" t="str">
        <f ca="1">IFERROR(IF(计算结果!B$22=1,IF(AND(G1426&gt;0,H1426&gt;0,G1426&gt;H1426,OFFSET(G1426,-计算结果!B$21,0,1,1)&lt;OFFSET(H1426,-计算结果!B$21,0,1,1)),"买",IF(AND(G1426&lt;0,H1426&lt;0,OFFSET(G1426,-计算结果!B$21,0,1,1)&gt;OFFSET(H1426,-计算结果!B$21,0,1,1)),"卖",J1425)),IF(计算结果!B$22=2,IF(AND(H1426&gt;OFFSET(H1426,-计算结果!B$21,0,1,1),B1426&lt;OFFSET(B1426,-计算结果!B$21,0,1,1)),"买",IF(AND(H1426&lt;OFFSET(H1426,-计算结果!B$21,0,1,1),B1426&gt;OFFSET(B1426,-计算结果!B$21,0,1,1)),"卖",J1425)),IF(计算结果!B$22=3,IF(AND(I1426&gt;0,OFFSET(I1426,-计算结果!B$21,0,1,1)&lt;0),"买",IF(AND(I1426&lt;0,OFFSET(I1426,-计算结果!B$21,0,1,1)&gt;0),"卖",J1425)),""))),"买")</f>
        <v>卖</v>
      </c>
      <c r="K1426" s="4" t="str">
        <f t="shared" ca="1" si="114"/>
        <v/>
      </c>
      <c r="L1426" s="3">
        <f ca="1">IF(J1425="买",B1426/B1425-1,0)-IF(K1426=1,计算结果!B$17,0)</f>
        <v>0</v>
      </c>
      <c r="M1426" s="2">
        <f t="shared" ca="1" si="113"/>
        <v>2.8427430315947224</v>
      </c>
      <c r="N1426" s="3">
        <f ca="1">1-M1426/MAX(M$2:M1426)</f>
        <v>0.26980093312015352</v>
      </c>
      <c r="P1426" s="2"/>
    </row>
    <row r="1427" spans="1:16" x14ac:dyDescent="0.15">
      <c r="A1427" s="1">
        <v>40500</v>
      </c>
      <c r="B1427" s="2">
        <v>3147.96</v>
      </c>
      <c r="C1427" s="3">
        <f t="shared" si="111"/>
        <v>1.4191777467774669E-2</v>
      </c>
      <c r="D1427" s="3">
        <f>1-B1427/MAX(B$2:B1427)</f>
        <v>0.4643775947730211</v>
      </c>
      <c r="E1427" s="4">
        <f>E1426*(计算结果!B$18-1)/(计算结果!B$18+1)+B1427*2/(计算结果!B$18+1)</f>
        <v>3309.9598546993611</v>
      </c>
      <c r="F1427" s="4">
        <f>F1426*(计算结果!B$19-1)/(计算结果!B$19+1)+B1427*2/(计算结果!B$19+1)</f>
        <v>3306.8511275519586</v>
      </c>
      <c r="G1427" s="11">
        <f t="shared" si="110"/>
        <v>3.1087271474025329</v>
      </c>
      <c r="H1427" s="11">
        <f>H1426*(计算结果!B$20-1)/(计算结果!B$20+1)+G1427*2/(计算结果!B$20+1)</f>
        <v>62.436210695363215</v>
      </c>
      <c r="I1427" s="11">
        <f t="shared" si="112"/>
        <v>-118.65496709592136</v>
      </c>
      <c r="J1427" s="20" t="str">
        <f ca="1">IFERROR(IF(计算结果!B$22=1,IF(AND(G1427&gt;0,H1427&gt;0,G1427&gt;H1427,OFFSET(G1427,-计算结果!B$21,0,1,1)&lt;OFFSET(H1427,-计算结果!B$21,0,1,1)),"买",IF(AND(G1427&lt;0,H1427&lt;0,OFFSET(G1427,-计算结果!B$21,0,1,1)&gt;OFFSET(H1427,-计算结果!B$21,0,1,1)),"卖",J1426)),IF(计算结果!B$22=2,IF(AND(H1427&gt;OFFSET(H1427,-计算结果!B$21,0,1,1),B1427&lt;OFFSET(B1427,-计算结果!B$21,0,1,1)),"买",IF(AND(H1427&lt;OFFSET(H1427,-计算结果!B$21,0,1,1),B1427&gt;OFFSET(B1427,-计算结果!B$21,0,1,1)),"卖",J1426)),IF(计算结果!B$22=3,IF(AND(I1427&gt;0,OFFSET(I1427,-计算结果!B$21,0,1,1)&lt;0),"买",IF(AND(I1427&lt;0,OFFSET(I1427,-计算结果!B$21,0,1,1)&gt;0),"卖",J1426)),""))),"买")</f>
        <v>卖</v>
      </c>
      <c r="K1427" s="4" t="str">
        <f t="shared" ca="1" si="114"/>
        <v/>
      </c>
      <c r="L1427" s="3">
        <f ca="1">IF(J1426="买",B1427/B1426-1,0)-IF(K1427=1,计算结果!B$17,0)</f>
        <v>0</v>
      </c>
      <c r="M1427" s="2">
        <f t="shared" ca="1" si="113"/>
        <v>2.8427430315947224</v>
      </c>
      <c r="N1427" s="3">
        <f ca="1">1-M1427/MAX(M$2:M1427)</f>
        <v>0.26980093312015352</v>
      </c>
      <c r="P1427" s="2"/>
    </row>
    <row r="1428" spans="1:16" x14ac:dyDescent="0.15">
      <c r="A1428" s="1">
        <v>40501</v>
      </c>
      <c r="B1428" s="2">
        <v>3178.85</v>
      </c>
      <c r="C1428" s="3">
        <f t="shared" si="111"/>
        <v>9.8127041004332227E-3</v>
      </c>
      <c r="D1428" s="3">
        <f>1-B1428/MAX(B$2:B1428)</f>
        <v>0.45912169060096641</v>
      </c>
      <c r="E1428" s="4">
        <f>E1427*(计算结果!B$18-1)/(计算结果!B$18+1)+B1428*2/(计算结果!B$18+1)</f>
        <v>3289.7891078225366</v>
      </c>
      <c r="F1428" s="4">
        <f>F1427*(计算结果!B$19-1)/(计算结果!B$19+1)+B1428*2/(计算结果!B$19+1)</f>
        <v>3297.36956254811</v>
      </c>
      <c r="G1428" s="11">
        <f t="shared" si="110"/>
        <v>-7.5804547255734178</v>
      </c>
      <c r="H1428" s="11">
        <f>H1427*(计算结果!B$20-1)/(计算结果!B$20+1)+G1428*2/(计算结果!B$20+1)</f>
        <v>48.43287761117589</v>
      </c>
      <c r="I1428" s="11">
        <f t="shared" si="112"/>
        <v>-112.02666467349862</v>
      </c>
      <c r="J1428" s="20" t="str">
        <f ca="1">IFERROR(IF(计算结果!B$22=1,IF(AND(G1428&gt;0,H1428&gt;0,G1428&gt;H1428,OFFSET(G1428,-计算结果!B$21,0,1,1)&lt;OFFSET(H1428,-计算结果!B$21,0,1,1)),"买",IF(AND(G1428&lt;0,H1428&lt;0,OFFSET(G1428,-计算结果!B$21,0,1,1)&gt;OFFSET(H1428,-计算结果!B$21,0,1,1)),"卖",J1427)),IF(计算结果!B$22=2,IF(AND(H1428&gt;OFFSET(H1428,-计算结果!B$21,0,1,1),B1428&lt;OFFSET(B1428,-计算结果!B$21,0,1,1)),"买",IF(AND(H1428&lt;OFFSET(H1428,-计算结果!B$21,0,1,1),B1428&gt;OFFSET(B1428,-计算结果!B$21,0,1,1)),"卖",J1427)),IF(计算结果!B$22=3,IF(AND(I1428&gt;0,OFFSET(I1428,-计算结果!B$21,0,1,1)&lt;0),"买",IF(AND(I1428&lt;0,OFFSET(I1428,-计算结果!B$21,0,1,1)&gt;0),"卖",J1427)),""))),"买")</f>
        <v>卖</v>
      </c>
      <c r="K1428" s="4" t="str">
        <f t="shared" ca="1" si="114"/>
        <v/>
      </c>
      <c r="L1428" s="3">
        <f ca="1">IF(J1427="买",B1428/B1427-1,0)-IF(K1428=1,计算结果!B$17,0)</f>
        <v>0</v>
      </c>
      <c r="M1428" s="2">
        <f t="shared" ca="1" si="113"/>
        <v>2.8427430315947224</v>
      </c>
      <c r="N1428" s="3">
        <f ca="1">1-M1428/MAX(M$2:M1428)</f>
        <v>0.26980093312015352</v>
      </c>
      <c r="P1428" s="2"/>
    </row>
    <row r="1429" spans="1:16" x14ac:dyDescent="0.15">
      <c r="A1429" s="1">
        <v>40504</v>
      </c>
      <c r="B1429" s="2">
        <v>3171.94</v>
      </c>
      <c r="C1429" s="3">
        <f t="shared" si="111"/>
        <v>-2.1737420765370885E-3</v>
      </c>
      <c r="D1429" s="3">
        <f>1-B1429/MAX(B$2:B1429)</f>
        <v>0.46029742054039335</v>
      </c>
      <c r="E1429" s="4">
        <f>E1428*(计算结果!B$18-1)/(计算结果!B$18+1)+B1429*2/(计算结果!B$18+1)</f>
        <v>3271.6584758498389</v>
      </c>
      <c r="F1429" s="4">
        <f>F1428*(计算结果!B$19-1)/(计算结果!B$19+1)+B1429*2/(计算结果!B$19+1)</f>
        <v>3288.0784838408426</v>
      </c>
      <c r="G1429" s="11">
        <f t="shared" si="110"/>
        <v>-16.420007991003786</v>
      </c>
      <c r="H1429" s="11">
        <f>H1428*(计算结果!B$20-1)/(计算结果!B$20+1)+G1429*2/(计算结果!B$20+1)</f>
        <v>35.462300490739949</v>
      </c>
      <c r="I1429" s="11">
        <f t="shared" si="112"/>
        <v>-103.76461696348747</v>
      </c>
      <c r="J1429" s="20" t="str">
        <f ca="1">IFERROR(IF(计算结果!B$22=1,IF(AND(G1429&gt;0,H1429&gt;0,G1429&gt;H1429,OFFSET(G1429,-计算结果!B$21,0,1,1)&lt;OFFSET(H1429,-计算结果!B$21,0,1,1)),"买",IF(AND(G1429&lt;0,H1429&lt;0,OFFSET(G1429,-计算结果!B$21,0,1,1)&gt;OFFSET(H1429,-计算结果!B$21,0,1,1)),"卖",J1428)),IF(计算结果!B$22=2,IF(AND(H1429&gt;OFFSET(H1429,-计算结果!B$21,0,1,1),B1429&lt;OFFSET(B1429,-计算结果!B$21,0,1,1)),"买",IF(AND(H1429&lt;OFFSET(H1429,-计算结果!B$21,0,1,1),B1429&gt;OFFSET(B1429,-计算结果!B$21,0,1,1)),"卖",J1428)),IF(计算结果!B$22=3,IF(AND(I1429&gt;0,OFFSET(I1429,-计算结果!B$21,0,1,1)&lt;0),"买",IF(AND(I1429&lt;0,OFFSET(I1429,-计算结果!B$21,0,1,1)&gt;0),"卖",J1428)),""))),"买")</f>
        <v>卖</v>
      </c>
      <c r="K1429" s="4" t="str">
        <f t="shared" ca="1" si="114"/>
        <v/>
      </c>
      <c r="L1429" s="3">
        <f ca="1">IF(J1428="买",B1429/B1428-1,0)-IF(K1429=1,计算结果!B$17,0)</f>
        <v>0</v>
      </c>
      <c r="M1429" s="2">
        <f t="shared" ca="1" si="113"/>
        <v>2.8427430315947224</v>
      </c>
      <c r="N1429" s="3">
        <f ca="1">1-M1429/MAX(M$2:M1429)</f>
        <v>0.26980093312015352</v>
      </c>
      <c r="P1429" s="2"/>
    </row>
    <row r="1430" spans="1:16" x14ac:dyDescent="0.15">
      <c r="A1430" s="1">
        <v>40505</v>
      </c>
      <c r="B1430" s="2">
        <v>3107.18</v>
      </c>
      <c r="C1430" s="3">
        <f t="shared" si="111"/>
        <v>-2.0416527424856779E-2</v>
      </c>
      <c r="D1430" s="3">
        <f>1-B1430/MAX(B$2:B1430)</f>
        <v>0.47131627305519641</v>
      </c>
      <c r="E1430" s="4">
        <f>E1429*(计算结果!B$18-1)/(计算结果!B$18+1)+B1430*2/(计算结果!B$18+1)</f>
        <v>3246.3540949498638</v>
      </c>
      <c r="F1430" s="4">
        <f>F1429*(计算结果!B$19-1)/(计算结果!B$19+1)+B1430*2/(计算结果!B$19+1)</f>
        <v>3274.6785961489281</v>
      </c>
      <c r="G1430" s="11">
        <f t="shared" si="110"/>
        <v>-28.324501199064343</v>
      </c>
      <c r="H1430" s="11">
        <f>H1429*(计算结果!B$20-1)/(计算结果!B$20+1)+G1430*2/(计算结果!B$20+1)</f>
        <v>22.704940152779091</v>
      </c>
      <c r="I1430" s="11">
        <f t="shared" si="112"/>
        <v>-102.05888270368686</v>
      </c>
      <c r="J1430" s="20" t="str">
        <f ca="1">IFERROR(IF(计算结果!B$22=1,IF(AND(G1430&gt;0,H1430&gt;0,G1430&gt;H1430,OFFSET(G1430,-计算结果!B$21,0,1,1)&lt;OFFSET(H1430,-计算结果!B$21,0,1,1)),"买",IF(AND(G1430&lt;0,H1430&lt;0,OFFSET(G1430,-计算结果!B$21,0,1,1)&gt;OFFSET(H1430,-计算结果!B$21,0,1,1)),"卖",J1429)),IF(计算结果!B$22=2,IF(AND(H1430&gt;OFFSET(H1430,-计算结果!B$21,0,1,1),B1430&lt;OFFSET(B1430,-计算结果!B$21,0,1,1)),"买",IF(AND(H1430&lt;OFFSET(H1430,-计算结果!B$21,0,1,1),B1430&gt;OFFSET(B1430,-计算结果!B$21,0,1,1)),"卖",J1429)),IF(计算结果!B$22=3,IF(AND(I1430&gt;0,OFFSET(I1430,-计算结果!B$21,0,1,1)&lt;0),"买",IF(AND(I1430&lt;0,OFFSET(I1430,-计算结果!B$21,0,1,1)&gt;0),"卖",J1429)),""))),"买")</f>
        <v>卖</v>
      </c>
      <c r="K1430" s="4" t="str">
        <f t="shared" ca="1" si="114"/>
        <v/>
      </c>
      <c r="L1430" s="3">
        <f ca="1">IF(J1429="买",B1430/B1429-1,0)-IF(K1430=1,计算结果!B$17,0)</f>
        <v>0</v>
      </c>
      <c r="M1430" s="2">
        <f t="shared" ca="1" si="113"/>
        <v>2.8427430315947224</v>
      </c>
      <c r="N1430" s="3">
        <f ca="1">1-M1430/MAX(M$2:M1430)</f>
        <v>0.26980093312015352</v>
      </c>
      <c r="P1430" s="2"/>
    </row>
    <row r="1431" spans="1:16" x14ac:dyDescent="0.15">
      <c r="A1431" s="1">
        <v>40506</v>
      </c>
      <c r="B1431" s="2">
        <v>3177.04</v>
      </c>
      <c r="C1431" s="3">
        <f t="shared" si="111"/>
        <v>2.2483409393726728E-2</v>
      </c>
      <c r="D1431" s="3">
        <f>1-B1431/MAX(B$2:B1431)</f>
        <v>0.45942966038249511</v>
      </c>
      <c r="E1431" s="4">
        <f>E1430*(计算结果!B$18-1)/(计算结果!B$18+1)+B1431*2/(计算结果!B$18+1)</f>
        <v>3235.6903880345003</v>
      </c>
      <c r="F1431" s="4">
        <f>F1430*(计算结果!B$19-1)/(计算结果!B$19+1)+B1431*2/(计算结果!B$19+1)</f>
        <v>3267.4461075453041</v>
      </c>
      <c r="G1431" s="11">
        <f t="shared" si="110"/>
        <v>-31.755719510803829</v>
      </c>
      <c r="H1431" s="11">
        <f>H1430*(计算结果!B$20-1)/(计算结果!B$20+1)+G1431*2/(计算结果!B$20+1)</f>
        <v>11.812808220062506</v>
      </c>
      <c r="I1431" s="11">
        <f t="shared" si="112"/>
        <v>-87.137055461732672</v>
      </c>
      <c r="J1431" s="20" t="str">
        <f ca="1">IFERROR(IF(计算结果!B$22=1,IF(AND(G1431&gt;0,H1431&gt;0,G1431&gt;H1431,OFFSET(G1431,-计算结果!B$21,0,1,1)&lt;OFFSET(H1431,-计算结果!B$21,0,1,1)),"买",IF(AND(G1431&lt;0,H1431&lt;0,OFFSET(G1431,-计算结果!B$21,0,1,1)&gt;OFFSET(H1431,-计算结果!B$21,0,1,1)),"卖",J1430)),IF(计算结果!B$22=2,IF(AND(H1431&gt;OFFSET(H1431,-计算结果!B$21,0,1,1),B1431&lt;OFFSET(B1431,-计算结果!B$21,0,1,1)),"买",IF(AND(H1431&lt;OFFSET(H1431,-计算结果!B$21,0,1,1),B1431&gt;OFFSET(B1431,-计算结果!B$21,0,1,1)),"卖",J1430)),IF(计算结果!B$22=3,IF(AND(I1431&gt;0,OFFSET(I1431,-计算结果!B$21,0,1,1)&lt;0),"买",IF(AND(I1431&lt;0,OFFSET(I1431,-计算结果!B$21,0,1,1)&gt;0),"卖",J1430)),""))),"买")</f>
        <v>卖</v>
      </c>
      <c r="K1431" s="4" t="str">
        <f t="shared" ca="1" si="114"/>
        <v/>
      </c>
      <c r="L1431" s="3">
        <f ca="1">IF(J1430="买",B1431/B1430-1,0)-IF(K1431=1,计算结果!B$17,0)</f>
        <v>0</v>
      </c>
      <c r="M1431" s="2">
        <f t="shared" ca="1" si="113"/>
        <v>2.8427430315947224</v>
      </c>
      <c r="N1431" s="3">
        <f ca="1">1-M1431/MAX(M$2:M1431)</f>
        <v>0.26980093312015352</v>
      </c>
      <c r="P1431" s="2"/>
    </row>
    <row r="1432" spans="1:16" x14ac:dyDescent="0.15">
      <c r="A1432" s="1">
        <v>40507</v>
      </c>
      <c r="B1432" s="2">
        <v>3223.48</v>
      </c>
      <c r="C1432" s="3">
        <f t="shared" si="111"/>
        <v>1.4617379699342736E-2</v>
      </c>
      <c r="D1432" s="3">
        <f>1-B1432/MAX(B$2:B1432)</f>
        <v>0.45152793847410333</v>
      </c>
      <c r="E1432" s="4">
        <f>E1431*(计算结果!B$18-1)/(计算结果!B$18+1)+B1432*2/(计算结果!B$18+1)</f>
        <v>3233.8118667984231</v>
      </c>
      <c r="F1432" s="4">
        <f>F1431*(计算结果!B$19-1)/(计算结果!B$19+1)+B1432*2/(计算结果!B$19+1)</f>
        <v>3264.1893588382445</v>
      </c>
      <c r="G1432" s="11">
        <f t="shared" si="110"/>
        <v>-30.377492039821391</v>
      </c>
      <c r="H1432" s="11">
        <f>H1431*(计算结果!B$20-1)/(计算结果!B$20+1)+G1432*2/(计算结果!B$20+1)</f>
        <v>3.3747481680857261</v>
      </c>
      <c r="I1432" s="11">
        <f t="shared" si="112"/>
        <v>-67.504480415814228</v>
      </c>
      <c r="J1432" s="20" t="str">
        <f ca="1">IFERROR(IF(计算结果!B$22=1,IF(AND(G1432&gt;0,H1432&gt;0,G1432&gt;H1432,OFFSET(G1432,-计算结果!B$21,0,1,1)&lt;OFFSET(H1432,-计算结果!B$21,0,1,1)),"买",IF(AND(G1432&lt;0,H1432&lt;0,OFFSET(G1432,-计算结果!B$21,0,1,1)&gt;OFFSET(H1432,-计算结果!B$21,0,1,1)),"卖",J1431)),IF(计算结果!B$22=2,IF(AND(H1432&gt;OFFSET(H1432,-计算结果!B$21,0,1,1),B1432&lt;OFFSET(B1432,-计算结果!B$21,0,1,1)),"买",IF(AND(H1432&lt;OFFSET(H1432,-计算结果!B$21,0,1,1),B1432&gt;OFFSET(B1432,-计算结果!B$21,0,1,1)),"卖",J1431)),IF(计算结果!B$22=3,IF(AND(I1432&gt;0,OFFSET(I1432,-计算结果!B$21,0,1,1)&lt;0),"买",IF(AND(I1432&lt;0,OFFSET(I1432,-计算结果!B$21,0,1,1)&gt;0),"卖",J1431)),""))),"买")</f>
        <v>卖</v>
      </c>
      <c r="K1432" s="4" t="str">
        <f t="shared" ca="1" si="114"/>
        <v/>
      </c>
      <c r="L1432" s="3">
        <f ca="1">IF(J1431="买",B1432/B1431-1,0)-IF(K1432=1,计算结果!B$17,0)</f>
        <v>0</v>
      </c>
      <c r="M1432" s="2">
        <f t="shared" ca="1" si="113"/>
        <v>2.8427430315947224</v>
      </c>
      <c r="N1432" s="3">
        <f ca="1">1-M1432/MAX(M$2:M1432)</f>
        <v>0.26980093312015352</v>
      </c>
      <c r="P1432" s="2"/>
    </row>
    <row r="1433" spans="1:16" x14ac:dyDescent="0.15">
      <c r="A1433" s="1">
        <v>40508</v>
      </c>
      <c r="B1433" s="2">
        <v>3194.85</v>
      </c>
      <c r="C1433" s="3">
        <f t="shared" si="111"/>
        <v>-8.8817054859965383E-3</v>
      </c>
      <c r="D1433" s="3">
        <f>1-B1433/MAX(B$2:B1433)</f>
        <v>0.45639930579187371</v>
      </c>
      <c r="E1433" s="4">
        <f>E1432*(计算结果!B$18-1)/(计算结果!B$18+1)+B1433*2/(计算结果!B$18+1)</f>
        <v>3227.8177334448192</v>
      </c>
      <c r="F1433" s="4">
        <f>F1432*(计算结果!B$19-1)/(计算结果!B$19+1)+B1433*2/(计算结果!B$19+1)</f>
        <v>3259.0531100354119</v>
      </c>
      <c r="G1433" s="11">
        <f t="shared" si="110"/>
        <v>-31.23537659059275</v>
      </c>
      <c r="H1433" s="11">
        <f>H1432*(计算结果!B$20-1)/(计算结果!B$20+1)+G1433*2/(计算结果!B$20+1)</f>
        <v>-3.547276783649969</v>
      </c>
      <c r="I1433" s="11">
        <f t="shared" si="112"/>
        <v>-55.376199613885561</v>
      </c>
      <c r="J1433" s="20" t="str">
        <f ca="1">IFERROR(IF(计算结果!B$22=1,IF(AND(G1433&gt;0,H1433&gt;0,G1433&gt;H1433,OFFSET(G1433,-计算结果!B$21,0,1,1)&lt;OFFSET(H1433,-计算结果!B$21,0,1,1)),"买",IF(AND(G1433&lt;0,H1433&lt;0,OFFSET(G1433,-计算结果!B$21,0,1,1)&gt;OFFSET(H1433,-计算结果!B$21,0,1,1)),"卖",J1432)),IF(计算结果!B$22=2,IF(AND(H1433&gt;OFFSET(H1433,-计算结果!B$21,0,1,1),B1433&lt;OFFSET(B1433,-计算结果!B$21,0,1,1)),"买",IF(AND(H1433&lt;OFFSET(H1433,-计算结果!B$21,0,1,1),B1433&gt;OFFSET(B1433,-计算结果!B$21,0,1,1)),"卖",J1432)),IF(计算结果!B$22=3,IF(AND(I1433&gt;0,OFFSET(I1433,-计算结果!B$21,0,1,1)&lt;0),"买",IF(AND(I1433&lt;0,OFFSET(I1433,-计算结果!B$21,0,1,1)&gt;0),"卖",J1432)),""))),"买")</f>
        <v>卖</v>
      </c>
      <c r="K1433" s="4" t="str">
        <f t="shared" ca="1" si="114"/>
        <v/>
      </c>
      <c r="L1433" s="3">
        <f ca="1">IF(J1432="买",B1433/B1432-1,0)-IF(K1433=1,计算结果!B$17,0)</f>
        <v>0</v>
      </c>
      <c r="M1433" s="2">
        <f t="shared" ca="1" si="113"/>
        <v>2.8427430315947224</v>
      </c>
      <c r="N1433" s="3">
        <f ca="1">1-M1433/MAX(M$2:M1433)</f>
        <v>0.26980093312015352</v>
      </c>
      <c r="P1433" s="2"/>
    </row>
    <row r="1434" spans="1:16" x14ac:dyDescent="0.15">
      <c r="A1434" s="1">
        <v>40511</v>
      </c>
      <c r="B1434" s="2">
        <v>3190.05</v>
      </c>
      <c r="C1434" s="3">
        <f t="shared" si="111"/>
        <v>-1.5024179538944971E-3</v>
      </c>
      <c r="D1434" s="3">
        <f>1-B1434/MAX(B$2:B1434)</f>
        <v>0.45721602123460148</v>
      </c>
      <c r="E1434" s="4">
        <f>E1433*(计算结果!B$18-1)/(计算结果!B$18+1)+B1434*2/(计算结果!B$18+1)</f>
        <v>3222.0073129148473</v>
      </c>
      <c r="F1434" s="4">
        <f>F1433*(计算结果!B$19-1)/(计算结果!B$19+1)+B1434*2/(计算结果!B$19+1)</f>
        <v>3253.9417685513072</v>
      </c>
      <c r="G1434" s="11">
        <f t="shared" si="110"/>
        <v>-31.934455636459916</v>
      </c>
      <c r="H1434" s="11">
        <f>H1433*(计算结果!B$20-1)/(计算结果!B$20+1)+G1434*2/(计算结果!B$20+1)</f>
        <v>-9.2247125542119583</v>
      </c>
      <c r="I1434" s="11">
        <f t="shared" si="112"/>
        <v>-45.419486164495915</v>
      </c>
      <c r="J1434" s="20" t="str">
        <f ca="1">IFERROR(IF(计算结果!B$22=1,IF(AND(G1434&gt;0,H1434&gt;0,G1434&gt;H1434,OFFSET(G1434,-计算结果!B$21,0,1,1)&lt;OFFSET(H1434,-计算结果!B$21,0,1,1)),"买",IF(AND(G1434&lt;0,H1434&lt;0,OFFSET(G1434,-计算结果!B$21,0,1,1)&gt;OFFSET(H1434,-计算结果!B$21,0,1,1)),"卖",J1433)),IF(计算结果!B$22=2,IF(AND(H1434&gt;OFFSET(H1434,-计算结果!B$21,0,1,1),B1434&lt;OFFSET(B1434,-计算结果!B$21,0,1,1)),"买",IF(AND(H1434&lt;OFFSET(H1434,-计算结果!B$21,0,1,1),B1434&gt;OFFSET(B1434,-计算结果!B$21,0,1,1)),"卖",J1433)),IF(计算结果!B$22=3,IF(AND(I1434&gt;0,OFFSET(I1434,-计算结果!B$21,0,1,1)&lt;0),"买",IF(AND(I1434&lt;0,OFFSET(I1434,-计算结果!B$21,0,1,1)&gt;0),"卖",J1433)),""))),"买")</f>
        <v>卖</v>
      </c>
      <c r="K1434" s="4" t="str">
        <f t="shared" ca="1" si="114"/>
        <v/>
      </c>
      <c r="L1434" s="3">
        <f ca="1">IF(J1433="买",B1434/B1433-1,0)-IF(K1434=1,计算结果!B$17,0)</f>
        <v>0</v>
      </c>
      <c r="M1434" s="2">
        <f t="shared" ca="1" si="113"/>
        <v>2.8427430315947224</v>
      </c>
      <c r="N1434" s="3">
        <f ca="1">1-M1434/MAX(M$2:M1434)</f>
        <v>0.26980093312015352</v>
      </c>
      <c r="P1434" s="2"/>
    </row>
    <row r="1435" spans="1:16" x14ac:dyDescent="0.15">
      <c r="A1435" s="1">
        <v>40512</v>
      </c>
      <c r="B1435" s="2">
        <v>3136.99</v>
      </c>
      <c r="C1435" s="3">
        <f t="shared" si="111"/>
        <v>-1.66329681352958E-2</v>
      </c>
      <c r="D1435" s="3">
        <f>1-B1435/MAX(B$2:B1435)</f>
        <v>0.46624412985775543</v>
      </c>
      <c r="E1435" s="4">
        <f>E1434*(计算结果!B$18-1)/(计算结果!B$18+1)+B1435*2/(计算结果!B$18+1)</f>
        <v>3208.9277263125632</v>
      </c>
      <c r="F1435" s="4">
        <f>F1434*(计算结果!B$19-1)/(计算结果!B$19+1)+B1435*2/(计算结果!B$19+1)</f>
        <v>3245.2786745845438</v>
      </c>
      <c r="G1435" s="11">
        <f t="shared" si="110"/>
        <v>-36.350948271980542</v>
      </c>
      <c r="H1435" s="11">
        <f>H1434*(计算结果!B$20-1)/(计算结果!B$20+1)+G1435*2/(计算结果!B$20+1)</f>
        <v>-14.649959697765674</v>
      </c>
      <c r="I1435" s="11">
        <f t="shared" si="112"/>
        <v>-43.401977148429737</v>
      </c>
      <c r="J1435" s="20" t="str">
        <f ca="1">IFERROR(IF(计算结果!B$22=1,IF(AND(G1435&gt;0,H1435&gt;0,G1435&gt;H1435,OFFSET(G1435,-计算结果!B$21,0,1,1)&lt;OFFSET(H1435,-计算结果!B$21,0,1,1)),"买",IF(AND(G1435&lt;0,H1435&lt;0,OFFSET(G1435,-计算结果!B$21,0,1,1)&gt;OFFSET(H1435,-计算结果!B$21,0,1,1)),"卖",J1434)),IF(计算结果!B$22=2,IF(AND(H1435&gt;OFFSET(H1435,-计算结果!B$21,0,1,1),B1435&lt;OFFSET(B1435,-计算结果!B$21,0,1,1)),"买",IF(AND(H1435&lt;OFFSET(H1435,-计算结果!B$21,0,1,1),B1435&gt;OFFSET(B1435,-计算结果!B$21,0,1,1)),"卖",J1434)),IF(计算结果!B$22=3,IF(AND(I1435&gt;0,OFFSET(I1435,-计算结果!B$21,0,1,1)&lt;0),"买",IF(AND(I1435&lt;0,OFFSET(I1435,-计算结果!B$21,0,1,1)&gt;0),"卖",J1434)),""))),"买")</f>
        <v>卖</v>
      </c>
      <c r="K1435" s="4" t="str">
        <f t="shared" ca="1" si="114"/>
        <v/>
      </c>
      <c r="L1435" s="3">
        <f ca="1">IF(J1434="买",B1435/B1434-1,0)-IF(K1435=1,计算结果!B$17,0)</f>
        <v>0</v>
      </c>
      <c r="M1435" s="2">
        <f t="shared" ca="1" si="113"/>
        <v>2.8427430315947224</v>
      </c>
      <c r="N1435" s="3">
        <f ca="1">1-M1435/MAX(M$2:M1435)</f>
        <v>0.26980093312015352</v>
      </c>
      <c r="P1435" s="2"/>
    </row>
    <row r="1436" spans="1:16" x14ac:dyDescent="0.15">
      <c r="A1436" s="1">
        <v>40513</v>
      </c>
      <c r="B1436" s="2">
        <v>3136.02</v>
      </c>
      <c r="C1436" s="3">
        <f t="shared" si="111"/>
        <v>-3.0921360922409047E-4</v>
      </c>
      <c r="D1436" s="3">
        <f>1-B1436/MAX(B$2:B1436)</f>
        <v>0.46640917443680663</v>
      </c>
      <c r="E1436" s="4">
        <f>E1435*(计算结果!B$18-1)/(计算结果!B$18+1)+B1436*2/(计算结果!B$18+1)</f>
        <v>3197.711153033707</v>
      </c>
      <c r="F1436" s="4">
        <f>F1435*(计算结果!B$19-1)/(计算结果!B$19+1)+B1436*2/(计算结果!B$19+1)</f>
        <v>3237.1854394301331</v>
      </c>
      <c r="G1436" s="11">
        <f t="shared" si="110"/>
        <v>-39.474286396426123</v>
      </c>
      <c r="H1436" s="11">
        <f>H1435*(计算结果!B$20-1)/(计算结果!B$20+1)+G1436*2/(计算结果!B$20+1)</f>
        <v>-19.614825037497763</v>
      </c>
      <c r="I1436" s="11">
        <f t="shared" si="112"/>
        <v>-39.718922717856721</v>
      </c>
      <c r="J1436" s="20" t="str">
        <f ca="1">IFERROR(IF(计算结果!B$22=1,IF(AND(G1436&gt;0,H1436&gt;0,G1436&gt;H1436,OFFSET(G1436,-计算结果!B$21,0,1,1)&lt;OFFSET(H1436,-计算结果!B$21,0,1,1)),"买",IF(AND(G1436&lt;0,H1436&lt;0,OFFSET(G1436,-计算结果!B$21,0,1,1)&gt;OFFSET(H1436,-计算结果!B$21,0,1,1)),"卖",J1435)),IF(计算结果!B$22=2,IF(AND(H1436&gt;OFFSET(H1436,-计算结果!B$21,0,1,1),B1436&lt;OFFSET(B1436,-计算结果!B$21,0,1,1)),"买",IF(AND(H1436&lt;OFFSET(H1436,-计算结果!B$21,0,1,1),B1436&gt;OFFSET(B1436,-计算结果!B$21,0,1,1)),"卖",J1435)),IF(计算结果!B$22=3,IF(AND(I1436&gt;0,OFFSET(I1436,-计算结果!B$21,0,1,1)&lt;0),"买",IF(AND(I1436&lt;0,OFFSET(I1436,-计算结果!B$21,0,1,1)&gt;0),"卖",J1435)),""))),"买")</f>
        <v>卖</v>
      </c>
      <c r="K1436" s="4" t="str">
        <f t="shared" ca="1" si="114"/>
        <v/>
      </c>
      <c r="L1436" s="3">
        <f ca="1">IF(J1435="买",B1436/B1435-1,0)-IF(K1436=1,计算结果!B$17,0)</f>
        <v>0</v>
      </c>
      <c r="M1436" s="2">
        <f t="shared" ca="1" si="113"/>
        <v>2.8427430315947224</v>
      </c>
      <c r="N1436" s="3">
        <f ca="1">1-M1436/MAX(M$2:M1436)</f>
        <v>0.26980093312015352</v>
      </c>
      <c r="P1436" s="2"/>
    </row>
    <row r="1437" spans="1:16" x14ac:dyDescent="0.15">
      <c r="A1437" s="1">
        <v>40514</v>
      </c>
      <c r="B1437" s="2">
        <v>3155.06</v>
      </c>
      <c r="C1437" s="3">
        <f t="shared" si="111"/>
        <v>6.0713898508300002E-3</v>
      </c>
      <c r="D1437" s="3">
        <f>1-B1437/MAX(B$2:B1437)</f>
        <v>0.46316953651398629</v>
      </c>
      <c r="E1437" s="4">
        <f>E1436*(计算结果!B$18-1)/(计算结果!B$18+1)+B1437*2/(计算结果!B$18+1)</f>
        <v>3191.1494371823669</v>
      </c>
      <c r="F1437" s="4">
        <f>F1436*(计算结果!B$19-1)/(计算结果!B$19+1)+B1437*2/(计算结果!B$19+1)</f>
        <v>3231.1020735464194</v>
      </c>
      <c r="G1437" s="11">
        <f t="shared" si="110"/>
        <v>-39.952636364052523</v>
      </c>
      <c r="H1437" s="11">
        <f>H1436*(计算结果!B$20-1)/(计算结果!B$20+1)+G1437*2/(计算结果!B$20+1)</f>
        <v>-23.682387302808714</v>
      </c>
      <c r="I1437" s="11">
        <f t="shared" si="112"/>
        <v>-32.54049812248762</v>
      </c>
      <c r="J1437" s="20" t="str">
        <f ca="1">IFERROR(IF(计算结果!B$22=1,IF(AND(G1437&gt;0,H1437&gt;0,G1437&gt;H1437,OFFSET(G1437,-计算结果!B$21,0,1,1)&lt;OFFSET(H1437,-计算结果!B$21,0,1,1)),"买",IF(AND(G1437&lt;0,H1437&lt;0,OFFSET(G1437,-计算结果!B$21,0,1,1)&gt;OFFSET(H1437,-计算结果!B$21,0,1,1)),"卖",J1436)),IF(计算结果!B$22=2,IF(AND(H1437&gt;OFFSET(H1437,-计算结果!B$21,0,1,1),B1437&lt;OFFSET(B1437,-计算结果!B$21,0,1,1)),"买",IF(AND(H1437&lt;OFFSET(H1437,-计算结果!B$21,0,1,1),B1437&gt;OFFSET(B1437,-计算结果!B$21,0,1,1)),"卖",J1436)),IF(计算结果!B$22=3,IF(AND(I1437&gt;0,OFFSET(I1437,-计算结果!B$21,0,1,1)&lt;0),"买",IF(AND(I1437&lt;0,OFFSET(I1437,-计算结果!B$21,0,1,1)&gt;0),"卖",J1436)),""))),"买")</f>
        <v>卖</v>
      </c>
      <c r="K1437" s="4" t="str">
        <f t="shared" ca="1" si="114"/>
        <v/>
      </c>
      <c r="L1437" s="3">
        <f ca="1">IF(J1436="买",B1437/B1436-1,0)-IF(K1437=1,计算结果!B$17,0)</f>
        <v>0</v>
      </c>
      <c r="M1437" s="2">
        <f t="shared" ca="1" si="113"/>
        <v>2.8427430315947224</v>
      </c>
      <c r="N1437" s="3">
        <f ca="1">1-M1437/MAX(M$2:M1437)</f>
        <v>0.26980093312015352</v>
      </c>
      <c r="P1437" s="2"/>
    </row>
    <row r="1438" spans="1:16" x14ac:dyDescent="0.15">
      <c r="A1438" s="1">
        <v>40515</v>
      </c>
      <c r="B1438" s="2">
        <v>3158.16</v>
      </c>
      <c r="C1438" s="3">
        <f t="shared" si="111"/>
        <v>9.8254866785407735E-4</v>
      </c>
      <c r="D1438" s="3">
        <f>1-B1438/MAX(B$2:B1438)</f>
        <v>0.46264207445722449</v>
      </c>
      <c r="E1438" s="4">
        <f>E1437*(计算结果!B$18-1)/(计算结果!B$18+1)+B1438*2/(计算结果!B$18+1)</f>
        <v>3186.0741391543102</v>
      </c>
      <c r="F1438" s="4">
        <f>F1437*(计算结果!B$19-1)/(计算结果!B$19+1)+B1438*2/(计算结果!B$19+1)</f>
        <v>3225.6989569874249</v>
      </c>
      <c r="G1438" s="11">
        <f t="shared" si="110"/>
        <v>-39.624817833114776</v>
      </c>
      <c r="H1438" s="11">
        <f>H1437*(计算结果!B$20-1)/(计算结果!B$20+1)+G1438*2/(计算结果!B$20+1)</f>
        <v>-26.870873408869926</v>
      </c>
      <c r="I1438" s="11">
        <f t="shared" si="112"/>
        <v>-25.507888848489699</v>
      </c>
      <c r="J1438" s="20" t="str">
        <f ca="1">IFERROR(IF(计算结果!B$22=1,IF(AND(G1438&gt;0,H1438&gt;0,G1438&gt;H1438,OFFSET(G1438,-计算结果!B$21,0,1,1)&lt;OFFSET(H1438,-计算结果!B$21,0,1,1)),"买",IF(AND(G1438&lt;0,H1438&lt;0,OFFSET(G1438,-计算结果!B$21,0,1,1)&gt;OFFSET(H1438,-计算结果!B$21,0,1,1)),"卖",J1437)),IF(计算结果!B$22=2,IF(AND(H1438&gt;OFFSET(H1438,-计算结果!B$21,0,1,1),B1438&lt;OFFSET(B1438,-计算结果!B$21,0,1,1)),"买",IF(AND(H1438&lt;OFFSET(H1438,-计算结果!B$21,0,1,1),B1438&gt;OFFSET(B1438,-计算结果!B$21,0,1,1)),"卖",J1437)),IF(计算结果!B$22=3,IF(AND(I1438&gt;0,OFFSET(I1438,-计算结果!B$21,0,1,1)&lt;0),"买",IF(AND(I1438&lt;0,OFFSET(I1438,-计算结果!B$21,0,1,1)&gt;0),"卖",J1437)),""))),"买")</f>
        <v>卖</v>
      </c>
      <c r="K1438" s="4" t="str">
        <f t="shared" ca="1" si="114"/>
        <v/>
      </c>
      <c r="L1438" s="3">
        <f ca="1">IF(J1437="买",B1438/B1437-1,0)-IF(K1438=1,计算结果!B$17,0)</f>
        <v>0</v>
      </c>
      <c r="M1438" s="2">
        <f t="shared" ca="1" si="113"/>
        <v>2.8427430315947224</v>
      </c>
      <c r="N1438" s="3">
        <f ca="1">1-M1438/MAX(M$2:M1438)</f>
        <v>0.26980093312015352</v>
      </c>
      <c r="P1438" s="2"/>
    </row>
    <row r="1439" spans="1:16" x14ac:dyDescent="0.15">
      <c r="A1439" s="1">
        <v>40518</v>
      </c>
      <c r="B1439" s="2">
        <v>3165.57</v>
      </c>
      <c r="C1439" s="3">
        <f t="shared" si="111"/>
        <v>2.3463029105557087E-3</v>
      </c>
      <c r="D1439" s="3">
        <f>1-B1439/MAX(B$2:B1439)</f>
        <v>0.46138126999251339</v>
      </c>
      <c r="E1439" s="4">
        <f>E1438*(计算结果!B$18-1)/(计算结果!B$18+1)+B1439*2/(计算结果!B$18+1)</f>
        <v>3182.9196562074935</v>
      </c>
      <c r="F1439" s="4">
        <f>F1438*(计算结果!B$19-1)/(计算结果!B$19+1)+B1439*2/(计算结果!B$19+1)</f>
        <v>3221.2449601735416</v>
      </c>
      <c r="G1439" s="11">
        <f t="shared" si="110"/>
        <v>-38.325303966048068</v>
      </c>
      <c r="H1439" s="11">
        <f>H1438*(计算结果!B$20-1)/(计算结果!B$20+1)+G1439*2/(计算结果!B$20+1)</f>
        <v>-29.161759520305552</v>
      </c>
      <c r="I1439" s="11">
        <f t="shared" si="112"/>
        <v>-18.327088891485033</v>
      </c>
      <c r="J1439" s="20" t="str">
        <f ca="1">IFERROR(IF(计算结果!B$22=1,IF(AND(G1439&gt;0,H1439&gt;0,G1439&gt;H1439,OFFSET(G1439,-计算结果!B$21,0,1,1)&lt;OFFSET(H1439,-计算结果!B$21,0,1,1)),"买",IF(AND(G1439&lt;0,H1439&lt;0,OFFSET(G1439,-计算结果!B$21,0,1,1)&gt;OFFSET(H1439,-计算结果!B$21,0,1,1)),"卖",J1438)),IF(计算结果!B$22=2,IF(AND(H1439&gt;OFFSET(H1439,-计算结果!B$21,0,1,1),B1439&lt;OFFSET(B1439,-计算结果!B$21,0,1,1)),"买",IF(AND(H1439&lt;OFFSET(H1439,-计算结果!B$21,0,1,1),B1439&gt;OFFSET(B1439,-计算结果!B$21,0,1,1)),"卖",J1438)),IF(计算结果!B$22=3,IF(AND(I1439&gt;0,OFFSET(I1439,-计算结果!B$21,0,1,1)&lt;0),"买",IF(AND(I1439&lt;0,OFFSET(I1439,-计算结果!B$21,0,1,1)&gt;0),"卖",J1438)),""))),"买")</f>
        <v>卖</v>
      </c>
      <c r="K1439" s="4" t="str">
        <f t="shared" ca="1" si="114"/>
        <v/>
      </c>
      <c r="L1439" s="3">
        <f ca="1">IF(J1438="买",B1439/B1438-1,0)-IF(K1439=1,计算结果!B$17,0)</f>
        <v>0</v>
      </c>
      <c r="M1439" s="2">
        <f t="shared" ca="1" si="113"/>
        <v>2.8427430315947224</v>
      </c>
      <c r="N1439" s="3">
        <f ca="1">1-M1439/MAX(M$2:M1439)</f>
        <v>0.26980093312015352</v>
      </c>
      <c r="P1439" s="2"/>
    </row>
    <row r="1440" spans="1:16" x14ac:dyDescent="0.15">
      <c r="A1440" s="1">
        <v>40519</v>
      </c>
      <c r="B1440" s="2">
        <v>3200.34</v>
      </c>
      <c r="C1440" s="3">
        <f t="shared" si="111"/>
        <v>1.0983803864706765E-2</v>
      </c>
      <c r="D1440" s="3">
        <f>1-B1440/MAX(B$2:B1440)</f>
        <v>0.45546518750425369</v>
      </c>
      <c r="E1440" s="4">
        <f>E1439*(计算结果!B$18-1)/(计算结果!B$18+1)+B1440*2/(计算结果!B$18+1)</f>
        <v>3185.5997090986484</v>
      </c>
      <c r="F1440" s="4">
        <f>F1439*(计算结果!B$19-1)/(计算结果!B$19+1)+B1440*2/(计算结果!B$19+1)</f>
        <v>3219.6964446051311</v>
      </c>
      <c r="G1440" s="11">
        <f t="shared" si="110"/>
        <v>-34.096735506482673</v>
      </c>
      <c r="H1440" s="11">
        <f>H1439*(计算结果!B$20-1)/(计算结果!B$20+1)+G1440*2/(计算结果!B$20+1)</f>
        <v>-30.148754717540974</v>
      </c>
      <c r="I1440" s="11">
        <f t="shared" si="112"/>
        <v>-7.8959615778833978</v>
      </c>
      <c r="J1440" s="20" t="str">
        <f ca="1">IFERROR(IF(计算结果!B$22=1,IF(AND(G1440&gt;0,H1440&gt;0,G1440&gt;H1440,OFFSET(G1440,-计算结果!B$21,0,1,1)&lt;OFFSET(H1440,-计算结果!B$21,0,1,1)),"买",IF(AND(G1440&lt;0,H1440&lt;0,OFFSET(G1440,-计算结果!B$21,0,1,1)&gt;OFFSET(H1440,-计算结果!B$21,0,1,1)),"卖",J1439)),IF(计算结果!B$22=2,IF(AND(H1440&gt;OFFSET(H1440,-计算结果!B$21,0,1,1),B1440&lt;OFFSET(B1440,-计算结果!B$21,0,1,1)),"买",IF(AND(H1440&lt;OFFSET(H1440,-计算结果!B$21,0,1,1),B1440&gt;OFFSET(B1440,-计算结果!B$21,0,1,1)),"卖",J1439)),IF(计算结果!B$22=3,IF(AND(I1440&gt;0,OFFSET(I1440,-计算结果!B$21,0,1,1)&lt;0),"买",IF(AND(I1440&lt;0,OFFSET(I1440,-计算结果!B$21,0,1,1)&gt;0),"卖",J1439)),""))),"买")</f>
        <v>卖</v>
      </c>
      <c r="K1440" s="4" t="str">
        <f t="shared" ca="1" si="114"/>
        <v/>
      </c>
      <c r="L1440" s="3">
        <f ca="1">IF(J1439="买",B1440/B1439-1,0)-IF(K1440=1,计算结果!B$17,0)</f>
        <v>0</v>
      </c>
      <c r="M1440" s="2">
        <f t="shared" ca="1" si="113"/>
        <v>2.8427430315947224</v>
      </c>
      <c r="N1440" s="3">
        <f ca="1">1-M1440/MAX(M$2:M1440)</f>
        <v>0.26980093312015352</v>
      </c>
      <c r="P1440" s="2"/>
    </row>
    <row r="1441" spans="1:16" x14ac:dyDescent="0.15">
      <c r="A1441" s="1">
        <v>40520</v>
      </c>
      <c r="B1441" s="2">
        <v>3171.88</v>
      </c>
      <c r="C1441" s="3">
        <f t="shared" si="111"/>
        <v>-8.8928051394538965E-3</v>
      </c>
      <c r="D1441" s="3">
        <f>1-B1441/MAX(B$2:B1441)</f>
        <v>0.46030762948342741</v>
      </c>
      <c r="E1441" s="4">
        <f>E1440*(计算结果!B$18-1)/(计算结果!B$18+1)+B1441*2/(计算结果!B$18+1)</f>
        <v>3183.4889846219335</v>
      </c>
      <c r="F1441" s="4">
        <f>F1440*(计算结果!B$19-1)/(计算结果!B$19+1)+B1441*2/(计算结果!B$19+1)</f>
        <v>3216.1544857454915</v>
      </c>
      <c r="G1441" s="11">
        <f t="shared" si="110"/>
        <v>-32.665501123557988</v>
      </c>
      <c r="H1441" s="11">
        <f>H1440*(计算结果!B$20-1)/(计算结果!B$20+1)+G1441*2/(计算结果!B$20+1)</f>
        <v>-30.65210399874438</v>
      </c>
      <c r="I1441" s="11">
        <f t="shared" si="112"/>
        <v>-4.0267942496272155</v>
      </c>
      <c r="J1441" s="20" t="str">
        <f ca="1">IFERROR(IF(计算结果!B$22=1,IF(AND(G1441&gt;0,H1441&gt;0,G1441&gt;H1441,OFFSET(G1441,-计算结果!B$21,0,1,1)&lt;OFFSET(H1441,-计算结果!B$21,0,1,1)),"买",IF(AND(G1441&lt;0,H1441&lt;0,OFFSET(G1441,-计算结果!B$21,0,1,1)&gt;OFFSET(H1441,-计算结果!B$21,0,1,1)),"卖",J1440)),IF(计算结果!B$22=2,IF(AND(H1441&gt;OFFSET(H1441,-计算结果!B$21,0,1,1),B1441&lt;OFFSET(B1441,-计算结果!B$21,0,1,1)),"买",IF(AND(H1441&lt;OFFSET(H1441,-计算结果!B$21,0,1,1),B1441&gt;OFFSET(B1441,-计算结果!B$21,0,1,1)),"卖",J1440)),IF(计算结果!B$22=3,IF(AND(I1441&gt;0,OFFSET(I1441,-计算结果!B$21,0,1,1)&lt;0),"买",IF(AND(I1441&lt;0,OFFSET(I1441,-计算结果!B$21,0,1,1)&gt;0),"卖",J1440)),""))),"买")</f>
        <v>卖</v>
      </c>
      <c r="K1441" s="4" t="str">
        <f t="shared" ca="1" si="114"/>
        <v/>
      </c>
      <c r="L1441" s="3">
        <f ca="1">IF(J1440="买",B1441/B1440-1,0)-IF(K1441=1,计算结果!B$17,0)</f>
        <v>0</v>
      </c>
      <c r="M1441" s="2">
        <f t="shared" ca="1" si="113"/>
        <v>2.8427430315947224</v>
      </c>
      <c r="N1441" s="3">
        <f ca="1">1-M1441/MAX(M$2:M1441)</f>
        <v>0.26980093312015352</v>
      </c>
      <c r="P1441" s="2"/>
    </row>
    <row r="1442" spans="1:16" x14ac:dyDescent="0.15">
      <c r="A1442" s="1">
        <v>40521</v>
      </c>
      <c r="B1442" s="2">
        <v>3123.37</v>
      </c>
      <c r="C1442" s="3">
        <f t="shared" si="111"/>
        <v>-1.5293768995043977E-2</v>
      </c>
      <c r="D1442" s="3">
        <f>1-B1442/MAX(B$2:B1442)</f>
        <v>0.46856155992649562</v>
      </c>
      <c r="E1442" s="4">
        <f>E1441*(计算结果!B$18-1)/(计算结果!B$18+1)+B1442*2/(计算结果!B$18+1)</f>
        <v>3174.2399100647131</v>
      </c>
      <c r="F1442" s="4">
        <f>F1441*(计算结果!B$19-1)/(计算结果!B$19+1)+B1442*2/(计算结果!B$19+1)</f>
        <v>3209.2815608754554</v>
      </c>
      <c r="G1442" s="11">
        <f t="shared" si="110"/>
        <v>-35.04165081074234</v>
      </c>
      <c r="H1442" s="11">
        <f>H1441*(计算结果!B$20-1)/(计算结果!B$20+1)+G1442*2/(计算结果!B$20+1)</f>
        <v>-31.530013361143972</v>
      </c>
      <c r="I1442" s="11">
        <f t="shared" si="112"/>
        <v>-7.0232748991967355</v>
      </c>
      <c r="J1442" s="20" t="str">
        <f ca="1">IFERROR(IF(计算结果!B$22=1,IF(AND(G1442&gt;0,H1442&gt;0,G1442&gt;H1442,OFFSET(G1442,-计算结果!B$21,0,1,1)&lt;OFFSET(H1442,-计算结果!B$21,0,1,1)),"买",IF(AND(G1442&lt;0,H1442&lt;0,OFFSET(G1442,-计算结果!B$21,0,1,1)&gt;OFFSET(H1442,-计算结果!B$21,0,1,1)),"卖",J1441)),IF(计算结果!B$22=2,IF(AND(H1442&gt;OFFSET(H1442,-计算结果!B$21,0,1,1),B1442&lt;OFFSET(B1442,-计算结果!B$21,0,1,1)),"买",IF(AND(H1442&lt;OFFSET(H1442,-计算结果!B$21,0,1,1),B1442&gt;OFFSET(B1442,-计算结果!B$21,0,1,1)),"卖",J1441)),IF(计算结果!B$22=3,IF(AND(I1442&gt;0,OFFSET(I1442,-计算结果!B$21,0,1,1)&lt;0),"买",IF(AND(I1442&lt;0,OFFSET(I1442,-计算结果!B$21,0,1,1)&gt;0),"卖",J1441)),""))),"买")</f>
        <v>卖</v>
      </c>
      <c r="K1442" s="4" t="str">
        <f t="shared" ca="1" si="114"/>
        <v/>
      </c>
      <c r="L1442" s="3">
        <f ca="1">IF(J1441="买",B1442/B1441-1,0)-IF(K1442=1,计算结果!B$17,0)</f>
        <v>0</v>
      </c>
      <c r="M1442" s="2">
        <f t="shared" ca="1" si="113"/>
        <v>2.8427430315947224</v>
      </c>
      <c r="N1442" s="3">
        <f ca="1">1-M1442/MAX(M$2:M1442)</f>
        <v>0.26980093312015352</v>
      </c>
      <c r="P1442" s="2"/>
    </row>
    <row r="1443" spans="1:16" x14ac:dyDescent="0.15">
      <c r="A1443" s="1">
        <v>40522</v>
      </c>
      <c r="B1443" s="2">
        <v>3161.98</v>
      </c>
      <c r="C1443" s="3">
        <f t="shared" si="111"/>
        <v>1.236164783551108E-2</v>
      </c>
      <c r="D1443" s="3">
        <f>1-B1443/MAX(B$2:B1443)</f>
        <v>0.46199210508405364</v>
      </c>
      <c r="E1443" s="4">
        <f>E1442*(计算结果!B$18-1)/(计算结果!B$18+1)+B1443*2/(计算结果!B$18+1)</f>
        <v>3172.3537700547572</v>
      </c>
      <c r="F1443" s="4">
        <f>F1442*(计算结果!B$19-1)/(计算结果!B$19+1)+B1443*2/(计算结果!B$19+1)</f>
        <v>3205.7777415513478</v>
      </c>
      <c r="G1443" s="11">
        <f t="shared" si="110"/>
        <v>-33.423971496590639</v>
      </c>
      <c r="H1443" s="11">
        <f>H1442*(计算结果!B$20-1)/(计算结果!B$20+1)+G1443*2/(计算结果!B$20+1)</f>
        <v>-31.908804988233307</v>
      </c>
      <c r="I1443" s="11">
        <f t="shared" si="112"/>
        <v>-3.030333016714664</v>
      </c>
      <c r="J1443" s="20" t="str">
        <f ca="1">IFERROR(IF(计算结果!B$22=1,IF(AND(G1443&gt;0,H1443&gt;0,G1443&gt;H1443,OFFSET(G1443,-计算结果!B$21,0,1,1)&lt;OFFSET(H1443,-计算结果!B$21,0,1,1)),"买",IF(AND(G1443&lt;0,H1443&lt;0,OFFSET(G1443,-计算结果!B$21,0,1,1)&gt;OFFSET(H1443,-计算结果!B$21,0,1,1)),"卖",J1442)),IF(计算结果!B$22=2,IF(AND(H1443&gt;OFFSET(H1443,-计算结果!B$21,0,1,1),B1443&lt;OFFSET(B1443,-计算结果!B$21,0,1,1)),"买",IF(AND(H1443&lt;OFFSET(H1443,-计算结果!B$21,0,1,1),B1443&gt;OFFSET(B1443,-计算结果!B$21,0,1,1)),"卖",J1442)),IF(计算结果!B$22=3,IF(AND(I1443&gt;0,OFFSET(I1443,-计算结果!B$21,0,1,1)&lt;0),"买",IF(AND(I1443&lt;0,OFFSET(I1443,-计算结果!B$21,0,1,1)&gt;0),"卖",J1442)),""))),"买")</f>
        <v>卖</v>
      </c>
      <c r="K1443" s="4" t="str">
        <f t="shared" ca="1" si="114"/>
        <v/>
      </c>
      <c r="L1443" s="3">
        <f ca="1">IF(J1442="买",B1443/B1442-1,0)-IF(K1443=1,计算结果!B$17,0)</f>
        <v>0</v>
      </c>
      <c r="M1443" s="2">
        <f t="shared" ca="1" si="113"/>
        <v>2.8427430315947224</v>
      </c>
      <c r="N1443" s="3">
        <f ca="1">1-M1443/MAX(M$2:M1443)</f>
        <v>0.26980093312015352</v>
      </c>
      <c r="P1443" s="2"/>
    </row>
    <row r="1444" spans="1:16" x14ac:dyDescent="0.15">
      <c r="A1444" s="1">
        <v>40525</v>
      </c>
      <c r="B1444" s="2">
        <v>3261.06</v>
      </c>
      <c r="C1444" s="3">
        <f t="shared" si="111"/>
        <v>3.1334796551527822E-2</v>
      </c>
      <c r="D1444" s="3">
        <f>1-B1444/MAX(B$2:B1444)</f>
        <v>0.44513373715374671</v>
      </c>
      <c r="E1444" s="4">
        <f>E1443*(计算结果!B$18-1)/(计算结果!B$18+1)+B1444*2/(计算结果!B$18+1)</f>
        <v>3186.0008823540252</v>
      </c>
      <c r="F1444" s="4">
        <f>F1443*(计算结果!B$19-1)/(计算结果!B$19+1)+B1444*2/(计算结果!B$19+1)</f>
        <v>3209.8727236586556</v>
      </c>
      <c r="G1444" s="11">
        <f t="shared" si="110"/>
        <v>-23.871841304630379</v>
      </c>
      <c r="H1444" s="11">
        <f>H1443*(计算结果!B$20-1)/(计算结果!B$20+1)+G1444*2/(计算结果!B$20+1)</f>
        <v>-30.301412251512723</v>
      </c>
      <c r="I1444" s="11">
        <f t="shared" si="112"/>
        <v>12.859141893764686</v>
      </c>
      <c r="J1444" s="20" t="str">
        <f ca="1">IFERROR(IF(计算结果!B$22=1,IF(AND(G1444&gt;0,H1444&gt;0,G1444&gt;H1444,OFFSET(G1444,-计算结果!B$21,0,1,1)&lt;OFFSET(H1444,-计算结果!B$21,0,1,1)),"买",IF(AND(G1444&lt;0,H1444&lt;0,OFFSET(G1444,-计算结果!B$21,0,1,1)&gt;OFFSET(H1444,-计算结果!B$21,0,1,1)),"卖",J1443)),IF(计算结果!B$22=2,IF(AND(H1444&gt;OFFSET(H1444,-计算结果!B$21,0,1,1),B1444&lt;OFFSET(B1444,-计算结果!B$21,0,1,1)),"买",IF(AND(H1444&lt;OFFSET(H1444,-计算结果!B$21,0,1,1),B1444&gt;OFFSET(B1444,-计算结果!B$21,0,1,1)),"卖",J1443)),IF(计算结果!B$22=3,IF(AND(I1444&gt;0,OFFSET(I1444,-计算结果!B$21,0,1,1)&lt;0),"买",IF(AND(I1444&lt;0,OFFSET(I1444,-计算结果!B$21,0,1,1)&gt;0),"卖",J1443)),""))),"买")</f>
        <v>买</v>
      </c>
      <c r="K1444" s="4">
        <f t="shared" ca="1" si="114"/>
        <v>1</v>
      </c>
      <c r="L1444" s="3">
        <f ca="1">IF(J1443="买",B1444/B1443-1,0)-IF(K1444=1,计算结果!B$17,0)</f>
        <v>0</v>
      </c>
      <c r="M1444" s="2">
        <f t="shared" ca="1" si="113"/>
        <v>2.8427430315947224</v>
      </c>
      <c r="N1444" s="3">
        <f ca="1">1-M1444/MAX(M$2:M1444)</f>
        <v>0.26980093312015352</v>
      </c>
      <c r="P1444" s="2"/>
    </row>
    <row r="1445" spans="1:16" x14ac:dyDescent="0.15">
      <c r="A1445" s="1">
        <v>40526</v>
      </c>
      <c r="B1445" s="2">
        <v>3269.47</v>
      </c>
      <c r="C1445" s="3">
        <f t="shared" si="111"/>
        <v>2.5789160579687831E-3</v>
      </c>
      <c r="D1445" s="3">
        <f>1-B1445/MAX(B$2:B1445)</f>
        <v>0.44370278363846727</v>
      </c>
      <c r="E1445" s="4">
        <f>E1444*(计算结果!B$18-1)/(计算结果!B$18+1)+B1445*2/(计算结果!B$18+1)</f>
        <v>3198.8422850687903</v>
      </c>
      <c r="F1445" s="4">
        <f>F1444*(计算结果!B$19-1)/(计算结果!B$19+1)+B1445*2/(计算结果!B$19+1)</f>
        <v>3214.2873367209772</v>
      </c>
      <c r="G1445" s="11">
        <f t="shared" si="110"/>
        <v>-15.445051652186976</v>
      </c>
      <c r="H1445" s="11">
        <f>H1444*(计算结果!B$20-1)/(计算结果!B$20+1)+G1445*2/(计算结果!B$20+1)</f>
        <v>-27.330140131647575</v>
      </c>
      <c r="I1445" s="11">
        <f t="shared" si="112"/>
        <v>23.770176958921198</v>
      </c>
      <c r="J1445" s="20" t="str">
        <f ca="1">IFERROR(IF(计算结果!B$22=1,IF(AND(G1445&gt;0,H1445&gt;0,G1445&gt;H1445,OFFSET(G1445,-计算结果!B$21,0,1,1)&lt;OFFSET(H1445,-计算结果!B$21,0,1,1)),"买",IF(AND(G1445&lt;0,H1445&lt;0,OFFSET(G1445,-计算结果!B$21,0,1,1)&gt;OFFSET(H1445,-计算结果!B$21,0,1,1)),"卖",J1444)),IF(计算结果!B$22=2,IF(AND(H1445&gt;OFFSET(H1445,-计算结果!B$21,0,1,1),B1445&lt;OFFSET(B1445,-计算结果!B$21,0,1,1)),"买",IF(AND(H1445&lt;OFFSET(H1445,-计算结果!B$21,0,1,1),B1445&gt;OFFSET(B1445,-计算结果!B$21,0,1,1)),"卖",J1444)),IF(计算结果!B$22=3,IF(AND(I1445&gt;0,OFFSET(I1445,-计算结果!B$21,0,1,1)&lt;0),"买",IF(AND(I1445&lt;0,OFFSET(I1445,-计算结果!B$21,0,1,1)&gt;0),"卖",J1444)),""))),"买")</f>
        <v>买</v>
      </c>
      <c r="K1445" s="4" t="str">
        <f t="shared" ca="1" si="114"/>
        <v/>
      </c>
      <c r="L1445" s="3">
        <f ca="1">IF(J1444="买",B1445/B1444-1,0)-IF(K1445=1,计算结果!B$17,0)</f>
        <v>2.5789160579687831E-3</v>
      </c>
      <c r="M1445" s="2">
        <f t="shared" ca="1" si="113"/>
        <v>2.850074227247581</v>
      </c>
      <c r="N1445" s="3">
        <f ca="1">1-M1445/MAX(M$2:M1445)</f>
        <v>0.26791781102106327</v>
      </c>
      <c r="P1445" s="2"/>
    </row>
    <row r="1446" spans="1:16" x14ac:dyDescent="0.15">
      <c r="A1446" s="1">
        <v>40527</v>
      </c>
      <c r="B1446" s="2">
        <v>3247.64</v>
      </c>
      <c r="C1446" s="3">
        <f t="shared" si="111"/>
        <v>-6.676923171033855E-3</v>
      </c>
      <c r="D1446" s="3">
        <f>1-B1446/MAX(B$2:B1446)</f>
        <v>0.44741713741237321</v>
      </c>
      <c r="E1446" s="4">
        <f>E1445*(计算结果!B$18-1)/(计算结果!B$18+1)+B1446*2/(计算结果!B$18+1)</f>
        <v>3206.3496258274381</v>
      </c>
      <c r="F1446" s="4">
        <f>F1445*(计算结果!B$19-1)/(计算结果!B$19+1)+B1446*2/(计算结果!B$19+1)</f>
        <v>3216.7579043712753</v>
      </c>
      <c r="G1446" s="11">
        <f t="shared" si="110"/>
        <v>-10.408278543837241</v>
      </c>
      <c r="H1446" s="11">
        <f>H1445*(计算结果!B$20-1)/(计算结果!B$20+1)+G1446*2/(计算结果!B$20+1)</f>
        <v>-23.94576781408551</v>
      </c>
      <c r="I1446" s="11">
        <f t="shared" si="112"/>
        <v>27.074978540496538</v>
      </c>
      <c r="J1446" s="20" t="str">
        <f ca="1">IFERROR(IF(计算结果!B$22=1,IF(AND(G1446&gt;0,H1446&gt;0,G1446&gt;H1446,OFFSET(G1446,-计算结果!B$21,0,1,1)&lt;OFFSET(H1446,-计算结果!B$21,0,1,1)),"买",IF(AND(G1446&lt;0,H1446&lt;0,OFFSET(G1446,-计算结果!B$21,0,1,1)&gt;OFFSET(H1446,-计算结果!B$21,0,1,1)),"卖",J1445)),IF(计算结果!B$22=2,IF(AND(H1446&gt;OFFSET(H1446,-计算结果!B$21,0,1,1),B1446&lt;OFFSET(B1446,-计算结果!B$21,0,1,1)),"买",IF(AND(H1446&lt;OFFSET(H1446,-计算结果!B$21,0,1,1),B1446&gt;OFFSET(B1446,-计算结果!B$21,0,1,1)),"卖",J1445)),IF(计算结果!B$22=3,IF(AND(I1446&gt;0,OFFSET(I1446,-计算结果!B$21,0,1,1)&lt;0),"买",IF(AND(I1446&lt;0,OFFSET(I1446,-计算结果!B$21,0,1,1)&gt;0),"卖",J1445)),""))),"买")</f>
        <v>买</v>
      </c>
      <c r="K1446" s="4" t="str">
        <f t="shared" ca="1" si="114"/>
        <v/>
      </c>
      <c r="L1446" s="3">
        <f ca="1">IF(J1445="买",B1446/B1445-1,0)-IF(K1446=1,计算结果!B$17,0)</f>
        <v>-6.676923171033855E-3</v>
      </c>
      <c r="M1446" s="2">
        <f t="shared" ca="1" si="113"/>
        <v>2.8310445006005054</v>
      </c>
      <c r="N1446" s="3">
        <f ca="1">1-M1446/MAX(M$2:M1446)</f>
        <v>0.27280586755175784</v>
      </c>
      <c r="P1446" s="2"/>
    </row>
    <row r="1447" spans="1:16" x14ac:dyDescent="0.15">
      <c r="A1447" s="1">
        <v>40528</v>
      </c>
      <c r="B1447" s="2">
        <v>3230.67</v>
      </c>
      <c r="C1447" s="3">
        <f t="shared" si="111"/>
        <v>-5.225332857090037E-3</v>
      </c>
      <c r="D1447" s="3">
        <f>1-B1447/MAX(B$2:B1447)</f>
        <v>0.45030456680051723</v>
      </c>
      <c r="E1447" s="4">
        <f>E1446*(计算结果!B$18-1)/(计算结果!B$18+1)+B1447*2/(计算结果!B$18+1)</f>
        <v>3210.0912218539861</v>
      </c>
      <c r="F1447" s="4">
        <f>F1446*(计算结果!B$19-1)/(计算结果!B$19+1)+B1447*2/(计算结果!B$19+1)</f>
        <v>3217.7884299734028</v>
      </c>
      <c r="G1447" s="11">
        <f t="shared" si="110"/>
        <v>-7.6972081194167004</v>
      </c>
      <c r="H1447" s="11">
        <f>H1446*(计算结果!B$20-1)/(计算结果!B$20+1)+G1447*2/(计算结果!B$20+1)</f>
        <v>-20.69605587515175</v>
      </c>
      <c r="I1447" s="11">
        <f t="shared" si="112"/>
        <v>25.997695511470098</v>
      </c>
      <c r="J1447" s="20" t="str">
        <f ca="1">IFERROR(IF(计算结果!B$22=1,IF(AND(G1447&gt;0,H1447&gt;0,G1447&gt;H1447,OFFSET(G1447,-计算结果!B$21,0,1,1)&lt;OFFSET(H1447,-计算结果!B$21,0,1,1)),"买",IF(AND(G1447&lt;0,H1447&lt;0,OFFSET(G1447,-计算结果!B$21,0,1,1)&gt;OFFSET(H1447,-计算结果!B$21,0,1,1)),"卖",J1446)),IF(计算结果!B$22=2,IF(AND(H1447&gt;OFFSET(H1447,-计算结果!B$21,0,1,1),B1447&lt;OFFSET(B1447,-计算结果!B$21,0,1,1)),"买",IF(AND(H1447&lt;OFFSET(H1447,-计算结果!B$21,0,1,1),B1447&gt;OFFSET(B1447,-计算结果!B$21,0,1,1)),"卖",J1446)),IF(计算结果!B$22=3,IF(AND(I1447&gt;0,OFFSET(I1447,-计算结果!B$21,0,1,1)&lt;0),"买",IF(AND(I1447&lt;0,OFFSET(I1447,-计算结果!B$21,0,1,1)&gt;0),"卖",J1446)),""))),"买")</f>
        <v>买</v>
      </c>
      <c r="K1447" s="4" t="str">
        <f t="shared" ca="1" si="114"/>
        <v/>
      </c>
      <c r="L1447" s="3">
        <f ca="1">IF(J1446="买",B1447/B1446-1,0)-IF(K1447=1,计算结果!B$17,0)</f>
        <v>-5.225332857090037E-3</v>
      </c>
      <c r="M1447" s="2">
        <f t="shared" ca="1" si="113"/>
        <v>2.8162513507516334</v>
      </c>
      <c r="N1447" s="3">
        <f ca="1">1-M1447/MAX(M$2:M1447)</f>
        <v>0.27660569894552278</v>
      </c>
      <c r="P1447" s="2"/>
    </row>
    <row r="1448" spans="1:16" x14ac:dyDescent="0.15">
      <c r="A1448" s="1">
        <v>40529</v>
      </c>
      <c r="B1448" s="2">
        <v>3225.66</v>
      </c>
      <c r="C1448" s="3">
        <f t="shared" si="111"/>
        <v>-1.5507619162589137E-3</v>
      </c>
      <c r="D1448" s="3">
        <f>1-B1448/MAX(B$2:B1448)</f>
        <v>0.45115701354386439</v>
      </c>
      <c r="E1448" s="4">
        <f>E1447*(计算结果!B$18-1)/(计算结果!B$18+1)+B1448*2/(计算结果!B$18+1)</f>
        <v>3212.4864184918347</v>
      </c>
      <c r="F1448" s="4">
        <f>F1447*(计算结果!B$19-1)/(计算结果!B$19+1)+B1448*2/(计算结果!B$19+1)</f>
        <v>3218.371509234632</v>
      </c>
      <c r="G1448" s="11">
        <f t="shared" si="110"/>
        <v>-5.8850907427972743</v>
      </c>
      <c r="H1448" s="11">
        <f>H1447*(计算结果!B$20-1)/(计算结果!B$20+1)+G1448*2/(计算结果!B$20+1)</f>
        <v>-17.733862848680854</v>
      </c>
      <c r="I1448" s="11">
        <f t="shared" si="112"/>
        <v>23.697544211767159</v>
      </c>
      <c r="J1448" s="20" t="str">
        <f ca="1">IFERROR(IF(计算结果!B$22=1,IF(AND(G1448&gt;0,H1448&gt;0,G1448&gt;H1448,OFFSET(G1448,-计算结果!B$21,0,1,1)&lt;OFFSET(H1448,-计算结果!B$21,0,1,1)),"买",IF(AND(G1448&lt;0,H1448&lt;0,OFFSET(G1448,-计算结果!B$21,0,1,1)&gt;OFFSET(H1448,-计算结果!B$21,0,1,1)),"卖",J1447)),IF(计算结果!B$22=2,IF(AND(H1448&gt;OFFSET(H1448,-计算结果!B$21,0,1,1),B1448&lt;OFFSET(B1448,-计算结果!B$21,0,1,1)),"买",IF(AND(H1448&lt;OFFSET(H1448,-计算结果!B$21,0,1,1),B1448&gt;OFFSET(B1448,-计算结果!B$21,0,1,1)),"卖",J1447)),IF(计算结果!B$22=3,IF(AND(I1448&gt;0,OFFSET(I1448,-计算结果!B$21,0,1,1)&lt;0),"买",IF(AND(I1448&lt;0,OFFSET(I1448,-计算结果!B$21,0,1,1)&gt;0),"卖",J1447)),""))),"买")</f>
        <v>买</v>
      </c>
      <c r="K1448" s="4" t="str">
        <f t="shared" ca="1" si="114"/>
        <v/>
      </c>
      <c r="L1448" s="3">
        <f ca="1">IF(J1447="买",B1448/B1447-1,0)-IF(K1448=1,计算结果!B$17,0)</f>
        <v>-1.5507619162589137E-3</v>
      </c>
      <c r="M1448" s="2">
        <f t="shared" ca="1" si="113"/>
        <v>2.8118840154102749</v>
      </c>
      <c r="N1448" s="3">
        <f ca="1">1-M1448/MAX(M$2:M1448)</f>
        <v>0.27772751127803685</v>
      </c>
      <c r="P1448" s="2"/>
    </row>
    <row r="1449" spans="1:16" x14ac:dyDescent="0.15">
      <c r="A1449" s="1">
        <v>40532</v>
      </c>
      <c r="B1449" s="2">
        <v>3178.66</v>
      </c>
      <c r="C1449" s="3">
        <f t="shared" si="111"/>
        <v>-1.4570661508032434E-2</v>
      </c>
      <c r="D1449" s="3">
        <f>1-B1449/MAX(B$2:B1449)</f>
        <v>0.45915401892057439</v>
      </c>
      <c r="E1449" s="4">
        <f>E1448*(计算结果!B$18-1)/(计算结果!B$18+1)+B1449*2/(计算结果!B$18+1)</f>
        <v>3207.2823541084754</v>
      </c>
      <c r="F1449" s="4">
        <f>F1448*(计算结果!B$19-1)/(计算结果!B$19+1)+B1449*2/(计算结果!B$19+1)</f>
        <v>3215.4299159579923</v>
      </c>
      <c r="G1449" s="11">
        <f t="shared" si="110"/>
        <v>-8.1475618495169329</v>
      </c>
      <c r="H1449" s="11">
        <f>H1448*(计算结果!B$20-1)/(计算结果!B$20+1)+G1449*2/(计算结果!B$20+1)</f>
        <v>-15.81660264884807</v>
      </c>
      <c r="I1449" s="11">
        <f t="shared" si="112"/>
        <v>15.338081598662274</v>
      </c>
      <c r="J1449" s="20" t="str">
        <f ca="1">IFERROR(IF(计算结果!B$22=1,IF(AND(G1449&gt;0,H1449&gt;0,G1449&gt;H1449,OFFSET(G1449,-计算结果!B$21,0,1,1)&lt;OFFSET(H1449,-计算结果!B$21,0,1,1)),"买",IF(AND(G1449&lt;0,H1449&lt;0,OFFSET(G1449,-计算结果!B$21,0,1,1)&gt;OFFSET(H1449,-计算结果!B$21,0,1,1)),"卖",J1448)),IF(计算结果!B$22=2,IF(AND(H1449&gt;OFFSET(H1449,-计算结果!B$21,0,1,1),B1449&lt;OFFSET(B1449,-计算结果!B$21,0,1,1)),"买",IF(AND(H1449&lt;OFFSET(H1449,-计算结果!B$21,0,1,1),B1449&gt;OFFSET(B1449,-计算结果!B$21,0,1,1)),"卖",J1448)),IF(计算结果!B$22=3,IF(AND(I1449&gt;0,OFFSET(I1449,-计算结果!B$21,0,1,1)&lt;0),"买",IF(AND(I1449&lt;0,OFFSET(I1449,-计算结果!B$21,0,1,1)&gt;0),"卖",J1448)),""))),"买")</f>
        <v>买</v>
      </c>
      <c r="K1449" s="4" t="str">
        <f t="shared" ca="1" si="114"/>
        <v/>
      </c>
      <c r="L1449" s="3">
        <f ca="1">IF(J1448="买",B1449/B1448-1,0)-IF(K1449=1,计算结果!B$17,0)</f>
        <v>-1.4570661508032434E-2</v>
      </c>
      <c r="M1449" s="2">
        <f t="shared" ca="1" si="113"/>
        <v>2.7709130052218849</v>
      </c>
      <c r="N1449" s="3">
        <f ca="1">1-M1449/MAX(M$2:M1449)</f>
        <v>0.28825149922776871</v>
      </c>
      <c r="P1449" s="2"/>
    </row>
    <row r="1450" spans="1:16" x14ac:dyDescent="0.15">
      <c r="A1450" s="1">
        <v>40533</v>
      </c>
      <c r="B1450" s="2">
        <v>3249.51</v>
      </c>
      <c r="C1450" s="3">
        <f t="shared" si="111"/>
        <v>2.2289266546280606E-2</v>
      </c>
      <c r="D1450" s="3">
        <f>1-B1450/MAX(B$2:B1450)</f>
        <v>0.44709895868781047</v>
      </c>
      <c r="E1450" s="4">
        <f>E1449*(计算结果!B$18-1)/(计算结果!B$18+1)+B1450*2/(计算结果!B$18+1)</f>
        <v>3213.7789150148637</v>
      </c>
      <c r="F1450" s="4">
        <f>F1449*(计算结果!B$19-1)/(计算结果!B$19+1)+B1450*2/(计算结果!B$19+1)</f>
        <v>3217.9543666277705</v>
      </c>
      <c r="G1450" s="11">
        <f t="shared" si="110"/>
        <v>-4.175451612906727</v>
      </c>
      <c r="H1450" s="11">
        <f>H1449*(计算结果!B$20-1)/(计算结果!B$20+1)+G1450*2/(计算结果!B$20+1)</f>
        <v>-13.488372441659802</v>
      </c>
      <c r="I1450" s="11">
        <f t="shared" si="112"/>
        <v>18.62584165750615</v>
      </c>
      <c r="J1450" s="20" t="str">
        <f ca="1">IFERROR(IF(计算结果!B$22=1,IF(AND(G1450&gt;0,H1450&gt;0,G1450&gt;H1450,OFFSET(G1450,-计算结果!B$21,0,1,1)&lt;OFFSET(H1450,-计算结果!B$21,0,1,1)),"买",IF(AND(G1450&lt;0,H1450&lt;0,OFFSET(G1450,-计算结果!B$21,0,1,1)&gt;OFFSET(H1450,-计算结果!B$21,0,1,1)),"卖",J1449)),IF(计算结果!B$22=2,IF(AND(H1450&gt;OFFSET(H1450,-计算结果!B$21,0,1,1),B1450&lt;OFFSET(B1450,-计算结果!B$21,0,1,1)),"买",IF(AND(H1450&lt;OFFSET(H1450,-计算结果!B$21,0,1,1),B1450&gt;OFFSET(B1450,-计算结果!B$21,0,1,1)),"卖",J1449)),IF(计算结果!B$22=3,IF(AND(I1450&gt;0,OFFSET(I1450,-计算结果!B$21,0,1,1)&lt;0),"买",IF(AND(I1450&lt;0,OFFSET(I1450,-计算结果!B$21,0,1,1)&gt;0),"卖",J1449)),""))),"买")</f>
        <v>买</v>
      </c>
      <c r="K1450" s="4" t="str">
        <f t="shared" ca="1" si="114"/>
        <v/>
      </c>
      <c r="L1450" s="3">
        <f ca="1">IF(J1449="买",B1450/B1449-1,0)-IF(K1450=1,计算结果!B$17,0)</f>
        <v>2.2289266546280606E-2</v>
      </c>
      <c r="M1450" s="2">
        <f t="shared" ca="1" si="113"/>
        <v>2.832674623771831</v>
      </c>
      <c r="N1450" s="3">
        <f ca="1">1-M1450/MAX(M$2:M1450)</f>
        <v>0.27238714718014079</v>
      </c>
      <c r="P1450" s="2"/>
    </row>
    <row r="1451" spans="1:16" x14ac:dyDescent="0.15">
      <c r="A1451" s="1">
        <v>40534</v>
      </c>
      <c r="B1451" s="2">
        <v>3215.45</v>
      </c>
      <c r="C1451" s="3">
        <f t="shared" si="111"/>
        <v>-1.0481580299799176E-2</v>
      </c>
      <c r="D1451" s="3">
        <f>1-B1451/MAX(B$2:B1451)</f>
        <v>0.45289423535016671</v>
      </c>
      <c r="E1451" s="4">
        <f>E1450*(计算结果!B$18-1)/(计算结果!B$18+1)+B1451*2/(计算结果!B$18+1)</f>
        <v>3214.0360050125773</v>
      </c>
      <c r="F1451" s="4">
        <f>F1450*(计算结果!B$19-1)/(计算结果!B$19+1)+B1451*2/(计算结果!B$19+1)</f>
        <v>3217.7688579886762</v>
      </c>
      <c r="G1451" s="11">
        <f t="shared" si="110"/>
        <v>-3.7328529760989113</v>
      </c>
      <c r="H1451" s="11">
        <f>H1450*(计算结果!B$20-1)/(计算结果!B$20+1)+G1451*2/(计算结果!B$20+1)</f>
        <v>-11.537268548547624</v>
      </c>
      <c r="I1451" s="11">
        <f t="shared" si="112"/>
        <v>15.608831144897426</v>
      </c>
      <c r="J1451" s="20" t="str">
        <f ca="1">IFERROR(IF(计算结果!B$22=1,IF(AND(G1451&gt;0,H1451&gt;0,G1451&gt;H1451,OFFSET(G1451,-计算结果!B$21,0,1,1)&lt;OFFSET(H1451,-计算结果!B$21,0,1,1)),"买",IF(AND(G1451&lt;0,H1451&lt;0,OFFSET(G1451,-计算结果!B$21,0,1,1)&gt;OFFSET(H1451,-计算结果!B$21,0,1,1)),"卖",J1450)),IF(计算结果!B$22=2,IF(AND(H1451&gt;OFFSET(H1451,-计算结果!B$21,0,1,1),B1451&lt;OFFSET(B1451,-计算结果!B$21,0,1,1)),"买",IF(AND(H1451&lt;OFFSET(H1451,-计算结果!B$21,0,1,1),B1451&gt;OFFSET(B1451,-计算结果!B$21,0,1,1)),"卖",J1450)),IF(计算结果!B$22=3,IF(AND(I1451&gt;0,OFFSET(I1451,-计算结果!B$21,0,1,1)&lt;0),"买",IF(AND(I1451&lt;0,OFFSET(I1451,-计算结果!B$21,0,1,1)&gt;0),"卖",J1450)),""))),"买")</f>
        <v>买</v>
      </c>
      <c r="K1451" s="4" t="str">
        <f t="shared" ca="1" si="114"/>
        <v/>
      </c>
      <c r="L1451" s="3">
        <f ca="1">IF(J1450="买",B1451/B1450-1,0)-IF(K1451=1,计算结果!B$17,0)</f>
        <v>-1.0481580299799176E-2</v>
      </c>
      <c r="M1451" s="2">
        <f t="shared" ca="1" si="113"/>
        <v>2.8029837172395631</v>
      </c>
      <c r="N1451" s="3">
        <f ca="1">1-M1451/MAX(M$2:M1451)</f>
        <v>0.28001367972413815</v>
      </c>
      <c r="P1451" s="2"/>
    </row>
    <row r="1452" spans="1:16" x14ac:dyDescent="0.15">
      <c r="A1452" s="1">
        <v>40535</v>
      </c>
      <c r="B1452" s="2">
        <v>3188.61</v>
      </c>
      <c r="C1452" s="3">
        <f t="shared" si="111"/>
        <v>-8.3471986813664634E-3</v>
      </c>
      <c r="D1452" s="3">
        <f>1-B1452/MAX(B$2:B1452)</f>
        <v>0.45746103586741982</v>
      </c>
      <c r="E1452" s="4">
        <f>E1451*(计算结果!B$18-1)/(计算结果!B$18+1)+B1452*2/(计算结果!B$18+1)</f>
        <v>3210.1243119337196</v>
      </c>
      <c r="F1452" s="4">
        <f>F1451*(计算结果!B$19-1)/(计算结果!B$19+1)+B1452*2/(计算结果!B$19+1)</f>
        <v>3215.6089425821074</v>
      </c>
      <c r="G1452" s="11">
        <f t="shared" si="110"/>
        <v>-5.4846306483877925</v>
      </c>
      <c r="H1452" s="11">
        <f>H1451*(计算结果!B$20-1)/(计算结果!B$20+1)+G1452*2/(计算结果!B$20+1)</f>
        <v>-10.326740968515658</v>
      </c>
      <c r="I1452" s="11">
        <f t="shared" si="112"/>
        <v>9.6842206402557309</v>
      </c>
      <c r="J1452" s="20" t="str">
        <f ca="1">IFERROR(IF(计算结果!B$22=1,IF(AND(G1452&gt;0,H1452&gt;0,G1452&gt;H1452,OFFSET(G1452,-计算结果!B$21,0,1,1)&lt;OFFSET(H1452,-计算结果!B$21,0,1,1)),"买",IF(AND(G1452&lt;0,H1452&lt;0,OFFSET(G1452,-计算结果!B$21,0,1,1)&gt;OFFSET(H1452,-计算结果!B$21,0,1,1)),"卖",J1451)),IF(计算结果!B$22=2,IF(AND(H1452&gt;OFFSET(H1452,-计算结果!B$21,0,1,1),B1452&lt;OFFSET(B1452,-计算结果!B$21,0,1,1)),"买",IF(AND(H1452&lt;OFFSET(H1452,-计算结果!B$21,0,1,1),B1452&gt;OFFSET(B1452,-计算结果!B$21,0,1,1)),"卖",J1451)),IF(计算结果!B$22=3,IF(AND(I1452&gt;0,OFFSET(I1452,-计算结果!B$21,0,1,1)&lt;0),"买",IF(AND(I1452&lt;0,OFFSET(I1452,-计算结果!B$21,0,1,1)&gt;0),"卖",J1451)),""))),"买")</f>
        <v>买</v>
      </c>
      <c r="K1452" s="4" t="str">
        <f t="shared" ca="1" si="114"/>
        <v/>
      </c>
      <c r="L1452" s="3">
        <f ca="1">IF(J1451="买",B1452/B1451-1,0)-IF(K1452=1,计算结果!B$17,0)</f>
        <v>-8.3471986813664634E-3</v>
      </c>
      <c r="M1452" s="2">
        <f t="shared" ca="1" si="113"/>
        <v>2.7795866552511295</v>
      </c>
      <c r="N1452" s="3">
        <f ca="1">1-M1452/MAX(M$2:M1452)</f>
        <v>0.28602354858734669</v>
      </c>
      <c r="P1452" s="2"/>
    </row>
    <row r="1453" spans="1:16" x14ac:dyDescent="0.15">
      <c r="A1453" s="1">
        <v>40536</v>
      </c>
      <c r="B1453" s="2">
        <v>3162.96</v>
      </c>
      <c r="C1453" s="3">
        <f t="shared" si="111"/>
        <v>-8.0442575291428398E-3</v>
      </c>
      <c r="D1453" s="3">
        <f>1-B1453/MAX(B$2:B1453)</f>
        <v>0.46182535901449673</v>
      </c>
      <c r="E1453" s="4">
        <f>E1452*(计算结果!B$18-1)/(计算结果!B$18+1)+B1453*2/(计算结果!B$18+1)</f>
        <v>3202.8682639439166</v>
      </c>
      <c r="F1453" s="4">
        <f>F1452*(计算结果!B$19-1)/(计算结果!B$19+1)+B1453*2/(计算结果!B$19+1)</f>
        <v>3211.709020909359</v>
      </c>
      <c r="G1453" s="11">
        <f t="shared" si="110"/>
        <v>-8.8407569654423241</v>
      </c>
      <c r="H1453" s="11">
        <f>H1452*(计算结果!B$20-1)/(计算结果!B$20+1)+G1453*2/(计算结果!B$20+1)</f>
        <v>-10.02954416790099</v>
      </c>
      <c r="I1453" s="11">
        <f t="shared" si="112"/>
        <v>2.3775744049173326</v>
      </c>
      <c r="J1453" s="20" t="str">
        <f ca="1">IFERROR(IF(计算结果!B$22=1,IF(AND(G1453&gt;0,H1453&gt;0,G1453&gt;H1453,OFFSET(G1453,-计算结果!B$21,0,1,1)&lt;OFFSET(H1453,-计算结果!B$21,0,1,1)),"买",IF(AND(G1453&lt;0,H1453&lt;0,OFFSET(G1453,-计算结果!B$21,0,1,1)&gt;OFFSET(H1453,-计算结果!B$21,0,1,1)),"卖",J1452)),IF(计算结果!B$22=2,IF(AND(H1453&gt;OFFSET(H1453,-计算结果!B$21,0,1,1),B1453&lt;OFFSET(B1453,-计算结果!B$21,0,1,1)),"买",IF(AND(H1453&lt;OFFSET(H1453,-计算结果!B$21,0,1,1),B1453&gt;OFFSET(B1453,-计算结果!B$21,0,1,1)),"卖",J1452)),IF(计算结果!B$22=3,IF(AND(I1453&gt;0,OFFSET(I1453,-计算结果!B$21,0,1,1)&lt;0),"买",IF(AND(I1453&lt;0,OFFSET(I1453,-计算结果!B$21,0,1,1)&gt;0),"卖",J1452)),""))),"买")</f>
        <v>买</v>
      </c>
      <c r="K1453" s="4" t="str">
        <f t="shared" ca="1" si="114"/>
        <v/>
      </c>
      <c r="L1453" s="3">
        <f ca="1">IF(J1452="买",B1453/B1452-1,0)-IF(K1453=1,计算结果!B$17,0)</f>
        <v>-8.0442575291428398E-3</v>
      </c>
      <c r="M1453" s="2">
        <f t="shared" ca="1" si="113"/>
        <v>2.7572269443717206</v>
      </c>
      <c r="N1453" s="3">
        <f ca="1">1-M1453/MAX(M$2:M1453)</f>
        <v>0.29176695903225358</v>
      </c>
      <c r="P1453" s="2"/>
    </row>
    <row r="1454" spans="1:16" x14ac:dyDescent="0.15">
      <c r="A1454" s="1">
        <v>40539</v>
      </c>
      <c r="B1454" s="2">
        <v>3099.71</v>
      </c>
      <c r="C1454" s="3">
        <f t="shared" si="111"/>
        <v>-1.999709133216987E-2</v>
      </c>
      <c r="D1454" s="3">
        <f>1-B1454/MAX(B$2:B1454)</f>
        <v>0.47258728646294157</v>
      </c>
      <c r="E1454" s="4">
        <f>E1453*(计算结果!B$18-1)/(计算结果!B$18+1)+B1454*2/(计算结果!B$18+1)</f>
        <v>3186.9977617986988</v>
      </c>
      <c r="F1454" s="4">
        <f>F1453*(计算结果!B$19-1)/(计算结果!B$19+1)+B1454*2/(计算结果!B$19+1)</f>
        <v>3203.4127971382954</v>
      </c>
      <c r="G1454" s="11">
        <f t="shared" si="110"/>
        <v>-16.41503533959667</v>
      </c>
      <c r="H1454" s="11">
        <f>H1453*(计算结果!B$20-1)/(计算结果!B$20+1)+G1454*2/(计算结果!B$20+1)</f>
        <v>-11.306642402240126</v>
      </c>
      <c r="I1454" s="11">
        <f t="shared" si="112"/>
        <v>-10.216785874713089</v>
      </c>
      <c r="J1454" s="20" t="str">
        <f ca="1">IFERROR(IF(计算结果!B$22=1,IF(AND(G1454&gt;0,H1454&gt;0,G1454&gt;H1454,OFFSET(G1454,-计算结果!B$21,0,1,1)&lt;OFFSET(H1454,-计算结果!B$21,0,1,1)),"买",IF(AND(G1454&lt;0,H1454&lt;0,OFFSET(G1454,-计算结果!B$21,0,1,1)&gt;OFFSET(H1454,-计算结果!B$21,0,1,1)),"卖",J1453)),IF(计算结果!B$22=2,IF(AND(H1454&gt;OFFSET(H1454,-计算结果!B$21,0,1,1),B1454&lt;OFFSET(B1454,-计算结果!B$21,0,1,1)),"买",IF(AND(H1454&lt;OFFSET(H1454,-计算结果!B$21,0,1,1),B1454&gt;OFFSET(B1454,-计算结果!B$21,0,1,1)),"卖",J1453)),IF(计算结果!B$22=3,IF(AND(I1454&gt;0,OFFSET(I1454,-计算结果!B$21,0,1,1)&lt;0),"买",IF(AND(I1454&lt;0,OFFSET(I1454,-计算结果!B$21,0,1,1)&gt;0),"卖",J1453)),""))),"买")</f>
        <v>卖</v>
      </c>
      <c r="K1454" s="4">
        <f t="shared" ca="1" si="114"/>
        <v>1</v>
      </c>
      <c r="L1454" s="3">
        <f ca="1">IF(J1453="买",B1454/B1453-1,0)-IF(K1454=1,计算结果!B$17,0)</f>
        <v>-1.999709133216987E-2</v>
      </c>
      <c r="M1454" s="2">
        <f t="shared" ca="1" si="113"/>
        <v>2.7020904253415998</v>
      </c>
      <c r="N1454" s="3">
        <f ca="1">1-M1454/MAX(M$2:M1454)</f>
        <v>0.30592955983694592</v>
      </c>
      <c r="P1454" s="2"/>
    </row>
    <row r="1455" spans="1:16" x14ac:dyDescent="0.15">
      <c r="A1455" s="1">
        <v>40540</v>
      </c>
      <c r="B1455" s="2">
        <v>3044.93</v>
      </c>
      <c r="C1455" s="3">
        <f t="shared" si="111"/>
        <v>-1.7672620987124632E-2</v>
      </c>
      <c r="D1455" s="3">
        <f>1-B1455/MAX(B$2:B1455)</f>
        <v>0.48190805145307292</v>
      </c>
      <c r="E1455" s="4">
        <f>E1454*(计算结果!B$18-1)/(计算结果!B$18+1)+B1455*2/(计算结果!B$18+1)</f>
        <v>3165.141183060437</v>
      </c>
      <c r="F1455" s="4">
        <f>F1454*(计算结果!B$19-1)/(计算结果!B$19+1)+B1455*2/(计算结果!B$19+1)</f>
        <v>3191.6733306836072</v>
      </c>
      <c r="G1455" s="11">
        <f t="shared" si="110"/>
        <v>-26.532147623170204</v>
      </c>
      <c r="H1455" s="11">
        <f>H1454*(计算结果!B$20-1)/(计算结果!B$20+1)+G1455*2/(计算结果!B$20+1)</f>
        <v>-14.351743446426141</v>
      </c>
      <c r="I1455" s="11">
        <f t="shared" si="112"/>
        <v>-24.360808353488125</v>
      </c>
      <c r="J1455" s="20" t="str">
        <f ca="1">IFERROR(IF(计算结果!B$22=1,IF(AND(G1455&gt;0,H1455&gt;0,G1455&gt;H1455,OFFSET(G1455,-计算结果!B$21,0,1,1)&lt;OFFSET(H1455,-计算结果!B$21,0,1,1)),"买",IF(AND(G1455&lt;0,H1455&lt;0,OFFSET(G1455,-计算结果!B$21,0,1,1)&gt;OFFSET(H1455,-计算结果!B$21,0,1,1)),"卖",J1454)),IF(计算结果!B$22=2,IF(AND(H1455&gt;OFFSET(H1455,-计算结果!B$21,0,1,1),B1455&lt;OFFSET(B1455,-计算结果!B$21,0,1,1)),"买",IF(AND(H1455&lt;OFFSET(H1455,-计算结果!B$21,0,1,1),B1455&gt;OFFSET(B1455,-计算结果!B$21,0,1,1)),"卖",J1454)),IF(计算结果!B$22=3,IF(AND(I1455&gt;0,OFFSET(I1455,-计算结果!B$21,0,1,1)&lt;0),"买",IF(AND(I1455&lt;0,OFFSET(I1455,-计算结果!B$21,0,1,1)&gt;0),"卖",J1454)),""))),"买")</f>
        <v>卖</v>
      </c>
      <c r="K1455" s="4" t="str">
        <f t="shared" ca="1" si="114"/>
        <v/>
      </c>
      <c r="L1455" s="3">
        <f ca="1">IF(J1454="买",B1455/B1454-1,0)-IF(K1455=1,计算结果!B$17,0)</f>
        <v>0</v>
      </c>
      <c r="M1455" s="2">
        <f t="shared" ca="1" si="113"/>
        <v>2.7020904253415998</v>
      </c>
      <c r="N1455" s="3">
        <f ca="1">1-M1455/MAX(M$2:M1455)</f>
        <v>0.30592955983694592</v>
      </c>
      <c r="P1455" s="2"/>
    </row>
    <row r="1456" spans="1:16" x14ac:dyDescent="0.15">
      <c r="A1456" s="1">
        <v>40541</v>
      </c>
      <c r="B1456" s="2">
        <v>3061.83</v>
      </c>
      <c r="C1456" s="3">
        <f t="shared" si="111"/>
        <v>5.5502096928337075E-3</v>
      </c>
      <c r="D1456" s="3">
        <f>1-B1456/MAX(B$2:B1456)</f>
        <v>0.47903253249846867</v>
      </c>
      <c r="E1456" s="4">
        <f>E1455*(计算结果!B$18-1)/(计算结果!B$18+1)+B1456*2/(计算结果!B$18+1)</f>
        <v>3149.2471548972931</v>
      </c>
      <c r="F1456" s="4">
        <f>F1455*(计算结果!B$19-1)/(计算结果!B$19+1)+B1456*2/(计算结果!B$19+1)</f>
        <v>3182.0553061885253</v>
      </c>
      <c r="G1456" s="11">
        <f t="shared" si="110"/>
        <v>-32.808151291232207</v>
      </c>
      <c r="H1456" s="11">
        <f>H1455*(计算结果!B$20-1)/(计算结果!B$20+1)+G1456*2/(计算结果!B$20+1)</f>
        <v>-18.043025015387354</v>
      </c>
      <c r="I1456" s="11">
        <f t="shared" si="112"/>
        <v>-29.530252551689706</v>
      </c>
      <c r="J1456" s="20" t="str">
        <f ca="1">IFERROR(IF(计算结果!B$22=1,IF(AND(G1456&gt;0,H1456&gt;0,G1456&gt;H1456,OFFSET(G1456,-计算结果!B$21,0,1,1)&lt;OFFSET(H1456,-计算结果!B$21,0,1,1)),"买",IF(AND(G1456&lt;0,H1456&lt;0,OFFSET(G1456,-计算结果!B$21,0,1,1)&gt;OFFSET(H1456,-计算结果!B$21,0,1,1)),"卖",J1455)),IF(计算结果!B$22=2,IF(AND(H1456&gt;OFFSET(H1456,-计算结果!B$21,0,1,1),B1456&lt;OFFSET(B1456,-计算结果!B$21,0,1,1)),"买",IF(AND(H1456&lt;OFFSET(H1456,-计算结果!B$21,0,1,1),B1456&gt;OFFSET(B1456,-计算结果!B$21,0,1,1)),"卖",J1455)),IF(计算结果!B$22=3,IF(AND(I1456&gt;0,OFFSET(I1456,-计算结果!B$21,0,1,1)&lt;0),"买",IF(AND(I1456&lt;0,OFFSET(I1456,-计算结果!B$21,0,1,1)&gt;0),"卖",J1455)),""))),"买")</f>
        <v>卖</v>
      </c>
      <c r="K1456" s="4" t="str">
        <f t="shared" ca="1" si="114"/>
        <v/>
      </c>
      <c r="L1456" s="3">
        <f ca="1">IF(J1455="买",B1456/B1455-1,0)-IF(K1456=1,计算结果!B$17,0)</f>
        <v>0</v>
      </c>
      <c r="M1456" s="2">
        <f t="shared" ca="1" si="113"/>
        <v>2.7020904253415998</v>
      </c>
      <c r="N1456" s="3">
        <f ca="1">1-M1456/MAX(M$2:M1456)</f>
        <v>0.30592955983694592</v>
      </c>
      <c r="P1456" s="2"/>
    </row>
    <row r="1457" spans="1:16" x14ac:dyDescent="0.15">
      <c r="A1457" s="1">
        <v>40542</v>
      </c>
      <c r="B1457" s="2">
        <v>3064.1</v>
      </c>
      <c r="C1457" s="3">
        <f t="shared" si="111"/>
        <v>7.4138668704670785E-4</v>
      </c>
      <c r="D1457" s="3">
        <f>1-B1457/MAX(B$2:B1457)</f>
        <v>0.47864629415367865</v>
      </c>
      <c r="E1457" s="4">
        <f>E1456*(计算结果!B$18-1)/(计算结果!B$18+1)+B1457*2/(计算结果!B$18+1)</f>
        <v>3136.1475926054022</v>
      </c>
      <c r="F1457" s="4">
        <f>F1456*(计算结果!B$19-1)/(计算结果!B$19+1)+B1457*2/(计算结果!B$19+1)</f>
        <v>3173.3178761004865</v>
      </c>
      <c r="G1457" s="11">
        <f t="shared" si="110"/>
        <v>-37.170283495084277</v>
      </c>
      <c r="H1457" s="11">
        <f>H1456*(计算结果!B$20-1)/(计算结果!B$20+1)+G1457*2/(计算结果!B$20+1)</f>
        <v>-21.868476711326736</v>
      </c>
      <c r="I1457" s="11">
        <f t="shared" si="112"/>
        <v>-30.603613567515083</v>
      </c>
      <c r="J1457" s="20" t="str">
        <f ca="1">IFERROR(IF(计算结果!B$22=1,IF(AND(G1457&gt;0,H1457&gt;0,G1457&gt;H1457,OFFSET(G1457,-计算结果!B$21,0,1,1)&lt;OFFSET(H1457,-计算结果!B$21,0,1,1)),"买",IF(AND(G1457&lt;0,H1457&lt;0,OFFSET(G1457,-计算结果!B$21,0,1,1)&gt;OFFSET(H1457,-计算结果!B$21,0,1,1)),"卖",J1456)),IF(计算结果!B$22=2,IF(AND(H1457&gt;OFFSET(H1457,-计算结果!B$21,0,1,1),B1457&lt;OFFSET(B1457,-计算结果!B$21,0,1,1)),"买",IF(AND(H1457&lt;OFFSET(H1457,-计算结果!B$21,0,1,1),B1457&gt;OFFSET(B1457,-计算结果!B$21,0,1,1)),"卖",J1456)),IF(计算结果!B$22=3,IF(AND(I1457&gt;0,OFFSET(I1457,-计算结果!B$21,0,1,1)&lt;0),"买",IF(AND(I1457&lt;0,OFFSET(I1457,-计算结果!B$21,0,1,1)&gt;0),"卖",J1456)),""))),"买")</f>
        <v>卖</v>
      </c>
      <c r="K1457" s="4" t="str">
        <f t="shared" ca="1" si="114"/>
        <v/>
      </c>
      <c r="L1457" s="3">
        <f ca="1">IF(J1456="买",B1457/B1456-1,0)-IF(K1457=1,计算结果!B$17,0)</f>
        <v>0</v>
      </c>
      <c r="M1457" s="2">
        <f t="shared" ca="1" si="113"/>
        <v>2.7020904253415998</v>
      </c>
      <c r="N1457" s="3">
        <f ca="1">1-M1457/MAX(M$2:M1457)</f>
        <v>0.30592955983694592</v>
      </c>
      <c r="P1457" s="2"/>
    </row>
    <row r="1458" spans="1:16" x14ac:dyDescent="0.15">
      <c r="A1458" s="1">
        <v>40543</v>
      </c>
      <c r="B1458" s="2">
        <v>3128.26</v>
      </c>
      <c r="C1458" s="3">
        <f t="shared" si="111"/>
        <v>2.093926438432181E-2</v>
      </c>
      <c r="D1458" s="3">
        <f>1-B1458/MAX(B$2:B1458)</f>
        <v>0.46772953106921655</v>
      </c>
      <c r="E1458" s="4">
        <f>E1457*(计算结果!B$18-1)/(计算结果!B$18+1)+B1458*2/(计算结果!B$18+1)</f>
        <v>3134.9341168199562</v>
      </c>
      <c r="F1458" s="4">
        <f>F1457*(计算结果!B$19-1)/(计算结果!B$19+1)+B1458*2/(计算结果!B$19+1)</f>
        <v>3169.9802556485984</v>
      </c>
      <c r="G1458" s="11">
        <f t="shared" si="110"/>
        <v>-35.046138828642142</v>
      </c>
      <c r="H1458" s="11">
        <f>H1457*(计算结果!B$20-1)/(计算结果!B$20+1)+G1458*2/(计算结果!B$20+1)</f>
        <v>-24.504009134789818</v>
      </c>
      <c r="I1458" s="11">
        <f t="shared" si="112"/>
        <v>-21.084259387704648</v>
      </c>
      <c r="J1458" s="20" t="str">
        <f ca="1">IFERROR(IF(计算结果!B$22=1,IF(AND(G1458&gt;0,H1458&gt;0,G1458&gt;H1458,OFFSET(G1458,-计算结果!B$21,0,1,1)&lt;OFFSET(H1458,-计算结果!B$21,0,1,1)),"买",IF(AND(G1458&lt;0,H1458&lt;0,OFFSET(G1458,-计算结果!B$21,0,1,1)&gt;OFFSET(H1458,-计算结果!B$21,0,1,1)),"卖",J1457)),IF(计算结果!B$22=2,IF(AND(H1458&gt;OFFSET(H1458,-计算结果!B$21,0,1,1),B1458&lt;OFFSET(B1458,-计算结果!B$21,0,1,1)),"买",IF(AND(H1458&lt;OFFSET(H1458,-计算结果!B$21,0,1,1),B1458&gt;OFFSET(B1458,-计算结果!B$21,0,1,1)),"卖",J1457)),IF(计算结果!B$22=3,IF(AND(I1458&gt;0,OFFSET(I1458,-计算结果!B$21,0,1,1)&lt;0),"买",IF(AND(I1458&lt;0,OFFSET(I1458,-计算结果!B$21,0,1,1)&gt;0),"卖",J1457)),""))),"买")</f>
        <v>卖</v>
      </c>
      <c r="K1458" s="4" t="str">
        <f t="shared" ca="1" si="114"/>
        <v/>
      </c>
      <c r="L1458" s="3">
        <f ca="1">IF(J1457="买",B1458/B1457-1,0)-IF(K1458=1,计算结果!B$17,0)</f>
        <v>0</v>
      </c>
      <c r="M1458" s="2">
        <f t="shared" ca="1" si="113"/>
        <v>2.7020904253415998</v>
      </c>
      <c r="N1458" s="3">
        <f ca="1">1-M1458/MAX(M$2:M1458)</f>
        <v>0.30592955983694592</v>
      </c>
      <c r="P1458" s="2"/>
    </row>
    <row r="1459" spans="1:16" x14ac:dyDescent="0.15">
      <c r="A1459" s="1">
        <v>40547</v>
      </c>
      <c r="B1459" s="2">
        <v>3189.68</v>
      </c>
      <c r="C1459" s="3">
        <f t="shared" si="111"/>
        <v>1.9633917896849873E-2</v>
      </c>
      <c r="D1459" s="3">
        <f>1-B1459/MAX(B$2:B1459)</f>
        <v>0.45727897638331183</v>
      </c>
      <c r="E1459" s="4">
        <f>E1458*(计算结果!B$18-1)/(计算结果!B$18+1)+B1459*2/(计算结果!B$18+1)</f>
        <v>3143.3565603861166</v>
      </c>
      <c r="F1459" s="4">
        <f>F1458*(计算结果!B$19-1)/(计算结果!B$19+1)+B1459*2/(计算结果!B$19+1)</f>
        <v>3171.4394959709243</v>
      </c>
      <c r="G1459" s="11">
        <f t="shared" si="110"/>
        <v>-28.082935584807728</v>
      </c>
      <c r="H1459" s="11">
        <f>H1458*(计算结果!B$20-1)/(计算结果!B$20+1)+G1459*2/(计算结果!B$20+1)</f>
        <v>-25.219794424793399</v>
      </c>
      <c r="I1459" s="11">
        <f t="shared" si="112"/>
        <v>-5.726282320028659</v>
      </c>
      <c r="J1459" s="20" t="str">
        <f ca="1">IFERROR(IF(计算结果!B$22=1,IF(AND(G1459&gt;0,H1459&gt;0,G1459&gt;H1459,OFFSET(G1459,-计算结果!B$21,0,1,1)&lt;OFFSET(H1459,-计算结果!B$21,0,1,1)),"买",IF(AND(G1459&lt;0,H1459&lt;0,OFFSET(G1459,-计算结果!B$21,0,1,1)&gt;OFFSET(H1459,-计算结果!B$21,0,1,1)),"卖",J1458)),IF(计算结果!B$22=2,IF(AND(H1459&gt;OFFSET(H1459,-计算结果!B$21,0,1,1),B1459&lt;OFFSET(B1459,-计算结果!B$21,0,1,1)),"买",IF(AND(H1459&lt;OFFSET(H1459,-计算结果!B$21,0,1,1),B1459&gt;OFFSET(B1459,-计算结果!B$21,0,1,1)),"卖",J1458)),IF(计算结果!B$22=3,IF(AND(I1459&gt;0,OFFSET(I1459,-计算结果!B$21,0,1,1)&lt;0),"买",IF(AND(I1459&lt;0,OFFSET(I1459,-计算结果!B$21,0,1,1)&gt;0),"卖",J1458)),""))),"买")</f>
        <v>卖</v>
      </c>
      <c r="K1459" s="4" t="str">
        <f t="shared" ca="1" si="114"/>
        <v/>
      </c>
      <c r="L1459" s="3">
        <f ca="1">IF(J1458="买",B1459/B1458-1,0)-IF(K1459=1,计算结果!B$17,0)</f>
        <v>0</v>
      </c>
      <c r="M1459" s="2">
        <f t="shared" ca="1" si="113"/>
        <v>2.7020904253415998</v>
      </c>
      <c r="N1459" s="3">
        <f ca="1">1-M1459/MAX(M$2:M1459)</f>
        <v>0.30592955983694592</v>
      </c>
      <c r="P1459" s="2"/>
    </row>
    <row r="1460" spans="1:16" x14ac:dyDescent="0.15">
      <c r="A1460" s="1">
        <v>40548</v>
      </c>
      <c r="B1460" s="2">
        <v>3175.66</v>
      </c>
      <c r="C1460" s="3">
        <f t="shared" si="111"/>
        <v>-4.3954252464196708E-3</v>
      </c>
      <c r="D1460" s="3">
        <f>1-B1460/MAX(B$2:B1460)</f>
        <v>0.45966446607227929</v>
      </c>
      <c r="E1460" s="4">
        <f>E1459*(计算结果!B$18-1)/(计算结果!B$18+1)+B1460*2/(计算结果!B$18+1)</f>
        <v>3148.3263203267143</v>
      </c>
      <c r="F1460" s="4">
        <f>F1459*(计算结果!B$19-1)/(计算结果!B$19+1)+B1460*2/(计算结果!B$19+1)</f>
        <v>3171.7521258990046</v>
      </c>
      <c r="G1460" s="11">
        <f t="shared" si="110"/>
        <v>-23.425805572290301</v>
      </c>
      <c r="H1460" s="11">
        <f>H1459*(计算结果!B$20-1)/(计算结果!B$20+1)+G1460*2/(计算结果!B$20+1)</f>
        <v>-24.860996654292776</v>
      </c>
      <c r="I1460" s="11">
        <f t="shared" si="112"/>
        <v>2.8703821640049512</v>
      </c>
      <c r="J1460" s="20" t="str">
        <f ca="1">IFERROR(IF(计算结果!B$22=1,IF(AND(G1460&gt;0,H1460&gt;0,G1460&gt;H1460,OFFSET(G1460,-计算结果!B$21,0,1,1)&lt;OFFSET(H1460,-计算结果!B$21,0,1,1)),"买",IF(AND(G1460&lt;0,H1460&lt;0,OFFSET(G1460,-计算结果!B$21,0,1,1)&gt;OFFSET(H1460,-计算结果!B$21,0,1,1)),"卖",J1459)),IF(计算结果!B$22=2,IF(AND(H1460&gt;OFFSET(H1460,-计算结果!B$21,0,1,1),B1460&lt;OFFSET(B1460,-计算结果!B$21,0,1,1)),"买",IF(AND(H1460&lt;OFFSET(H1460,-计算结果!B$21,0,1,1),B1460&gt;OFFSET(B1460,-计算结果!B$21,0,1,1)),"卖",J1459)),IF(计算结果!B$22=3,IF(AND(I1460&gt;0,OFFSET(I1460,-计算结果!B$21,0,1,1)&lt;0),"买",IF(AND(I1460&lt;0,OFFSET(I1460,-计算结果!B$21,0,1,1)&gt;0),"卖",J1459)),""))),"买")</f>
        <v>卖</v>
      </c>
      <c r="K1460" s="4" t="str">
        <f t="shared" ca="1" si="114"/>
        <v/>
      </c>
      <c r="L1460" s="3">
        <f ca="1">IF(J1459="买",B1460/B1459-1,0)-IF(K1460=1,计算结果!B$17,0)</f>
        <v>0</v>
      </c>
      <c r="M1460" s="2">
        <f t="shared" ca="1" si="113"/>
        <v>2.7020904253415998</v>
      </c>
      <c r="N1460" s="3">
        <f ca="1">1-M1460/MAX(M$2:M1460)</f>
        <v>0.30592955983694592</v>
      </c>
      <c r="P1460" s="2"/>
    </row>
    <row r="1461" spans="1:16" x14ac:dyDescent="0.15">
      <c r="A1461" s="1">
        <v>40549</v>
      </c>
      <c r="B1461" s="2">
        <v>3159.64</v>
      </c>
      <c r="C1461" s="3">
        <f t="shared" si="111"/>
        <v>-5.0446206457870346E-3</v>
      </c>
      <c r="D1461" s="3">
        <f>1-B1461/MAX(B$2:B1461)</f>
        <v>0.46239025386238342</v>
      </c>
      <c r="E1461" s="4">
        <f>E1460*(计算结果!B$18-1)/(计算结果!B$18+1)+B1461*2/(计算结果!B$18+1)</f>
        <v>3150.0668864302966</v>
      </c>
      <c r="F1461" s="4">
        <f>F1460*(计算结果!B$19-1)/(计算结果!B$19+1)+B1461*2/(计算结果!B$19+1)</f>
        <v>3170.8549313879671</v>
      </c>
      <c r="G1461" s="11">
        <f t="shared" si="110"/>
        <v>-20.788044957670536</v>
      </c>
      <c r="H1461" s="11">
        <f>H1460*(计算结果!B$20-1)/(计算结果!B$20+1)+G1461*2/(计算结果!B$20+1)</f>
        <v>-24.04640631496833</v>
      </c>
      <c r="I1461" s="11">
        <f t="shared" si="112"/>
        <v>6.5167227145955877</v>
      </c>
      <c r="J1461" s="20" t="str">
        <f ca="1">IFERROR(IF(计算结果!B$22=1,IF(AND(G1461&gt;0,H1461&gt;0,G1461&gt;H1461,OFFSET(G1461,-计算结果!B$21,0,1,1)&lt;OFFSET(H1461,-计算结果!B$21,0,1,1)),"买",IF(AND(G1461&lt;0,H1461&lt;0,OFFSET(G1461,-计算结果!B$21,0,1,1)&gt;OFFSET(H1461,-计算结果!B$21,0,1,1)),"卖",J1460)),IF(计算结果!B$22=2,IF(AND(H1461&gt;OFFSET(H1461,-计算结果!B$21,0,1,1),B1461&lt;OFFSET(B1461,-计算结果!B$21,0,1,1)),"买",IF(AND(H1461&lt;OFFSET(H1461,-计算结果!B$21,0,1,1),B1461&gt;OFFSET(B1461,-计算结果!B$21,0,1,1)),"卖",J1460)),IF(计算结果!B$22=3,IF(AND(I1461&gt;0,OFFSET(I1461,-计算结果!B$21,0,1,1)&lt;0),"买",IF(AND(I1461&lt;0,OFFSET(I1461,-计算结果!B$21,0,1,1)&gt;0),"卖",J1460)),""))),"买")</f>
        <v>卖</v>
      </c>
      <c r="K1461" s="4" t="str">
        <f t="shared" ca="1" si="114"/>
        <v/>
      </c>
      <c r="L1461" s="3">
        <f ca="1">IF(J1460="买",B1461/B1460-1,0)-IF(K1461=1,计算结果!B$17,0)</f>
        <v>0</v>
      </c>
      <c r="M1461" s="2">
        <f t="shared" ca="1" si="113"/>
        <v>2.7020904253415998</v>
      </c>
      <c r="N1461" s="3">
        <f ca="1">1-M1461/MAX(M$2:M1461)</f>
        <v>0.30592955983694592</v>
      </c>
      <c r="P1461" s="2"/>
    </row>
    <row r="1462" spans="1:16" x14ac:dyDescent="0.15">
      <c r="A1462" s="1">
        <v>40550</v>
      </c>
      <c r="B1462" s="2">
        <v>3166.62</v>
      </c>
      <c r="C1462" s="3">
        <f t="shared" si="111"/>
        <v>2.2091124305301246E-3</v>
      </c>
      <c r="D1462" s="3">
        <f>1-B1462/MAX(B$2:B1462)</f>
        <v>0.46120261348941671</v>
      </c>
      <c r="E1462" s="4">
        <f>E1461*(计算结果!B$18-1)/(计算结果!B$18+1)+B1462*2/(计算结果!B$18+1)</f>
        <v>3152.6135192871739</v>
      </c>
      <c r="F1462" s="4">
        <f>F1461*(计算结果!B$19-1)/(计算结果!B$19+1)+B1462*2/(计算结果!B$19+1)</f>
        <v>3170.5412327666359</v>
      </c>
      <c r="G1462" s="11">
        <f t="shared" si="110"/>
        <v>-17.927713479462</v>
      </c>
      <c r="H1462" s="11">
        <f>H1461*(计算结果!B$20-1)/(计算结果!B$20+1)+G1462*2/(计算结果!B$20+1)</f>
        <v>-22.822667747867065</v>
      </c>
      <c r="I1462" s="11">
        <f t="shared" si="112"/>
        <v>9.7899085368101311</v>
      </c>
      <c r="J1462" s="20" t="str">
        <f ca="1">IFERROR(IF(计算结果!B$22=1,IF(AND(G1462&gt;0,H1462&gt;0,G1462&gt;H1462,OFFSET(G1462,-计算结果!B$21,0,1,1)&lt;OFFSET(H1462,-计算结果!B$21,0,1,1)),"买",IF(AND(G1462&lt;0,H1462&lt;0,OFFSET(G1462,-计算结果!B$21,0,1,1)&gt;OFFSET(H1462,-计算结果!B$21,0,1,1)),"卖",J1461)),IF(计算结果!B$22=2,IF(AND(H1462&gt;OFFSET(H1462,-计算结果!B$21,0,1,1),B1462&lt;OFFSET(B1462,-计算结果!B$21,0,1,1)),"买",IF(AND(H1462&lt;OFFSET(H1462,-计算结果!B$21,0,1,1),B1462&gt;OFFSET(B1462,-计算结果!B$21,0,1,1)),"卖",J1461)),IF(计算结果!B$22=3,IF(AND(I1462&gt;0,OFFSET(I1462,-计算结果!B$21,0,1,1)&lt;0),"买",IF(AND(I1462&lt;0,OFFSET(I1462,-计算结果!B$21,0,1,1)&gt;0),"卖",J1461)),""))),"买")</f>
        <v>卖</v>
      </c>
      <c r="K1462" s="4" t="str">
        <f t="shared" ca="1" si="114"/>
        <v/>
      </c>
      <c r="L1462" s="3">
        <f ca="1">IF(J1461="买",B1462/B1461-1,0)-IF(K1462=1,计算结果!B$17,0)</f>
        <v>0</v>
      </c>
      <c r="M1462" s="2">
        <f t="shared" ca="1" si="113"/>
        <v>2.7020904253415998</v>
      </c>
      <c r="N1462" s="3">
        <f ca="1">1-M1462/MAX(M$2:M1462)</f>
        <v>0.30592955983694592</v>
      </c>
      <c r="P1462" s="2"/>
    </row>
    <row r="1463" spans="1:16" x14ac:dyDescent="0.15">
      <c r="A1463" s="1">
        <v>40553</v>
      </c>
      <c r="B1463" s="2">
        <v>3108.19</v>
      </c>
      <c r="C1463" s="3">
        <f t="shared" si="111"/>
        <v>-1.845185086938117E-2</v>
      </c>
      <c r="D1463" s="3">
        <f>1-B1463/MAX(B$2:B1463)</f>
        <v>0.47114442251412236</v>
      </c>
      <c r="E1463" s="4">
        <f>E1462*(计算结果!B$18-1)/(计算结果!B$18+1)+B1463*2/(计算结果!B$18+1)</f>
        <v>3145.7791317045317</v>
      </c>
      <c r="F1463" s="4">
        <f>F1462*(计算结果!B$19-1)/(计算结果!B$19+1)+B1463*2/(计算结果!B$19+1)</f>
        <v>3165.9226229320702</v>
      </c>
      <c r="G1463" s="11">
        <f t="shared" si="110"/>
        <v>-20.143491227538561</v>
      </c>
      <c r="H1463" s="11">
        <f>H1462*(计算结果!B$20-1)/(计算结果!B$20+1)+G1463*2/(计算结果!B$20+1)</f>
        <v>-22.286832443801366</v>
      </c>
      <c r="I1463" s="11">
        <f t="shared" si="112"/>
        <v>4.286682432525609</v>
      </c>
      <c r="J1463" s="20" t="str">
        <f ca="1">IFERROR(IF(计算结果!B$22=1,IF(AND(G1463&gt;0,H1463&gt;0,G1463&gt;H1463,OFFSET(G1463,-计算结果!B$21,0,1,1)&lt;OFFSET(H1463,-计算结果!B$21,0,1,1)),"买",IF(AND(G1463&lt;0,H1463&lt;0,OFFSET(G1463,-计算结果!B$21,0,1,1)&gt;OFFSET(H1463,-计算结果!B$21,0,1,1)),"卖",J1462)),IF(计算结果!B$22=2,IF(AND(H1463&gt;OFFSET(H1463,-计算结果!B$21,0,1,1),B1463&lt;OFFSET(B1463,-计算结果!B$21,0,1,1)),"买",IF(AND(H1463&lt;OFFSET(H1463,-计算结果!B$21,0,1,1),B1463&gt;OFFSET(B1463,-计算结果!B$21,0,1,1)),"卖",J1462)),IF(计算结果!B$22=3,IF(AND(I1463&gt;0,OFFSET(I1463,-计算结果!B$21,0,1,1)&lt;0),"买",IF(AND(I1463&lt;0,OFFSET(I1463,-计算结果!B$21,0,1,1)&gt;0),"卖",J1462)),""))),"买")</f>
        <v>卖</v>
      </c>
      <c r="K1463" s="4" t="str">
        <f t="shared" ca="1" si="114"/>
        <v/>
      </c>
      <c r="L1463" s="3">
        <f ca="1">IF(J1462="买",B1463/B1462-1,0)-IF(K1463=1,计算结果!B$17,0)</f>
        <v>0</v>
      </c>
      <c r="M1463" s="2">
        <f t="shared" ca="1" si="113"/>
        <v>2.7020904253415998</v>
      </c>
      <c r="N1463" s="3">
        <f ca="1">1-M1463/MAX(M$2:M1463)</f>
        <v>0.30592955983694592</v>
      </c>
      <c r="P1463" s="2"/>
    </row>
    <row r="1464" spans="1:16" x14ac:dyDescent="0.15">
      <c r="A1464" s="1">
        <v>40554</v>
      </c>
      <c r="B1464" s="2">
        <v>3124.92</v>
      </c>
      <c r="C1464" s="3">
        <f t="shared" si="111"/>
        <v>5.3825538335816603E-3</v>
      </c>
      <c r="D1464" s="3">
        <f>1-B1464/MAX(B$2:B1464)</f>
        <v>0.46829782889811467</v>
      </c>
      <c r="E1464" s="4">
        <f>E1463*(计算结果!B$18-1)/(计算结果!B$18+1)+B1464*2/(计算结果!B$18+1)</f>
        <v>3142.5700345192195</v>
      </c>
      <c r="F1464" s="4">
        <f>F1463*(计算结果!B$19-1)/(计算结果!B$19+1)+B1464*2/(计算结果!B$19+1)</f>
        <v>3162.8853916037688</v>
      </c>
      <c r="G1464" s="11">
        <f t="shared" si="110"/>
        <v>-20.315357084549305</v>
      </c>
      <c r="H1464" s="11">
        <f>H1463*(计算结果!B$20-1)/(计算结果!B$20+1)+G1464*2/(计算结果!B$20+1)</f>
        <v>-21.892537371950954</v>
      </c>
      <c r="I1464" s="11">
        <f t="shared" si="112"/>
        <v>3.1543605748032988</v>
      </c>
      <c r="J1464" s="20" t="str">
        <f ca="1">IFERROR(IF(计算结果!B$22=1,IF(AND(G1464&gt;0,H1464&gt;0,G1464&gt;H1464,OFFSET(G1464,-计算结果!B$21,0,1,1)&lt;OFFSET(H1464,-计算结果!B$21,0,1,1)),"买",IF(AND(G1464&lt;0,H1464&lt;0,OFFSET(G1464,-计算结果!B$21,0,1,1)&gt;OFFSET(H1464,-计算结果!B$21,0,1,1)),"卖",J1463)),IF(计算结果!B$22=2,IF(AND(H1464&gt;OFFSET(H1464,-计算结果!B$21,0,1,1),B1464&lt;OFFSET(B1464,-计算结果!B$21,0,1,1)),"买",IF(AND(H1464&lt;OFFSET(H1464,-计算结果!B$21,0,1,1),B1464&gt;OFFSET(B1464,-计算结果!B$21,0,1,1)),"卖",J1463)),IF(计算结果!B$22=3,IF(AND(I1464&gt;0,OFFSET(I1464,-计算结果!B$21,0,1,1)&lt;0),"买",IF(AND(I1464&lt;0,OFFSET(I1464,-计算结果!B$21,0,1,1)&gt;0),"卖",J1463)),""))),"买")</f>
        <v>买</v>
      </c>
      <c r="K1464" s="4">
        <f t="shared" ca="1" si="114"/>
        <v>1</v>
      </c>
      <c r="L1464" s="3">
        <f ca="1">IF(J1463="买",B1464/B1463-1,0)-IF(K1464=1,计算结果!B$17,0)</f>
        <v>0</v>
      </c>
      <c r="M1464" s="2">
        <f t="shared" ca="1" si="113"/>
        <v>2.7020904253415998</v>
      </c>
      <c r="N1464" s="3">
        <f ca="1">1-M1464/MAX(M$2:M1464)</f>
        <v>0.30592955983694592</v>
      </c>
      <c r="P1464" s="2"/>
    </row>
    <row r="1465" spans="1:16" x14ac:dyDescent="0.15">
      <c r="A1465" s="1">
        <v>40555</v>
      </c>
      <c r="B1465" s="2">
        <v>3142.34</v>
      </c>
      <c r="C1465" s="3">
        <f t="shared" si="111"/>
        <v>5.5745427082933841E-3</v>
      </c>
      <c r="D1465" s="3">
        <f>1-B1465/MAX(B$2:B1465)</f>
        <v>0.46533383243721493</v>
      </c>
      <c r="E1465" s="4">
        <f>E1464*(计算结果!B$18-1)/(计算结果!B$18+1)+B1465*2/(计算结果!B$18+1)</f>
        <v>3142.5346445931859</v>
      </c>
      <c r="F1465" s="4">
        <f>F1464*(计算结果!B$19-1)/(计算结果!B$19+1)+B1465*2/(计算结果!B$19+1)</f>
        <v>3161.3635107442301</v>
      </c>
      <c r="G1465" s="11">
        <f t="shared" si="110"/>
        <v>-18.828866151044167</v>
      </c>
      <c r="H1465" s="11">
        <f>H1464*(计算结果!B$20-1)/(计算结果!B$20+1)+G1465*2/(计算结果!B$20+1)</f>
        <v>-21.279803127769597</v>
      </c>
      <c r="I1465" s="11">
        <f t="shared" si="112"/>
        <v>4.9018739534508597</v>
      </c>
      <c r="J1465" s="20" t="str">
        <f ca="1">IFERROR(IF(计算结果!B$22=1,IF(AND(G1465&gt;0,H1465&gt;0,G1465&gt;H1465,OFFSET(G1465,-计算结果!B$21,0,1,1)&lt;OFFSET(H1465,-计算结果!B$21,0,1,1)),"买",IF(AND(G1465&lt;0,H1465&lt;0,OFFSET(G1465,-计算结果!B$21,0,1,1)&gt;OFFSET(H1465,-计算结果!B$21,0,1,1)),"卖",J1464)),IF(计算结果!B$22=2,IF(AND(H1465&gt;OFFSET(H1465,-计算结果!B$21,0,1,1),B1465&lt;OFFSET(B1465,-计算结果!B$21,0,1,1)),"买",IF(AND(H1465&lt;OFFSET(H1465,-计算结果!B$21,0,1,1),B1465&gt;OFFSET(B1465,-计算结果!B$21,0,1,1)),"卖",J1464)),IF(计算结果!B$22=3,IF(AND(I1465&gt;0,OFFSET(I1465,-计算结果!B$21,0,1,1)&lt;0),"买",IF(AND(I1465&lt;0,OFFSET(I1465,-计算结果!B$21,0,1,1)&gt;0),"卖",J1464)),""))),"买")</f>
        <v>买</v>
      </c>
      <c r="K1465" s="4" t="str">
        <f t="shared" ca="1" si="114"/>
        <v/>
      </c>
      <c r="L1465" s="3">
        <f ca="1">IF(J1464="买",B1465/B1464-1,0)-IF(K1465=1,计算结果!B$17,0)</f>
        <v>5.5745427082933841E-3</v>
      </c>
      <c r="M1465" s="2">
        <f t="shared" ca="1" si="113"/>
        <v>2.7171533438193372</v>
      </c>
      <c r="N1465" s="3">
        <f ca="1">1-M1465/MAX(M$2:M1465)</f>
        <v>0.30206043452569309</v>
      </c>
      <c r="P1465" s="2"/>
    </row>
    <row r="1466" spans="1:16" x14ac:dyDescent="0.15">
      <c r="A1466" s="1">
        <v>40556</v>
      </c>
      <c r="B1466" s="2">
        <v>3141.28</v>
      </c>
      <c r="C1466" s="3">
        <f t="shared" si="111"/>
        <v>-3.373282331001759E-4</v>
      </c>
      <c r="D1466" s="3">
        <f>1-B1466/MAX(B$2:B1466)</f>
        <v>0.46551419043081732</v>
      </c>
      <c r="E1466" s="4">
        <f>E1465*(计算结果!B$18-1)/(计算结果!B$18+1)+B1466*2/(计算结果!B$18+1)</f>
        <v>3142.3416223480804</v>
      </c>
      <c r="F1466" s="4">
        <f>F1465*(计算结果!B$19-1)/(计算结果!B$19+1)+B1466*2/(计算结果!B$19+1)</f>
        <v>3159.8758432816944</v>
      </c>
      <c r="G1466" s="11">
        <f t="shared" si="110"/>
        <v>-17.534220933614051</v>
      </c>
      <c r="H1466" s="11">
        <f>H1465*(计算结果!B$20-1)/(计算结果!B$20+1)+G1466*2/(计算结果!B$20+1)</f>
        <v>-20.530686688938488</v>
      </c>
      <c r="I1466" s="11">
        <f t="shared" si="112"/>
        <v>5.992931510648873</v>
      </c>
      <c r="J1466" s="20" t="str">
        <f ca="1">IFERROR(IF(计算结果!B$22=1,IF(AND(G1466&gt;0,H1466&gt;0,G1466&gt;H1466,OFFSET(G1466,-计算结果!B$21,0,1,1)&lt;OFFSET(H1466,-计算结果!B$21,0,1,1)),"买",IF(AND(G1466&lt;0,H1466&lt;0,OFFSET(G1466,-计算结果!B$21,0,1,1)&gt;OFFSET(H1466,-计算结果!B$21,0,1,1)),"卖",J1465)),IF(计算结果!B$22=2,IF(AND(H1466&gt;OFFSET(H1466,-计算结果!B$21,0,1,1),B1466&lt;OFFSET(B1466,-计算结果!B$21,0,1,1)),"买",IF(AND(H1466&lt;OFFSET(H1466,-计算结果!B$21,0,1,1),B1466&gt;OFFSET(B1466,-计算结果!B$21,0,1,1)),"卖",J1465)),IF(计算结果!B$22=3,IF(AND(I1466&gt;0,OFFSET(I1466,-计算结果!B$21,0,1,1)&lt;0),"买",IF(AND(I1466&lt;0,OFFSET(I1466,-计算结果!B$21,0,1,1)&gt;0),"卖",J1465)),""))),"买")</f>
        <v>买</v>
      </c>
      <c r="K1466" s="4" t="str">
        <f t="shared" ca="1" si="114"/>
        <v/>
      </c>
      <c r="L1466" s="3">
        <f ca="1">IF(J1465="买",B1466/B1465-1,0)-IF(K1466=1,计算结果!B$17,0)</f>
        <v>-3.373282331001759E-4</v>
      </c>
      <c r="M1466" s="2">
        <f t="shared" ca="1" si="113"/>
        <v>2.7162367712828042</v>
      </c>
      <c r="N1466" s="3">
        <f ca="1">1-M1466/MAX(M$2:M1466)</f>
        <v>0.30229586924612528</v>
      </c>
      <c r="P1466" s="2"/>
    </row>
    <row r="1467" spans="1:16" x14ac:dyDescent="0.15">
      <c r="A1467" s="1">
        <v>40557</v>
      </c>
      <c r="B1467" s="2">
        <v>3091.86</v>
      </c>
      <c r="C1467" s="3">
        <f t="shared" si="111"/>
        <v>-1.5732440279121906E-2</v>
      </c>
      <c r="D1467" s="3">
        <f>1-B1467/MAX(B$2:B1467)</f>
        <v>0.47392295650990268</v>
      </c>
      <c r="E1467" s="4">
        <f>E1466*(计算结果!B$18-1)/(计算结果!B$18+1)+B1467*2/(计算结果!B$18+1)</f>
        <v>3134.5752189099139</v>
      </c>
      <c r="F1467" s="4">
        <f>F1466*(计算结果!B$19-1)/(计算结果!B$19+1)+B1467*2/(计算结果!B$19+1)</f>
        <v>3154.837632668236</v>
      </c>
      <c r="G1467" s="11">
        <f t="shared" si="110"/>
        <v>-20.262413758322054</v>
      </c>
      <c r="H1467" s="11">
        <f>H1466*(计算结果!B$20-1)/(计算结果!B$20+1)+G1467*2/(计算结果!B$20+1)</f>
        <v>-20.477032102815201</v>
      </c>
      <c r="I1467" s="11">
        <f t="shared" si="112"/>
        <v>0.4292366889862933</v>
      </c>
      <c r="J1467" s="20" t="str">
        <f ca="1">IFERROR(IF(计算结果!B$22=1,IF(AND(G1467&gt;0,H1467&gt;0,G1467&gt;H1467,OFFSET(G1467,-计算结果!B$21,0,1,1)&lt;OFFSET(H1467,-计算结果!B$21,0,1,1)),"买",IF(AND(G1467&lt;0,H1467&lt;0,OFFSET(G1467,-计算结果!B$21,0,1,1)&gt;OFFSET(H1467,-计算结果!B$21,0,1,1)),"卖",J1466)),IF(计算结果!B$22=2,IF(AND(H1467&gt;OFFSET(H1467,-计算结果!B$21,0,1,1),B1467&lt;OFFSET(B1467,-计算结果!B$21,0,1,1)),"买",IF(AND(H1467&lt;OFFSET(H1467,-计算结果!B$21,0,1,1),B1467&gt;OFFSET(B1467,-计算结果!B$21,0,1,1)),"卖",J1466)),IF(计算结果!B$22=3,IF(AND(I1467&gt;0,OFFSET(I1467,-计算结果!B$21,0,1,1)&lt;0),"买",IF(AND(I1467&lt;0,OFFSET(I1467,-计算结果!B$21,0,1,1)&gt;0),"卖",J1466)),""))),"买")</f>
        <v>买</v>
      </c>
      <c r="K1467" s="4" t="str">
        <f t="shared" ca="1" si="114"/>
        <v/>
      </c>
      <c r="L1467" s="3">
        <f ca="1">IF(J1466="买",B1467/B1466-1,0)-IF(K1467=1,计算结果!B$17,0)</f>
        <v>-1.5732440279121906E-2</v>
      </c>
      <c r="M1467" s="2">
        <f t="shared" ca="1" si="113"/>
        <v>2.6735037384946425</v>
      </c>
      <c r="N1467" s="3">
        <f ca="1">1-M1467/MAX(M$2:M1467)</f>
        <v>0.31327245781570723</v>
      </c>
      <c r="P1467" s="2"/>
    </row>
    <row r="1468" spans="1:16" x14ac:dyDescent="0.15">
      <c r="A1468" s="1">
        <v>40560</v>
      </c>
      <c r="B1468" s="2">
        <v>2974.35</v>
      </c>
      <c r="C1468" s="3">
        <f t="shared" si="111"/>
        <v>-3.8006248665851672E-2</v>
      </c>
      <c r="D1468" s="3">
        <f>1-B1468/MAX(B$2:B1468)</f>
        <v>0.49391717144218339</v>
      </c>
      <c r="E1468" s="4">
        <f>E1467*(计算结果!B$18-1)/(计算结果!B$18+1)+B1468*2/(计算结果!B$18+1)</f>
        <v>3109.925185231466</v>
      </c>
      <c r="F1468" s="4">
        <f>F1467*(计算结果!B$19-1)/(计算结果!B$19+1)+B1468*2/(计算结果!B$19+1)</f>
        <v>3141.4681783965148</v>
      </c>
      <c r="G1468" s="11">
        <f t="shared" si="110"/>
        <v>-31.542993165048756</v>
      </c>
      <c r="H1468" s="11">
        <f>H1467*(计算结果!B$20-1)/(计算结果!B$20+1)+G1468*2/(计算结果!B$20+1)</f>
        <v>-22.690224315261911</v>
      </c>
      <c r="I1468" s="11">
        <f t="shared" si="112"/>
        <v>-17.705537699573689</v>
      </c>
      <c r="J1468" s="20" t="str">
        <f ca="1">IFERROR(IF(计算结果!B$22=1,IF(AND(G1468&gt;0,H1468&gt;0,G1468&gt;H1468,OFFSET(G1468,-计算结果!B$21,0,1,1)&lt;OFFSET(H1468,-计算结果!B$21,0,1,1)),"买",IF(AND(G1468&lt;0,H1468&lt;0,OFFSET(G1468,-计算结果!B$21,0,1,1)&gt;OFFSET(H1468,-计算结果!B$21,0,1,1)),"卖",J1467)),IF(计算结果!B$22=2,IF(AND(H1468&gt;OFFSET(H1468,-计算结果!B$21,0,1,1),B1468&lt;OFFSET(B1468,-计算结果!B$21,0,1,1)),"买",IF(AND(H1468&lt;OFFSET(H1468,-计算结果!B$21,0,1,1),B1468&gt;OFFSET(B1468,-计算结果!B$21,0,1,1)),"卖",J1467)),IF(计算结果!B$22=3,IF(AND(I1468&gt;0,OFFSET(I1468,-计算结果!B$21,0,1,1)&lt;0),"买",IF(AND(I1468&lt;0,OFFSET(I1468,-计算结果!B$21,0,1,1)&gt;0),"卖",J1467)),""))),"买")</f>
        <v>买</v>
      </c>
      <c r="K1468" s="4" t="str">
        <f t="shared" ca="1" si="114"/>
        <v/>
      </c>
      <c r="L1468" s="3">
        <f ca="1">IF(J1467="买",B1468/B1467-1,0)-IF(K1468=1,计算结果!B$17,0)</f>
        <v>-3.8006248665851672E-2</v>
      </c>
      <c r="M1468" s="2">
        <f t="shared" ca="1" si="113"/>
        <v>2.571893890600331</v>
      </c>
      <c r="N1468" s="3">
        <f ca="1">1-M1468/MAX(M$2:M1468)</f>
        <v>0.33937239554965259</v>
      </c>
      <c r="P1468" s="2"/>
    </row>
    <row r="1469" spans="1:16" x14ac:dyDescent="0.15">
      <c r="A1469" s="1">
        <v>40561</v>
      </c>
      <c r="B1469" s="2">
        <v>2977.65</v>
      </c>
      <c r="C1469" s="3">
        <f t="shared" si="111"/>
        <v>1.1094861062082018E-3</v>
      </c>
      <c r="D1469" s="3">
        <f>1-B1469/MAX(B$2:B1469)</f>
        <v>0.4933556795753079</v>
      </c>
      <c r="E1469" s="4">
        <f>E1468*(计算结果!B$18-1)/(计算结果!B$18+1)+B1469*2/(计算结果!B$18+1)</f>
        <v>3089.5751567343173</v>
      </c>
      <c r="F1469" s="4">
        <f>F1468*(计算结果!B$19-1)/(计算结果!B$19+1)+B1469*2/(计算结果!B$19+1)</f>
        <v>3129.3334985152915</v>
      </c>
      <c r="G1469" s="11">
        <f t="shared" si="110"/>
        <v>-39.758341780974206</v>
      </c>
      <c r="H1469" s="11">
        <f>H1468*(计算结果!B$20-1)/(计算结果!B$20+1)+G1469*2/(计算结果!B$20+1)</f>
        <v>-26.103847808404371</v>
      </c>
      <c r="I1469" s="11">
        <f t="shared" si="112"/>
        <v>-27.30898794513967</v>
      </c>
      <c r="J1469" s="20" t="str">
        <f ca="1">IFERROR(IF(计算结果!B$22=1,IF(AND(G1469&gt;0,H1469&gt;0,G1469&gt;H1469,OFFSET(G1469,-计算结果!B$21,0,1,1)&lt;OFFSET(H1469,-计算结果!B$21,0,1,1)),"买",IF(AND(G1469&lt;0,H1469&lt;0,OFFSET(G1469,-计算结果!B$21,0,1,1)&gt;OFFSET(H1469,-计算结果!B$21,0,1,1)),"卖",J1468)),IF(计算结果!B$22=2,IF(AND(H1469&gt;OFFSET(H1469,-计算结果!B$21,0,1,1),B1469&lt;OFFSET(B1469,-计算结果!B$21,0,1,1)),"买",IF(AND(H1469&lt;OFFSET(H1469,-计算结果!B$21,0,1,1),B1469&gt;OFFSET(B1469,-计算结果!B$21,0,1,1)),"卖",J1468)),IF(计算结果!B$22=3,IF(AND(I1469&gt;0,OFFSET(I1469,-计算结果!B$21,0,1,1)&lt;0),"买",IF(AND(I1469&lt;0,OFFSET(I1469,-计算结果!B$21,0,1,1)&gt;0),"卖",J1468)),""))),"买")</f>
        <v>买</v>
      </c>
      <c r="K1469" s="4" t="str">
        <f t="shared" ca="1" si="114"/>
        <v/>
      </c>
      <c r="L1469" s="3">
        <f ca="1">IF(J1468="买",B1469/B1468-1,0)-IF(K1469=1,计算结果!B$17,0)</f>
        <v>1.1094861062082018E-3</v>
      </c>
      <c r="M1469" s="2">
        <f t="shared" ca="1" si="113"/>
        <v>2.574747371138594</v>
      </c>
      <c r="N1469" s="3">
        <f ca="1">1-M1469/MAX(M$2:M1469)</f>
        <v>0.3386394384011373</v>
      </c>
      <c r="P1469" s="2"/>
    </row>
    <row r="1470" spans="1:16" x14ac:dyDescent="0.15">
      <c r="A1470" s="1">
        <v>40562</v>
      </c>
      <c r="B1470" s="2">
        <v>3044.85</v>
      </c>
      <c r="C1470" s="3">
        <f t="shared" si="111"/>
        <v>2.25681325877789E-2</v>
      </c>
      <c r="D1470" s="3">
        <f>1-B1470/MAX(B$2:B1470)</f>
        <v>0.48192166337711839</v>
      </c>
      <c r="E1470" s="4">
        <f>E1469*(计算结果!B$18-1)/(计算结果!B$18+1)+B1470*2/(计算结果!B$18+1)</f>
        <v>3082.6943633905757</v>
      </c>
      <c r="F1470" s="4">
        <f>F1469*(计算结果!B$19-1)/(计算结果!B$19+1)+B1470*2/(计算结果!B$19+1)</f>
        <v>3123.0754615882329</v>
      </c>
      <c r="G1470" s="11">
        <f t="shared" si="110"/>
        <v>-40.381098197657138</v>
      </c>
      <c r="H1470" s="11">
        <f>H1469*(计算结果!B$20-1)/(计算结果!B$20+1)+G1470*2/(计算结果!B$20+1)</f>
        <v>-28.959297886254923</v>
      </c>
      <c r="I1470" s="11">
        <f t="shared" si="112"/>
        <v>-22.843600622804431</v>
      </c>
      <c r="J1470" s="20" t="str">
        <f ca="1">IFERROR(IF(计算结果!B$22=1,IF(AND(G1470&gt;0,H1470&gt;0,G1470&gt;H1470,OFFSET(G1470,-计算结果!B$21,0,1,1)&lt;OFFSET(H1470,-计算结果!B$21,0,1,1)),"买",IF(AND(G1470&lt;0,H1470&lt;0,OFFSET(G1470,-计算结果!B$21,0,1,1)&gt;OFFSET(H1470,-计算结果!B$21,0,1,1)),"卖",J1469)),IF(计算结果!B$22=2,IF(AND(H1470&gt;OFFSET(H1470,-计算结果!B$21,0,1,1),B1470&lt;OFFSET(B1470,-计算结果!B$21,0,1,1)),"买",IF(AND(H1470&lt;OFFSET(H1470,-计算结果!B$21,0,1,1),B1470&gt;OFFSET(B1470,-计算结果!B$21,0,1,1)),"卖",J1469)),IF(计算结果!B$22=3,IF(AND(I1470&gt;0,OFFSET(I1470,-计算结果!B$21,0,1,1)&lt;0),"买",IF(AND(I1470&lt;0,OFFSET(I1470,-计算结果!B$21,0,1,1)&gt;0),"卖",J1469)),""))),"买")</f>
        <v>卖</v>
      </c>
      <c r="K1470" s="4">
        <f t="shared" ca="1" si="114"/>
        <v>1</v>
      </c>
      <c r="L1470" s="3">
        <f ca="1">IF(J1469="买",B1470/B1469-1,0)-IF(K1470=1,计算结果!B$17,0)</f>
        <v>2.25681325877789E-2</v>
      </c>
      <c r="M1470" s="2">
        <f t="shared" ca="1" si="113"/>
        <v>2.6328546111904849</v>
      </c>
      <c r="N1470" s="3">
        <f ca="1">1-M1470/MAX(M$2:M1470)</f>
        <v>0.32371376555864628</v>
      </c>
      <c r="P1470" s="2"/>
    </row>
    <row r="1471" spans="1:16" x14ac:dyDescent="0.15">
      <c r="A1471" s="1">
        <v>40563</v>
      </c>
      <c r="B1471" s="2">
        <v>2944.71</v>
      </c>
      <c r="C1471" s="3">
        <f t="shared" si="111"/>
        <v>-3.288831962165617E-2</v>
      </c>
      <c r="D1471" s="3">
        <f>1-B1471/MAX(B$2:B1471)</f>
        <v>0.49896038930102771</v>
      </c>
      <c r="E1471" s="4">
        <f>E1470*(计算结果!B$18-1)/(计算结果!B$18+1)+B1471*2/(计算结果!B$18+1)</f>
        <v>3061.4659997920257</v>
      </c>
      <c r="F1471" s="4">
        <f>F1470*(计算结果!B$19-1)/(计算结果!B$19+1)+B1471*2/(计算结果!B$19+1)</f>
        <v>3109.8632051742898</v>
      </c>
      <c r="G1471" s="11">
        <f t="shared" si="110"/>
        <v>-48.397205382264019</v>
      </c>
      <c r="H1471" s="11">
        <f>H1470*(计算结果!B$20-1)/(计算结果!B$20+1)+G1471*2/(计算结果!B$20+1)</f>
        <v>-32.846879385456745</v>
      </c>
      <c r="I1471" s="11">
        <f t="shared" si="112"/>
        <v>-31.100651993614548</v>
      </c>
      <c r="J1471" s="20" t="str">
        <f ca="1">IFERROR(IF(计算结果!B$22=1,IF(AND(G1471&gt;0,H1471&gt;0,G1471&gt;H1471,OFFSET(G1471,-计算结果!B$21,0,1,1)&lt;OFFSET(H1471,-计算结果!B$21,0,1,1)),"买",IF(AND(G1471&lt;0,H1471&lt;0,OFFSET(G1471,-计算结果!B$21,0,1,1)&gt;OFFSET(H1471,-计算结果!B$21,0,1,1)),"卖",J1470)),IF(计算结果!B$22=2,IF(AND(H1471&gt;OFFSET(H1471,-计算结果!B$21,0,1,1),B1471&lt;OFFSET(B1471,-计算结果!B$21,0,1,1)),"买",IF(AND(H1471&lt;OFFSET(H1471,-计算结果!B$21,0,1,1),B1471&gt;OFFSET(B1471,-计算结果!B$21,0,1,1)),"卖",J1470)),IF(计算结果!B$22=3,IF(AND(I1471&gt;0,OFFSET(I1471,-计算结果!B$21,0,1,1)&lt;0),"买",IF(AND(I1471&lt;0,OFFSET(I1471,-计算结果!B$21,0,1,1)&gt;0),"卖",J1470)),""))),"买")</f>
        <v>卖</v>
      </c>
      <c r="K1471" s="4" t="str">
        <f t="shared" ca="1" si="114"/>
        <v/>
      </c>
      <c r="L1471" s="3">
        <f ca="1">IF(J1470="买",B1471/B1470-1,0)-IF(K1471=1,计算结果!B$17,0)</f>
        <v>0</v>
      </c>
      <c r="M1471" s="2">
        <f t="shared" ca="1" si="113"/>
        <v>2.6328546111904849</v>
      </c>
      <c r="N1471" s="3">
        <f ca="1">1-M1471/MAX(M$2:M1471)</f>
        <v>0.32371376555864628</v>
      </c>
      <c r="P1471" s="2"/>
    </row>
    <row r="1472" spans="1:16" x14ac:dyDescent="0.15">
      <c r="A1472" s="1">
        <v>40564</v>
      </c>
      <c r="B1472" s="2">
        <v>2983.46</v>
      </c>
      <c r="C1472" s="3">
        <f t="shared" si="111"/>
        <v>1.3159190548475141E-2</v>
      </c>
      <c r="D1472" s="3">
        <f>1-B1472/MAX(B$2:B1472)</f>
        <v>0.49236711359150609</v>
      </c>
      <c r="E1472" s="4">
        <f>E1471*(计算结果!B$18-1)/(计算结果!B$18+1)+B1472*2/(计算结果!B$18+1)</f>
        <v>3049.4650767470989</v>
      </c>
      <c r="F1472" s="4">
        <f>F1471*(计算结果!B$19-1)/(计算结果!B$19+1)+B1472*2/(计算结果!B$19+1)</f>
        <v>3100.5000047910089</v>
      </c>
      <c r="G1472" s="11">
        <f t="shared" si="110"/>
        <v>-51.034928043909986</v>
      </c>
      <c r="H1472" s="11">
        <f>H1471*(计算结果!B$20-1)/(计算结果!B$20+1)+G1472*2/(计算结果!B$20+1)</f>
        <v>-36.48448911714739</v>
      </c>
      <c r="I1472" s="11">
        <f t="shared" si="112"/>
        <v>-29.100877853525191</v>
      </c>
      <c r="J1472" s="20" t="str">
        <f ca="1">IFERROR(IF(计算结果!B$22=1,IF(AND(G1472&gt;0,H1472&gt;0,G1472&gt;H1472,OFFSET(G1472,-计算结果!B$21,0,1,1)&lt;OFFSET(H1472,-计算结果!B$21,0,1,1)),"买",IF(AND(G1472&lt;0,H1472&lt;0,OFFSET(G1472,-计算结果!B$21,0,1,1)&gt;OFFSET(H1472,-计算结果!B$21,0,1,1)),"卖",J1471)),IF(计算结果!B$22=2,IF(AND(H1472&gt;OFFSET(H1472,-计算结果!B$21,0,1,1),B1472&lt;OFFSET(B1472,-计算结果!B$21,0,1,1)),"买",IF(AND(H1472&lt;OFFSET(H1472,-计算结果!B$21,0,1,1),B1472&gt;OFFSET(B1472,-计算结果!B$21,0,1,1)),"卖",J1471)),IF(计算结果!B$22=3,IF(AND(I1472&gt;0,OFFSET(I1472,-计算结果!B$21,0,1,1)&lt;0),"买",IF(AND(I1472&lt;0,OFFSET(I1472,-计算结果!B$21,0,1,1)&gt;0),"卖",J1471)),""))),"买")</f>
        <v>卖</v>
      </c>
      <c r="K1472" s="4" t="str">
        <f t="shared" ca="1" si="114"/>
        <v/>
      </c>
      <c r="L1472" s="3">
        <f ca="1">IF(J1471="买",B1472/B1471-1,0)-IF(K1472=1,计算结果!B$17,0)</f>
        <v>0</v>
      </c>
      <c r="M1472" s="2">
        <f t="shared" ca="1" si="113"/>
        <v>2.6328546111904849</v>
      </c>
      <c r="N1472" s="3">
        <f ca="1">1-M1472/MAX(M$2:M1472)</f>
        <v>0.32371376555864628</v>
      </c>
      <c r="P1472" s="2"/>
    </row>
    <row r="1473" spans="1:16" x14ac:dyDescent="0.15">
      <c r="A1473" s="1">
        <v>40567</v>
      </c>
      <c r="B1473" s="2">
        <v>2954.23</v>
      </c>
      <c r="C1473" s="3">
        <f t="shared" si="111"/>
        <v>-9.7973493862830718E-3</v>
      </c>
      <c r="D1473" s="3">
        <f>1-B1473/MAX(B$2:B1473)</f>
        <v>0.49734057033961754</v>
      </c>
      <c r="E1473" s="4">
        <f>E1472*(计算结果!B$18-1)/(计算结果!B$18+1)+B1473*2/(计算结果!B$18+1)</f>
        <v>3034.8135264783145</v>
      </c>
      <c r="F1473" s="4">
        <f>F1472*(计算结果!B$19-1)/(计算结果!B$19+1)+B1473*2/(计算结果!B$19+1)</f>
        <v>3089.6651896213048</v>
      </c>
      <c r="G1473" s="11">
        <f t="shared" si="110"/>
        <v>-54.851663142990219</v>
      </c>
      <c r="H1473" s="11">
        <f>H1472*(计算结果!B$20-1)/(计算结果!B$20+1)+G1473*2/(计算结果!B$20+1)</f>
        <v>-40.157923922315959</v>
      </c>
      <c r="I1473" s="11">
        <f t="shared" si="112"/>
        <v>-29.38747844134852</v>
      </c>
      <c r="J1473" s="20" t="str">
        <f ca="1">IFERROR(IF(计算结果!B$22=1,IF(AND(G1473&gt;0,H1473&gt;0,G1473&gt;H1473,OFFSET(G1473,-计算结果!B$21,0,1,1)&lt;OFFSET(H1473,-计算结果!B$21,0,1,1)),"买",IF(AND(G1473&lt;0,H1473&lt;0,OFFSET(G1473,-计算结果!B$21,0,1,1)&gt;OFFSET(H1473,-计算结果!B$21,0,1,1)),"卖",J1472)),IF(计算结果!B$22=2,IF(AND(H1473&gt;OFFSET(H1473,-计算结果!B$21,0,1,1),B1473&lt;OFFSET(B1473,-计算结果!B$21,0,1,1)),"买",IF(AND(H1473&lt;OFFSET(H1473,-计算结果!B$21,0,1,1),B1473&gt;OFFSET(B1473,-计算结果!B$21,0,1,1)),"卖",J1472)),IF(计算结果!B$22=3,IF(AND(I1473&gt;0,OFFSET(I1473,-计算结果!B$21,0,1,1)&lt;0),"买",IF(AND(I1473&lt;0,OFFSET(I1473,-计算结果!B$21,0,1,1)&gt;0),"卖",J1472)),""))),"买")</f>
        <v>卖</v>
      </c>
      <c r="K1473" s="4" t="str">
        <f t="shared" ca="1" si="114"/>
        <v/>
      </c>
      <c r="L1473" s="3">
        <f ca="1">IF(J1472="买",B1473/B1472-1,0)-IF(K1473=1,计算结果!B$17,0)</f>
        <v>0</v>
      </c>
      <c r="M1473" s="2">
        <f t="shared" ca="1" si="113"/>
        <v>2.6328546111904849</v>
      </c>
      <c r="N1473" s="3">
        <f ca="1">1-M1473/MAX(M$2:M1473)</f>
        <v>0.32371376555864628</v>
      </c>
      <c r="P1473" s="2"/>
    </row>
    <row r="1474" spans="1:16" x14ac:dyDescent="0.15">
      <c r="A1474" s="1">
        <v>40568</v>
      </c>
      <c r="B1474" s="2">
        <v>2938.65</v>
      </c>
      <c r="C1474" s="3">
        <f t="shared" si="111"/>
        <v>-5.2737938481431934E-3</v>
      </c>
      <c r="D1474" s="3">
        <f>1-B1474/MAX(B$2:B1474)</f>
        <v>0.49999149254747155</v>
      </c>
      <c r="E1474" s="4">
        <f>E1473*(计算结果!B$18-1)/(计算结果!B$18+1)+B1474*2/(计算结果!B$18+1)</f>
        <v>3020.0191377893429</v>
      </c>
      <c r="F1474" s="4">
        <f>F1473*(计算结果!B$19-1)/(计算结果!B$19+1)+B1474*2/(计算结果!B$19+1)</f>
        <v>3078.4788792789859</v>
      </c>
      <c r="G1474" s="11">
        <f t="shared" si="110"/>
        <v>-58.459741489642965</v>
      </c>
      <c r="H1474" s="11">
        <f>H1473*(计算结果!B$20-1)/(计算结果!B$20+1)+G1474*2/(计算结果!B$20+1)</f>
        <v>-43.818287435781357</v>
      </c>
      <c r="I1474" s="11">
        <f t="shared" si="112"/>
        <v>-29.282908107723216</v>
      </c>
      <c r="J1474" s="20" t="str">
        <f ca="1">IFERROR(IF(计算结果!B$22=1,IF(AND(G1474&gt;0,H1474&gt;0,G1474&gt;H1474,OFFSET(G1474,-计算结果!B$21,0,1,1)&lt;OFFSET(H1474,-计算结果!B$21,0,1,1)),"买",IF(AND(G1474&lt;0,H1474&lt;0,OFFSET(G1474,-计算结果!B$21,0,1,1)&gt;OFFSET(H1474,-计算结果!B$21,0,1,1)),"卖",J1473)),IF(计算结果!B$22=2,IF(AND(H1474&gt;OFFSET(H1474,-计算结果!B$21,0,1,1),B1474&lt;OFFSET(B1474,-计算结果!B$21,0,1,1)),"买",IF(AND(H1474&lt;OFFSET(H1474,-计算结果!B$21,0,1,1),B1474&gt;OFFSET(B1474,-计算结果!B$21,0,1,1)),"卖",J1473)),IF(计算结果!B$22=3,IF(AND(I1474&gt;0,OFFSET(I1474,-计算结果!B$21,0,1,1)&lt;0),"买",IF(AND(I1474&lt;0,OFFSET(I1474,-计算结果!B$21,0,1,1)&gt;0),"卖",J1473)),""))),"买")</f>
        <v>卖</v>
      </c>
      <c r="K1474" s="4" t="str">
        <f t="shared" ca="1" si="114"/>
        <v/>
      </c>
      <c r="L1474" s="3">
        <f ca="1">IF(J1473="买",B1474/B1473-1,0)-IF(K1474=1,计算结果!B$17,0)</f>
        <v>0</v>
      </c>
      <c r="M1474" s="2">
        <f t="shared" ca="1" si="113"/>
        <v>2.6328546111904849</v>
      </c>
      <c r="N1474" s="3">
        <f ca="1">1-M1474/MAX(M$2:M1474)</f>
        <v>0.32371376555864628</v>
      </c>
      <c r="P1474" s="2"/>
    </row>
    <row r="1475" spans="1:16" x14ac:dyDescent="0.15">
      <c r="A1475" s="1">
        <v>40569</v>
      </c>
      <c r="B1475" s="2">
        <v>2978.43</v>
      </c>
      <c r="C1475" s="3">
        <f t="shared" si="111"/>
        <v>1.3536828135368273E-2</v>
      </c>
      <c r="D1475" s="3">
        <f>1-B1475/MAX(B$2:B1475)</f>
        <v>0.49322296331586468</v>
      </c>
      <c r="E1475" s="4">
        <f>E1474*(计算结果!B$18-1)/(计算结果!B$18+1)+B1475*2/(计算结果!B$18+1)</f>
        <v>3013.6208088986746</v>
      </c>
      <c r="F1475" s="4">
        <f>F1474*(计算结果!B$19-1)/(计算结果!B$19+1)+B1475*2/(计算结果!B$19+1)</f>
        <v>3071.0678511842466</v>
      </c>
      <c r="G1475" s="11">
        <f t="shared" ref="G1475:G1538" si="115">E1475-F1475</f>
        <v>-57.447042285572024</v>
      </c>
      <c r="H1475" s="11">
        <f>H1474*(计算结果!B$20-1)/(计算结果!B$20+1)+G1475*2/(计算结果!B$20+1)</f>
        <v>-46.544038405739485</v>
      </c>
      <c r="I1475" s="11">
        <f t="shared" si="112"/>
        <v>-21.806007759665079</v>
      </c>
      <c r="J1475" s="20" t="str">
        <f ca="1">IFERROR(IF(计算结果!B$22=1,IF(AND(G1475&gt;0,H1475&gt;0,G1475&gt;H1475,OFFSET(G1475,-计算结果!B$21,0,1,1)&lt;OFFSET(H1475,-计算结果!B$21,0,1,1)),"买",IF(AND(G1475&lt;0,H1475&lt;0,OFFSET(G1475,-计算结果!B$21,0,1,1)&gt;OFFSET(H1475,-计算结果!B$21,0,1,1)),"卖",J1474)),IF(计算结果!B$22=2,IF(AND(H1475&gt;OFFSET(H1475,-计算结果!B$21,0,1,1),B1475&lt;OFFSET(B1475,-计算结果!B$21,0,1,1)),"买",IF(AND(H1475&lt;OFFSET(H1475,-计算结果!B$21,0,1,1),B1475&gt;OFFSET(B1475,-计算结果!B$21,0,1,1)),"卖",J1474)),IF(计算结果!B$22=3,IF(AND(I1475&gt;0,OFFSET(I1475,-计算结果!B$21,0,1,1)&lt;0),"买",IF(AND(I1475&lt;0,OFFSET(I1475,-计算结果!B$21,0,1,1)&gt;0),"卖",J1474)),""))),"买")</f>
        <v>卖</v>
      </c>
      <c r="K1475" s="4" t="str">
        <f t="shared" ca="1" si="114"/>
        <v/>
      </c>
      <c r="L1475" s="3">
        <f ca="1">IF(J1474="买",B1475/B1474-1,0)-IF(K1475=1,计算结果!B$17,0)</f>
        <v>0</v>
      </c>
      <c r="M1475" s="2">
        <f t="shared" ca="1" si="113"/>
        <v>2.6328546111904849</v>
      </c>
      <c r="N1475" s="3">
        <f ca="1">1-M1475/MAX(M$2:M1475)</f>
        <v>0.32371376555864628</v>
      </c>
      <c r="P1475" s="2"/>
    </row>
    <row r="1476" spans="1:16" x14ac:dyDescent="0.15">
      <c r="A1476" s="1">
        <v>40570</v>
      </c>
      <c r="B1476" s="2">
        <v>3026.47</v>
      </c>
      <c r="C1476" s="3">
        <f t="shared" ref="C1476:C1539" si="116">B1476/B1475-1</f>
        <v>1.6129303022061947E-2</v>
      </c>
      <c r="D1476" s="3">
        <f>1-B1476/MAX(B$2:B1476)</f>
        <v>0.48504900292656372</v>
      </c>
      <c r="E1476" s="4">
        <f>E1475*(计算结果!B$18-1)/(计算结果!B$18+1)+B1476*2/(计算结果!B$18+1)</f>
        <v>3015.5976075296476</v>
      </c>
      <c r="F1476" s="4">
        <f>F1475*(计算结果!B$19-1)/(计算结果!B$19+1)+B1476*2/(计算结果!B$19+1)</f>
        <v>3067.7643066520804</v>
      </c>
      <c r="G1476" s="11">
        <f t="shared" si="115"/>
        <v>-52.166699122432874</v>
      </c>
      <c r="H1476" s="11">
        <f>H1475*(计算结果!B$20-1)/(计算结果!B$20+1)+G1476*2/(计算结果!B$20+1)</f>
        <v>-47.668570549078161</v>
      </c>
      <c r="I1476" s="11">
        <f t="shared" ref="I1476:I1539" si="117">2*(G1476-H1476)</f>
        <v>-8.996257146709425</v>
      </c>
      <c r="J1476" s="20" t="str">
        <f ca="1">IFERROR(IF(计算结果!B$22=1,IF(AND(G1476&gt;0,H1476&gt;0,G1476&gt;H1476,OFFSET(G1476,-计算结果!B$21,0,1,1)&lt;OFFSET(H1476,-计算结果!B$21,0,1,1)),"买",IF(AND(G1476&lt;0,H1476&lt;0,OFFSET(G1476,-计算结果!B$21,0,1,1)&gt;OFFSET(H1476,-计算结果!B$21,0,1,1)),"卖",J1475)),IF(计算结果!B$22=2,IF(AND(H1476&gt;OFFSET(H1476,-计算结果!B$21,0,1,1),B1476&lt;OFFSET(B1476,-计算结果!B$21,0,1,1)),"买",IF(AND(H1476&lt;OFFSET(H1476,-计算结果!B$21,0,1,1),B1476&gt;OFFSET(B1476,-计算结果!B$21,0,1,1)),"卖",J1475)),IF(计算结果!B$22=3,IF(AND(I1476&gt;0,OFFSET(I1476,-计算结果!B$21,0,1,1)&lt;0),"买",IF(AND(I1476&lt;0,OFFSET(I1476,-计算结果!B$21,0,1,1)&gt;0),"卖",J1475)),""))),"买")</f>
        <v>卖</v>
      </c>
      <c r="K1476" s="4" t="str">
        <f t="shared" ca="1" si="114"/>
        <v/>
      </c>
      <c r="L1476" s="3">
        <f ca="1">IF(J1475="买",B1476/B1475-1,0)-IF(K1476=1,计算结果!B$17,0)</f>
        <v>0</v>
      </c>
      <c r="M1476" s="2">
        <f t="shared" ref="M1476:M1539" ca="1" si="118">IFERROR(M1475*(1+L1476),M1475)</f>
        <v>2.6328546111904849</v>
      </c>
      <c r="N1476" s="3">
        <f ca="1">1-M1476/MAX(M$2:M1476)</f>
        <v>0.32371376555864628</v>
      </c>
      <c r="P1476" s="2"/>
    </row>
    <row r="1477" spans="1:16" x14ac:dyDescent="0.15">
      <c r="A1477" s="1">
        <v>40571</v>
      </c>
      <c r="B1477" s="2">
        <v>3036.74</v>
      </c>
      <c r="C1477" s="3">
        <f t="shared" si="116"/>
        <v>3.3933923019227041E-3</v>
      </c>
      <c r="D1477" s="3">
        <f>1-B1477/MAX(B$2:B1477)</f>
        <v>0.48330157217722725</v>
      </c>
      <c r="E1477" s="4">
        <f>E1476*(计算结果!B$18-1)/(计算结果!B$18+1)+B1477*2/(计算结果!B$18+1)</f>
        <v>3018.8502832943168</v>
      </c>
      <c r="F1477" s="4">
        <f>F1476*(计算结果!B$19-1)/(计算结果!B$19+1)+B1477*2/(计算结果!B$19+1)</f>
        <v>3065.4662098630374</v>
      </c>
      <c r="G1477" s="11">
        <f t="shared" si="115"/>
        <v>-46.615926568720624</v>
      </c>
      <c r="H1477" s="11">
        <f>H1476*(计算结果!B$20-1)/(计算结果!B$20+1)+G1477*2/(计算结果!B$20+1)</f>
        <v>-47.458041753006654</v>
      </c>
      <c r="I1477" s="11">
        <f t="shared" si="117"/>
        <v>1.6842303685720594</v>
      </c>
      <c r="J1477" s="20" t="str">
        <f ca="1">IFERROR(IF(计算结果!B$22=1,IF(AND(G1477&gt;0,H1477&gt;0,G1477&gt;H1477,OFFSET(G1477,-计算结果!B$21,0,1,1)&lt;OFFSET(H1477,-计算结果!B$21,0,1,1)),"买",IF(AND(G1477&lt;0,H1477&lt;0,OFFSET(G1477,-计算结果!B$21,0,1,1)&gt;OFFSET(H1477,-计算结果!B$21,0,1,1)),"卖",J1476)),IF(计算结果!B$22=2,IF(AND(H1477&gt;OFFSET(H1477,-计算结果!B$21,0,1,1),B1477&lt;OFFSET(B1477,-计算结果!B$21,0,1,1)),"买",IF(AND(H1477&lt;OFFSET(H1477,-计算结果!B$21,0,1,1),B1477&gt;OFFSET(B1477,-计算结果!B$21,0,1,1)),"卖",J1476)),IF(计算结果!B$22=3,IF(AND(I1477&gt;0,OFFSET(I1477,-计算结果!B$21,0,1,1)&lt;0),"买",IF(AND(I1477&lt;0,OFFSET(I1477,-计算结果!B$21,0,1,1)&gt;0),"卖",J1476)),""))),"买")</f>
        <v>卖</v>
      </c>
      <c r="K1477" s="4" t="str">
        <f t="shared" ref="K1477:K1540" ca="1" si="119">IF(J1476&lt;&gt;J1477,1,"")</f>
        <v/>
      </c>
      <c r="L1477" s="3">
        <f ca="1">IF(J1476="买",B1477/B1476-1,0)-IF(K1477=1,计算结果!B$17,0)</f>
        <v>0</v>
      </c>
      <c r="M1477" s="2">
        <f t="shared" ca="1" si="118"/>
        <v>2.6328546111904849</v>
      </c>
      <c r="N1477" s="3">
        <f ca="1">1-M1477/MAX(M$2:M1477)</f>
        <v>0.32371376555864628</v>
      </c>
      <c r="P1477" s="2"/>
    </row>
    <row r="1478" spans="1:16" x14ac:dyDescent="0.15">
      <c r="A1478" s="1">
        <v>40574</v>
      </c>
      <c r="B1478" s="2">
        <v>3076.51</v>
      </c>
      <c r="C1478" s="3">
        <f t="shared" si="116"/>
        <v>1.3096280880154465E-2</v>
      </c>
      <c r="D1478" s="3">
        <f>1-B1478/MAX(B$2:B1478)</f>
        <v>0.47653474443612598</v>
      </c>
      <c r="E1478" s="4">
        <f>E1477*(计算结果!B$18-1)/(计算结果!B$18+1)+B1478*2/(计算结果!B$18+1)</f>
        <v>3027.7210089413452</v>
      </c>
      <c r="F1478" s="4">
        <f>F1477*(计算结果!B$19-1)/(计算结果!B$19+1)+B1478*2/(计算结果!B$19+1)</f>
        <v>3066.2842683917011</v>
      </c>
      <c r="G1478" s="11">
        <f t="shared" si="115"/>
        <v>-38.563259450355872</v>
      </c>
      <c r="H1478" s="11">
        <f>H1477*(计算结果!B$20-1)/(计算结果!B$20+1)+G1478*2/(计算结果!B$20+1)</f>
        <v>-45.679085292476493</v>
      </c>
      <c r="I1478" s="11">
        <f t="shared" si="117"/>
        <v>14.231651684241243</v>
      </c>
      <c r="J1478" s="20" t="str">
        <f ca="1">IFERROR(IF(计算结果!B$22=1,IF(AND(G1478&gt;0,H1478&gt;0,G1478&gt;H1478,OFFSET(G1478,-计算结果!B$21,0,1,1)&lt;OFFSET(H1478,-计算结果!B$21,0,1,1)),"买",IF(AND(G1478&lt;0,H1478&lt;0,OFFSET(G1478,-计算结果!B$21,0,1,1)&gt;OFFSET(H1478,-计算结果!B$21,0,1,1)),"卖",J1477)),IF(计算结果!B$22=2,IF(AND(H1478&gt;OFFSET(H1478,-计算结果!B$21,0,1,1),B1478&lt;OFFSET(B1478,-计算结果!B$21,0,1,1)),"买",IF(AND(H1478&lt;OFFSET(H1478,-计算结果!B$21,0,1,1),B1478&gt;OFFSET(B1478,-计算结果!B$21,0,1,1)),"卖",J1477)),IF(计算结果!B$22=3,IF(AND(I1478&gt;0,OFFSET(I1478,-计算结果!B$21,0,1,1)&lt;0),"买",IF(AND(I1478&lt;0,OFFSET(I1478,-计算结果!B$21,0,1,1)&gt;0),"卖",J1477)),""))),"买")</f>
        <v>买</v>
      </c>
      <c r="K1478" s="4">
        <f t="shared" ca="1" si="119"/>
        <v>1</v>
      </c>
      <c r="L1478" s="3">
        <f ca="1">IF(J1477="买",B1478/B1477-1,0)-IF(K1478=1,计算结果!B$17,0)</f>
        <v>0</v>
      </c>
      <c r="M1478" s="2">
        <f t="shared" ca="1" si="118"/>
        <v>2.6328546111904849</v>
      </c>
      <c r="N1478" s="3">
        <f ca="1">1-M1478/MAX(M$2:M1478)</f>
        <v>0.32371376555864628</v>
      </c>
      <c r="P1478" s="2"/>
    </row>
    <row r="1479" spans="1:16" x14ac:dyDescent="0.15">
      <c r="A1479" s="1">
        <v>40575</v>
      </c>
      <c r="B1479" s="2">
        <v>3077.28</v>
      </c>
      <c r="C1479" s="3">
        <f t="shared" si="116"/>
        <v>2.502836005733311E-4</v>
      </c>
      <c r="D1479" s="3">
        <f>1-B1479/MAX(B$2:B1479)</f>
        <v>0.47640372966718836</v>
      </c>
      <c r="E1479" s="4">
        <f>E1478*(计算结果!B$18-1)/(计算结果!B$18+1)+B1479*2/(计算结果!B$18+1)</f>
        <v>3035.3454691042152</v>
      </c>
      <c r="F1479" s="4">
        <f>F1478*(计算结果!B$19-1)/(计算结果!B$19+1)+B1479*2/(计算结果!B$19+1)</f>
        <v>3067.098767029353</v>
      </c>
      <c r="G1479" s="11">
        <f t="shared" si="115"/>
        <v>-31.753297925137758</v>
      </c>
      <c r="H1479" s="11">
        <f>H1478*(计算结果!B$20-1)/(计算结果!B$20+1)+G1479*2/(计算结果!B$20+1)</f>
        <v>-42.893927819008745</v>
      </c>
      <c r="I1479" s="11">
        <f t="shared" si="117"/>
        <v>22.281259787741973</v>
      </c>
      <c r="J1479" s="20" t="str">
        <f ca="1">IFERROR(IF(计算结果!B$22=1,IF(AND(G1479&gt;0,H1479&gt;0,G1479&gt;H1479,OFFSET(G1479,-计算结果!B$21,0,1,1)&lt;OFFSET(H1479,-计算结果!B$21,0,1,1)),"买",IF(AND(G1479&lt;0,H1479&lt;0,OFFSET(G1479,-计算结果!B$21,0,1,1)&gt;OFFSET(H1479,-计算结果!B$21,0,1,1)),"卖",J1478)),IF(计算结果!B$22=2,IF(AND(H1479&gt;OFFSET(H1479,-计算结果!B$21,0,1,1),B1479&lt;OFFSET(B1479,-计算结果!B$21,0,1,1)),"买",IF(AND(H1479&lt;OFFSET(H1479,-计算结果!B$21,0,1,1),B1479&gt;OFFSET(B1479,-计算结果!B$21,0,1,1)),"卖",J1478)),IF(计算结果!B$22=3,IF(AND(I1479&gt;0,OFFSET(I1479,-计算结果!B$21,0,1,1)&lt;0),"买",IF(AND(I1479&lt;0,OFFSET(I1479,-计算结果!B$21,0,1,1)&gt;0),"卖",J1478)),""))),"买")</f>
        <v>买</v>
      </c>
      <c r="K1479" s="4" t="str">
        <f t="shared" ca="1" si="119"/>
        <v/>
      </c>
      <c r="L1479" s="3">
        <f ca="1">IF(J1478="买",B1479/B1478-1,0)-IF(K1479=1,计算结果!B$17,0)</f>
        <v>2.502836005733311E-4</v>
      </c>
      <c r="M1479" s="2">
        <f t="shared" ca="1" si="118"/>
        <v>2.6335135715223599</v>
      </c>
      <c r="N1479" s="3">
        <f ca="1">1-M1479/MAX(M$2:M1479)</f>
        <v>0.32354450220487208</v>
      </c>
      <c r="P1479" s="2"/>
    </row>
    <row r="1480" spans="1:16" x14ac:dyDescent="0.15">
      <c r="A1480" s="1">
        <v>40583</v>
      </c>
      <c r="B1480" s="2">
        <v>3040.95</v>
      </c>
      <c r="C1480" s="3">
        <f t="shared" si="116"/>
        <v>-1.1805880517860023E-2</v>
      </c>
      <c r="D1480" s="3">
        <f>1-B1480/MAX(B$2:B1480)</f>
        <v>0.48258524467433472</v>
      </c>
      <c r="E1480" s="4">
        <f>E1479*(计算结果!B$18-1)/(计算结果!B$18+1)+B1480*2/(计算结果!B$18+1)</f>
        <v>3036.207704626644</v>
      </c>
      <c r="F1480" s="4">
        <f>F1479*(计算结果!B$19-1)/(计算结果!B$19+1)+B1480*2/(计算结果!B$19+1)</f>
        <v>3065.1618213234751</v>
      </c>
      <c r="G1480" s="11">
        <f t="shared" si="115"/>
        <v>-28.954116696831079</v>
      </c>
      <c r="H1480" s="11">
        <f>H1479*(计算结果!B$20-1)/(计算结果!B$20+1)+G1480*2/(计算结果!B$20+1)</f>
        <v>-40.105965594573206</v>
      </c>
      <c r="I1480" s="11">
        <f t="shared" si="117"/>
        <v>22.303697795484254</v>
      </c>
      <c r="J1480" s="20" t="str">
        <f ca="1">IFERROR(IF(计算结果!B$22=1,IF(AND(G1480&gt;0,H1480&gt;0,G1480&gt;H1480,OFFSET(G1480,-计算结果!B$21,0,1,1)&lt;OFFSET(H1480,-计算结果!B$21,0,1,1)),"买",IF(AND(G1480&lt;0,H1480&lt;0,OFFSET(G1480,-计算结果!B$21,0,1,1)&gt;OFFSET(H1480,-计算结果!B$21,0,1,1)),"卖",J1479)),IF(计算结果!B$22=2,IF(AND(H1480&gt;OFFSET(H1480,-计算结果!B$21,0,1,1),B1480&lt;OFFSET(B1480,-计算结果!B$21,0,1,1)),"买",IF(AND(H1480&lt;OFFSET(H1480,-计算结果!B$21,0,1,1),B1480&gt;OFFSET(B1480,-计算结果!B$21,0,1,1)),"卖",J1479)),IF(计算结果!B$22=3,IF(AND(I1480&gt;0,OFFSET(I1480,-计算结果!B$21,0,1,1)&lt;0),"买",IF(AND(I1480&lt;0,OFFSET(I1480,-计算结果!B$21,0,1,1)&gt;0),"卖",J1479)),""))),"买")</f>
        <v>买</v>
      </c>
      <c r="K1480" s="4" t="str">
        <f t="shared" ca="1" si="119"/>
        <v/>
      </c>
      <c r="L1480" s="3">
        <f ca="1">IF(J1479="买",B1480/B1479-1,0)-IF(K1480=1,计算结果!B$17,0)</f>
        <v>-1.1805880517860023E-2</v>
      </c>
      <c r="M1480" s="2">
        <f t="shared" ca="1" si="118"/>
        <v>2.6024226249548041</v>
      </c>
      <c r="N1480" s="3">
        <f ca="1">1-M1480/MAX(M$2:M1480)</f>
        <v>0.3315306549874909</v>
      </c>
      <c r="P1480" s="2"/>
    </row>
    <row r="1481" spans="1:16" x14ac:dyDescent="0.15">
      <c r="A1481" s="1">
        <v>40584</v>
      </c>
      <c r="B1481" s="2">
        <v>3104.16</v>
      </c>
      <c r="C1481" s="3">
        <f t="shared" si="116"/>
        <v>2.0786267449316886E-2</v>
      </c>
      <c r="D1481" s="3">
        <f>1-B1481/MAX(B$2:B1481)</f>
        <v>0.47183012318791262</v>
      </c>
      <c r="E1481" s="4">
        <f>E1480*(计算结果!B$18-1)/(计算结果!B$18+1)+B1481*2/(计算结果!B$18+1)</f>
        <v>3046.6619039148527</v>
      </c>
      <c r="F1481" s="4">
        <f>F1480*(计算结果!B$19-1)/(计算结果!B$19+1)+B1481*2/(计算结果!B$19+1)</f>
        <v>3068.0505752995136</v>
      </c>
      <c r="G1481" s="11">
        <f t="shared" si="115"/>
        <v>-21.388671384660938</v>
      </c>
      <c r="H1481" s="11">
        <f>H1480*(计算结果!B$20-1)/(计算结果!B$20+1)+G1481*2/(计算结果!B$20+1)</f>
        <v>-36.362506752590754</v>
      </c>
      <c r="I1481" s="11">
        <f t="shared" si="117"/>
        <v>29.947670735859631</v>
      </c>
      <c r="J1481" s="20" t="str">
        <f ca="1">IFERROR(IF(计算结果!B$22=1,IF(AND(G1481&gt;0,H1481&gt;0,G1481&gt;H1481,OFFSET(G1481,-计算结果!B$21,0,1,1)&lt;OFFSET(H1481,-计算结果!B$21,0,1,1)),"买",IF(AND(G1481&lt;0,H1481&lt;0,OFFSET(G1481,-计算结果!B$21,0,1,1)&gt;OFFSET(H1481,-计算结果!B$21,0,1,1)),"卖",J1480)),IF(计算结果!B$22=2,IF(AND(H1481&gt;OFFSET(H1481,-计算结果!B$21,0,1,1),B1481&lt;OFFSET(B1481,-计算结果!B$21,0,1,1)),"买",IF(AND(H1481&lt;OFFSET(H1481,-计算结果!B$21,0,1,1),B1481&gt;OFFSET(B1481,-计算结果!B$21,0,1,1)),"卖",J1480)),IF(计算结果!B$22=3,IF(AND(I1481&gt;0,OFFSET(I1481,-计算结果!B$21,0,1,1)&lt;0),"买",IF(AND(I1481&lt;0,OFFSET(I1481,-计算结果!B$21,0,1,1)&gt;0),"卖",J1480)),""))),"买")</f>
        <v>买</v>
      </c>
      <c r="K1481" s="4" t="str">
        <f t="shared" ca="1" si="119"/>
        <v/>
      </c>
      <c r="L1481" s="3">
        <f ca="1">IF(J1480="买",B1481/B1480-1,0)-IF(K1481=1,计算结果!B$17,0)</f>
        <v>2.0786267449316886E-2</v>
      </c>
      <c r="M1481" s="2">
        <f t="shared" ca="1" si="118"/>
        <v>2.6565172776532679</v>
      </c>
      <c r="N1481" s="3">
        <f ca="1">1-M1481/MAX(M$2:M1481)</f>
        <v>0.31763567240039126</v>
      </c>
      <c r="P1481" s="2"/>
    </row>
    <row r="1482" spans="1:16" x14ac:dyDescent="0.15">
      <c r="A1482" s="1">
        <v>40585</v>
      </c>
      <c r="B1482" s="2">
        <v>3120.96</v>
      </c>
      <c r="C1482" s="3">
        <f t="shared" si="116"/>
        <v>5.41209216019789E-3</v>
      </c>
      <c r="D1482" s="3">
        <f>1-B1482/MAX(B$2:B1482)</f>
        <v>0.46897161913836516</v>
      </c>
      <c r="E1482" s="4">
        <f>E1481*(计算结果!B$18-1)/(计算结果!B$18+1)+B1482*2/(计算结果!B$18+1)</f>
        <v>3058.0923802356447</v>
      </c>
      <c r="F1482" s="4">
        <f>F1481*(计算结果!B$19-1)/(计算结果!B$19+1)+B1482*2/(计算结果!B$19+1)</f>
        <v>3071.9697919439941</v>
      </c>
      <c r="G1482" s="11">
        <f t="shared" si="115"/>
        <v>-13.877411708349427</v>
      </c>
      <c r="H1482" s="11">
        <f>H1481*(计算结果!B$20-1)/(计算结果!B$20+1)+G1482*2/(计算结果!B$20+1)</f>
        <v>-31.865487743742488</v>
      </c>
      <c r="I1482" s="11">
        <f t="shared" si="117"/>
        <v>35.976152070786121</v>
      </c>
      <c r="J1482" s="20" t="str">
        <f ca="1">IFERROR(IF(计算结果!B$22=1,IF(AND(G1482&gt;0,H1482&gt;0,G1482&gt;H1482,OFFSET(G1482,-计算结果!B$21,0,1,1)&lt;OFFSET(H1482,-计算结果!B$21,0,1,1)),"买",IF(AND(G1482&lt;0,H1482&lt;0,OFFSET(G1482,-计算结果!B$21,0,1,1)&gt;OFFSET(H1482,-计算结果!B$21,0,1,1)),"卖",J1481)),IF(计算结果!B$22=2,IF(AND(H1482&gt;OFFSET(H1482,-计算结果!B$21,0,1,1),B1482&lt;OFFSET(B1482,-计算结果!B$21,0,1,1)),"买",IF(AND(H1482&lt;OFFSET(H1482,-计算结果!B$21,0,1,1),B1482&gt;OFFSET(B1482,-计算结果!B$21,0,1,1)),"卖",J1481)),IF(计算结果!B$22=3,IF(AND(I1482&gt;0,OFFSET(I1482,-计算结果!B$21,0,1,1)&lt;0),"买",IF(AND(I1482&lt;0,OFFSET(I1482,-计算结果!B$21,0,1,1)&gt;0),"卖",J1481)),""))),"买")</f>
        <v>买</v>
      </c>
      <c r="K1482" s="4" t="str">
        <f t="shared" ca="1" si="119"/>
        <v/>
      </c>
      <c r="L1482" s="3">
        <f ca="1">IF(J1481="买",B1482/B1481-1,0)-IF(K1482=1,计算结果!B$17,0)</f>
        <v>5.41209216019789E-3</v>
      </c>
      <c r="M1482" s="2">
        <f t="shared" ca="1" si="118"/>
        <v>2.6708945939850857</v>
      </c>
      <c r="N1482" s="3">
        <f ca="1">1-M1482/MAX(M$2:M1482)</f>
        <v>0.31394265377259056</v>
      </c>
      <c r="P1482" s="2"/>
    </row>
    <row r="1483" spans="1:16" x14ac:dyDescent="0.15">
      <c r="A1483" s="1">
        <v>40588</v>
      </c>
      <c r="B1483" s="2">
        <v>3219.14</v>
      </c>
      <c r="C1483" s="3">
        <f t="shared" si="116"/>
        <v>3.1458269250487003E-2</v>
      </c>
      <c r="D1483" s="3">
        <f>1-B1483/MAX(B$2:B1483)</f>
        <v>0.45226638535356978</v>
      </c>
      <c r="E1483" s="4">
        <f>E1482*(计算结果!B$18-1)/(计算结果!B$18+1)+B1483*2/(计算结果!B$18+1)</f>
        <v>3082.8689371224687</v>
      </c>
      <c r="F1483" s="4">
        <f>F1482*(计算结果!B$19-1)/(计算结果!B$19+1)+B1483*2/(计算结果!B$19+1)</f>
        <v>3082.8712888370314</v>
      </c>
      <c r="G1483" s="11">
        <f t="shared" si="115"/>
        <v>-2.3517145627920399E-3</v>
      </c>
      <c r="H1483" s="11">
        <f>H1482*(计算结果!B$20-1)/(计算结果!B$20+1)+G1483*2/(计算结果!B$20+1)</f>
        <v>-25.492860537906548</v>
      </c>
      <c r="I1483" s="11">
        <f t="shared" si="117"/>
        <v>50.981017646687512</v>
      </c>
      <c r="J1483" s="20" t="str">
        <f ca="1">IFERROR(IF(计算结果!B$22=1,IF(AND(G1483&gt;0,H1483&gt;0,G1483&gt;H1483,OFFSET(G1483,-计算结果!B$21,0,1,1)&lt;OFFSET(H1483,-计算结果!B$21,0,1,1)),"买",IF(AND(G1483&lt;0,H1483&lt;0,OFFSET(G1483,-计算结果!B$21,0,1,1)&gt;OFFSET(H1483,-计算结果!B$21,0,1,1)),"卖",J1482)),IF(计算结果!B$22=2,IF(AND(H1483&gt;OFFSET(H1483,-计算结果!B$21,0,1,1),B1483&lt;OFFSET(B1483,-计算结果!B$21,0,1,1)),"买",IF(AND(H1483&lt;OFFSET(H1483,-计算结果!B$21,0,1,1),B1483&gt;OFFSET(B1483,-计算结果!B$21,0,1,1)),"卖",J1482)),IF(计算结果!B$22=3,IF(AND(I1483&gt;0,OFFSET(I1483,-计算结果!B$21,0,1,1)&lt;0),"买",IF(AND(I1483&lt;0,OFFSET(I1483,-计算结果!B$21,0,1,1)&gt;0),"卖",J1482)),""))),"买")</f>
        <v>买</v>
      </c>
      <c r="K1483" s="4" t="str">
        <f t="shared" ca="1" si="119"/>
        <v/>
      </c>
      <c r="L1483" s="3">
        <f ca="1">IF(J1482="买",B1483/B1482-1,0)-IF(K1483=1,计算结果!B$17,0)</f>
        <v>3.1458269250487003E-2</v>
      </c>
      <c r="M1483" s="2">
        <f t="shared" ca="1" si="118"/>
        <v>2.7549163152623386</v>
      </c>
      <c r="N1483" s="3">
        <f ca="1">1-M1483/MAX(M$2:M1483)</f>
        <v>0.29236047705369417</v>
      </c>
      <c r="P1483" s="2"/>
    </row>
    <row r="1484" spans="1:16" x14ac:dyDescent="0.15">
      <c r="A1484" s="1">
        <v>40589</v>
      </c>
      <c r="B1484" s="2">
        <v>3217.67</v>
      </c>
      <c r="C1484" s="3">
        <f t="shared" si="116"/>
        <v>-4.5664369987008513E-4</v>
      </c>
      <c r="D1484" s="3">
        <f>1-B1484/MAX(B$2:B1484)</f>
        <v>0.45251650445790514</v>
      </c>
      <c r="E1484" s="4">
        <f>E1483*(计算结果!B$18-1)/(计算结果!B$18+1)+B1484*2/(计算结果!B$18+1)</f>
        <v>3103.6075621805503</v>
      </c>
      <c r="F1484" s="4">
        <f>F1483*(计算结果!B$19-1)/(计算结果!B$19+1)+B1484*2/(计算结果!B$19+1)</f>
        <v>3092.8563785528067</v>
      </c>
      <c r="G1484" s="11">
        <f t="shared" si="115"/>
        <v>10.751183627743558</v>
      </c>
      <c r="H1484" s="11">
        <f>H1483*(计算结果!B$20-1)/(计算结果!B$20+1)+G1484*2/(计算结果!B$20+1)</f>
        <v>-18.244051704776528</v>
      </c>
      <c r="I1484" s="11">
        <f t="shared" si="117"/>
        <v>57.990470665040171</v>
      </c>
      <c r="J1484" s="20" t="str">
        <f ca="1">IFERROR(IF(计算结果!B$22=1,IF(AND(G1484&gt;0,H1484&gt;0,G1484&gt;H1484,OFFSET(G1484,-计算结果!B$21,0,1,1)&lt;OFFSET(H1484,-计算结果!B$21,0,1,1)),"买",IF(AND(G1484&lt;0,H1484&lt;0,OFFSET(G1484,-计算结果!B$21,0,1,1)&gt;OFFSET(H1484,-计算结果!B$21,0,1,1)),"卖",J1483)),IF(计算结果!B$22=2,IF(AND(H1484&gt;OFFSET(H1484,-计算结果!B$21,0,1,1),B1484&lt;OFFSET(B1484,-计算结果!B$21,0,1,1)),"买",IF(AND(H1484&lt;OFFSET(H1484,-计算结果!B$21,0,1,1),B1484&gt;OFFSET(B1484,-计算结果!B$21,0,1,1)),"卖",J1483)),IF(计算结果!B$22=3,IF(AND(I1484&gt;0,OFFSET(I1484,-计算结果!B$21,0,1,1)&lt;0),"买",IF(AND(I1484&lt;0,OFFSET(I1484,-计算结果!B$21,0,1,1)&gt;0),"卖",J1483)),""))),"买")</f>
        <v>买</v>
      </c>
      <c r="K1484" s="4" t="str">
        <f t="shared" ca="1" si="119"/>
        <v/>
      </c>
      <c r="L1484" s="3">
        <f ca="1">IF(J1483="买",B1484/B1483-1,0)-IF(K1484=1,计算结果!B$17,0)</f>
        <v>-4.5664369987008513E-4</v>
      </c>
      <c r="M1484" s="2">
        <f t="shared" ca="1" si="118"/>
        <v>2.7536583000833046</v>
      </c>
      <c r="N1484" s="3">
        <f ca="1">1-M1484/MAX(M$2:M1484)</f>
        <v>0.2926836161836267</v>
      </c>
      <c r="P1484" s="2"/>
    </row>
    <row r="1485" spans="1:16" x14ac:dyDescent="0.15">
      <c r="A1485" s="1">
        <v>40590</v>
      </c>
      <c r="B1485" s="2">
        <v>3248.53</v>
      </c>
      <c r="C1485" s="3">
        <f t="shared" si="116"/>
        <v>9.5907908517653961E-3</v>
      </c>
      <c r="D1485" s="3">
        <f>1-B1485/MAX(B$2:B1485)</f>
        <v>0.44726570475736738</v>
      </c>
      <c r="E1485" s="4">
        <f>E1484*(计算结果!B$18-1)/(计算结果!B$18+1)+B1485*2/(计算结果!B$18+1)</f>
        <v>3125.9033218450809</v>
      </c>
      <c r="F1485" s="4">
        <f>F1484*(计算结果!B$19-1)/(计算结果!B$19+1)+B1485*2/(计算结果!B$19+1)</f>
        <v>3104.3877579192654</v>
      </c>
      <c r="G1485" s="11">
        <f t="shared" si="115"/>
        <v>21.515563925815513</v>
      </c>
      <c r="H1485" s="11">
        <f>H1484*(计算结果!B$20-1)/(计算结果!B$20+1)+G1485*2/(计算结果!B$20+1)</f>
        <v>-10.292128578658119</v>
      </c>
      <c r="I1485" s="11">
        <f t="shared" si="117"/>
        <v>63.615385008947264</v>
      </c>
      <c r="J1485" s="20" t="str">
        <f ca="1">IFERROR(IF(计算结果!B$22=1,IF(AND(G1485&gt;0,H1485&gt;0,G1485&gt;H1485,OFFSET(G1485,-计算结果!B$21,0,1,1)&lt;OFFSET(H1485,-计算结果!B$21,0,1,1)),"买",IF(AND(G1485&lt;0,H1485&lt;0,OFFSET(G1485,-计算结果!B$21,0,1,1)&gt;OFFSET(H1485,-计算结果!B$21,0,1,1)),"卖",J1484)),IF(计算结果!B$22=2,IF(AND(H1485&gt;OFFSET(H1485,-计算结果!B$21,0,1,1),B1485&lt;OFFSET(B1485,-计算结果!B$21,0,1,1)),"买",IF(AND(H1485&lt;OFFSET(H1485,-计算结果!B$21,0,1,1),B1485&gt;OFFSET(B1485,-计算结果!B$21,0,1,1)),"卖",J1484)),IF(计算结果!B$22=3,IF(AND(I1485&gt;0,OFFSET(I1485,-计算结果!B$21,0,1,1)&lt;0),"买",IF(AND(I1485&lt;0,OFFSET(I1485,-计算结果!B$21,0,1,1)&gt;0),"卖",J1484)),""))),"买")</f>
        <v>买</v>
      </c>
      <c r="K1485" s="4" t="str">
        <f t="shared" ca="1" si="119"/>
        <v/>
      </c>
      <c r="L1485" s="3">
        <f ca="1">IF(J1484="买",B1485/B1484-1,0)-IF(K1485=1,计算结果!B$17,0)</f>
        <v>9.5907908517653961E-3</v>
      </c>
      <c r="M1485" s="2">
        <f t="shared" ca="1" si="118"/>
        <v>2.7800680609166313</v>
      </c>
      <c r="N1485" s="3">
        <f ca="1">1-M1485/MAX(M$2:M1485)</f>
        <v>0.28589989268041693</v>
      </c>
      <c r="P1485" s="2"/>
    </row>
    <row r="1486" spans="1:16" x14ac:dyDescent="0.15">
      <c r="A1486" s="1">
        <v>40591</v>
      </c>
      <c r="B1486" s="2">
        <v>3245.91</v>
      </c>
      <c r="C1486" s="3">
        <f t="shared" si="116"/>
        <v>-8.0651864073910673E-4</v>
      </c>
      <c r="D1486" s="3">
        <f>1-B1486/MAX(B$2:B1486)</f>
        <v>0.44771149526985643</v>
      </c>
      <c r="E1486" s="4">
        <f>E1485*(计算结果!B$18-1)/(计算结果!B$18+1)+B1486*2/(计算结果!B$18+1)</f>
        <v>3144.3658877150683</v>
      </c>
      <c r="F1486" s="4">
        <f>F1485*(计算结果!B$19-1)/(计算结果!B$19+1)+B1486*2/(计算结果!B$19+1)</f>
        <v>3114.8708869622828</v>
      </c>
      <c r="G1486" s="11">
        <f t="shared" si="115"/>
        <v>29.495000752785472</v>
      </c>
      <c r="H1486" s="11">
        <f>H1485*(计算结果!B$20-1)/(计算结果!B$20+1)+G1486*2/(计算结果!B$20+1)</f>
        <v>-2.3347027123694009</v>
      </c>
      <c r="I1486" s="11">
        <f t="shared" si="117"/>
        <v>63.659406930309743</v>
      </c>
      <c r="J1486" s="20" t="str">
        <f ca="1">IFERROR(IF(计算结果!B$22=1,IF(AND(G1486&gt;0,H1486&gt;0,G1486&gt;H1486,OFFSET(G1486,-计算结果!B$21,0,1,1)&lt;OFFSET(H1486,-计算结果!B$21,0,1,1)),"买",IF(AND(G1486&lt;0,H1486&lt;0,OFFSET(G1486,-计算结果!B$21,0,1,1)&gt;OFFSET(H1486,-计算结果!B$21,0,1,1)),"卖",J1485)),IF(计算结果!B$22=2,IF(AND(H1486&gt;OFFSET(H1486,-计算结果!B$21,0,1,1),B1486&lt;OFFSET(B1486,-计算结果!B$21,0,1,1)),"买",IF(AND(H1486&lt;OFFSET(H1486,-计算结果!B$21,0,1,1),B1486&gt;OFFSET(B1486,-计算结果!B$21,0,1,1)),"卖",J1485)),IF(计算结果!B$22=3,IF(AND(I1486&gt;0,OFFSET(I1486,-计算结果!B$21,0,1,1)&lt;0),"买",IF(AND(I1486&lt;0,OFFSET(I1486,-计算结果!B$21,0,1,1)&gt;0),"卖",J1485)),""))),"买")</f>
        <v>买</v>
      </c>
      <c r="K1486" s="4" t="str">
        <f t="shared" ca="1" si="119"/>
        <v/>
      </c>
      <c r="L1486" s="3">
        <f ca="1">IF(J1485="买",B1486/B1485-1,0)-IF(K1486=1,计算结果!B$17,0)</f>
        <v>-8.0651864073910673E-4</v>
      </c>
      <c r="M1486" s="2">
        <f t="shared" ca="1" si="118"/>
        <v>2.7778258842029784</v>
      </c>
      <c r="N1486" s="3">
        <f ca="1">1-M1486/MAX(M$2:M1486)</f>
        <v>0.28647582772832403</v>
      </c>
      <c r="P1486" s="2"/>
    </row>
    <row r="1487" spans="1:16" x14ac:dyDescent="0.15">
      <c r="A1487" s="1">
        <v>40592</v>
      </c>
      <c r="B1487" s="2">
        <v>3211.88</v>
      </c>
      <c r="C1487" s="3">
        <f t="shared" si="116"/>
        <v>-1.0483962894842991E-2</v>
      </c>
      <c r="D1487" s="3">
        <f>1-B1487/MAX(B$2:B1487)</f>
        <v>0.45350166746069553</v>
      </c>
      <c r="E1487" s="4">
        <f>E1486*(计算结果!B$18-1)/(计算结果!B$18+1)+B1487*2/(计算结果!B$18+1)</f>
        <v>3154.7526742204427</v>
      </c>
      <c r="F1487" s="4">
        <f>F1486*(计算结果!B$19-1)/(计算结果!B$19+1)+B1487*2/(计算结果!B$19+1)</f>
        <v>3122.0567471872992</v>
      </c>
      <c r="G1487" s="11">
        <f t="shared" si="115"/>
        <v>32.695927033143562</v>
      </c>
      <c r="H1487" s="11">
        <f>H1486*(计算结果!B$20-1)/(计算结果!B$20+1)+G1487*2/(计算结果!B$20+1)</f>
        <v>4.671423236733192</v>
      </c>
      <c r="I1487" s="11">
        <f t="shared" si="117"/>
        <v>56.049007592820743</v>
      </c>
      <c r="J1487" s="20" t="str">
        <f ca="1">IFERROR(IF(计算结果!B$22=1,IF(AND(G1487&gt;0,H1487&gt;0,G1487&gt;H1487,OFFSET(G1487,-计算结果!B$21,0,1,1)&lt;OFFSET(H1487,-计算结果!B$21,0,1,1)),"买",IF(AND(G1487&lt;0,H1487&lt;0,OFFSET(G1487,-计算结果!B$21,0,1,1)&gt;OFFSET(H1487,-计算结果!B$21,0,1,1)),"卖",J1486)),IF(计算结果!B$22=2,IF(AND(H1487&gt;OFFSET(H1487,-计算结果!B$21,0,1,1),B1487&lt;OFFSET(B1487,-计算结果!B$21,0,1,1)),"买",IF(AND(H1487&lt;OFFSET(H1487,-计算结果!B$21,0,1,1),B1487&gt;OFFSET(B1487,-计算结果!B$21,0,1,1)),"卖",J1486)),IF(计算结果!B$22=3,IF(AND(I1487&gt;0,OFFSET(I1487,-计算结果!B$21,0,1,1)&lt;0),"买",IF(AND(I1487&lt;0,OFFSET(I1487,-计算结果!B$21,0,1,1)&gt;0),"卖",J1486)),""))),"买")</f>
        <v>买</v>
      </c>
      <c r="K1487" s="4" t="str">
        <f t="shared" ca="1" si="119"/>
        <v/>
      </c>
      <c r="L1487" s="3">
        <f ca="1">IF(J1486="买",B1487/B1486-1,0)-IF(K1487=1,计算结果!B$17,0)</f>
        <v>-1.0483962894842991E-2</v>
      </c>
      <c r="M1487" s="2">
        <f t="shared" ca="1" si="118"/>
        <v>2.74870326070466</v>
      </c>
      <c r="N1487" s="3">
        <f ca="1">1-M1487/MAX(M$2:M1487)</f>
        <v>0.29395638867499385</v>
      </c>
      <c r="P1487" s="2"/>
    </row>
    <row r="1488" spans="1:16" x14ac:dyDescent="0.15">
      <c r="A1488" s="1">
        <v>40595</v>
      </c>
      <c r="B1488" s="2">
        <v>3257.91</v>
      </c>
      <c r="C1488" s="3">
        <f t="shared" si="116"/>
        <v>1.4331170529409576E-2</v>
      </c>
      <c r="D1488" s="3">
        <f>1-B1488/MAX(B$2:B1488)</f>
        <v>0.44566970666303685</v>
      </c>
      <c r="E1488" s="4">
        <f>E1487*(计算结果!B$18-1)/(计算结果!B$18+1)+B1488*2/(计算结果!B$18+1)</f>
        <v>3170.6230320326822</v>
      </c>
      <c r="F1488" s="4">
        <f>F1487*(计算结果!B$19-1)/(计算结果!B$19+1)+B1488*2/(计算结果!B$19+1)</f>
        <v>3132.1199510993511</v>
      </c>
      <c r="G1488" s="11">
        <f t="shared" si="115"/>
        <v>38.503080933331148</v>
      </c>
      <c r="H1488" s="11">
        <f>H1487*(计算结果!B$20-1)/(计算结果!B$20+1)+G1488*2/(计算结果!B$20+1)</f>
        <v>11.437754776052783</v>
      </c>
      <c r="I1488" s="11">
        <f t="shared" si="117"/>
        <v>54.130652314556727</v>
      </c>
      <c r="J1488" s="20" t="str">
        <f ca="1">IFERROR(IF(计算结果!B$22=1,IF(AND(G1488&gt;0,H1488&gt;0,G1488&gt;H1488,OFFSET(G1488,-计算结果!B$21,0,1,1)&lt;OFFSET(H1488,-计算结果!B$21,0,1,1)),"买",IF(AND(G1488&lt;0,H1488&lt;0,OFFSET(G1488,-计算结果!B$21,0,1,1)&gt;OFFSET(H1488,-计算结果!B$21,0,1,1)),"卖",J1487)),IF(计算结果!B$22=2,IF(AND(H1488&gt;OFFSET(H1488,-计算结果!B$21,0,1,1),B1488&lt;OFFSET(B1488,-计算结果!B$21,0,1,1)),"买",IF(AND(H1488&lt;OFFSET(H1488,-计算结果!B$21,0,1,1),B1488&gt;OFFSET(B1488,-计算结果!B$21,0,1,1)),"卖",J1487)),IF(计算结果!B$22=3,IF(AND(I1488&gt;0,OFFSET(I1488,-计算结果!B$21,0,1,1)&lt;0),"买",IF(AND(I1488&lt;0,OFFSET(I1488,-计算结果!B$21,0,1,1)&gt;0),"卖",J1487)),""))),"买")</f>
        <v>买</v>
      </c>
      <c r="K1488" s="4" t="str">
        <f t="shared" ca="1" si="119"/>
        <v/>
      </c>
      <c r="L1488" s="3">
        <f ca="1">IF(J1487="买",B1488/B1487-1,0)-IF(K1488=1,计算结果!B$17,0)</f>
        <v>1.4331170529409576E-2</v>
      </c>
      <c r="M1488" s="2">
        <f t="shared" ca="1" si="118"/>
        <v>2.7880953958685626</v>
      </c>
      <c r="N1488" s="3">
        <f ca="1">1-M1488/MAX(M$2:M1488)</f>
        <v>0.28383795727989491</v>
      </c>
      <c r="P1488" s="2"/>
    </row>
    <row r="1489" spans="1:16" x14ac:dyDescent="0.15">
      <c r="A1489" s="1">
        <v>40596</v>
      </c>
      <c r="B1489" s="2">
        <v>3163.58</v>
      </c>
      <c r="C1489" s="3">
        <f t="shared" si="116"/>
        <v>-2.8954145449076263E-2</v>
      </c>
      <c r="D1489" s="3">
        <f>1-B1489/MAX(B$2:B1489)</f>
        <v>0.46171986660314435</v>
      </c>
      <c r="E1489" s="4">
        <f>E1488*(计算结果!B$18-1)/(计算结果!B$18+1)+B1489*2/(计算结果!B$18+1)</f>
        <v>3169.5394886430386</v>
      </c>
      <c r="F1489" s="4">
        <f>F1488*(计算结果!B$19-1)/(计算结果!B$19+1)+B1489*2/(计算结果!B$19+1)</f>
        <v>3134.4503250919915</v>
      </c>
      <c r="G1489" s="11">
        <f t="shared" si="115"/>
        <v>35.089163551047022</v>
      </c>
      <c r="H1489" s="11">
        <f>H1488*(计算结果!B$20-1)/(计算结果!B$20+1)+G1489*2/(计算结果!B$20+1)</f>
        <v>16.16803653105163</v>
      </c>
      <c r="I1489" s="11">
        <f t="shared" si="117"/>
        <v>37.842254039990785</v>
      </c>
      <c r="J1489" s="20" t="str">
        <f ca="1">IFERROR(IF(计算结果!B$22=1,IF(AND(G1489&gt;0,H1489&gt;0,G1489&gt;H1489,OFFSET(G1489,-计算结果!B$21,0,1,1)&lt;OFFSET(H1489,-计算结果!B$21,0,1,1)),"买",IF(AND(G1489&lt;0,H1489&lt;0,OFFSET(G1489,-计算结果!B$21,0,1,1)&gt;OFFSET(H1489,-计算结果!B$21,0,1,1)),"卖",J1488)),IF(计算结果!B$22=2,IF(AND(H1489&gt;OFFSET(H1489,-计算结果!B$21,0,1,1),B1489&lt;OFFSET(B1489,-计算结果!B$21,0,1,1)),"买",IF(AND(H1489&lt;OFFSET(H1489,-计算结果!B$21,0,1,1),B1489&gt;OFFSET(B1489,-计算结果!B$21,0,1,1)),"卖",J1488)),IF(计算结果!B$22=3,IF(AND(I1489&gt;0,OFFSET(I1489,-计算结果!B$21,0,1,1)&lt;0),"买",IF(AND(I1489&lt;0,OFFSET(I1489,-计算结果!B$21,0,1,1)&gt;0),"卖",J1488)),""))),"买")</f>
        <v>买</v>
      </c>
      <c r="K1489" s="4" t="str">
        <f t="shared" ca="1" si="119"/>
        <v/>
      </c>
      <c r="L1489" s="3">
        <f ca="1">IF(J1488="买",B1489/B1488-1,0)-IF(K1489=1,计算结果!B$17,0)</f>
        <v>-2.8954145449076263E-2</v>
      </c>
      <c r="M1489" s="2">
        <f t="shared" ca="1" si="118"/>
        <v>2.7073684762506844</v>
      </c>
      <c r="N1489" s="3">
        <f ca="1">1-M1489/MAX(M$2:M1489)</f>
        <v>0.30457381722992038</v>
      </c>
      <c r="P1489" s="2"/>
    </row>
    <row r="1490" spans="1:16" x14ac:dyDescent="0.15">
      <c r="A1490" s="1">
        <v>40597</v>
      </c>
      <c r="B1490" s="2">
        <v>3174.74</v>
      </c>
      <c r="C1490" s="3">
        <f t="shared" si="116"/>
        <v>3.5276490558164841E-3</v>
      </c>
      <c r="D1490" s="3">
        <f>1-B1490/MAX(B$2:B1490)</f>
        <v>0.45982100319880215</v>
      </c>
      <c r="E1490" s="4">
        <f>E1489*(计算结果!B$18-1)/(计算结果!B$18+1)+B1490*2/(计算结果!B$18+1)</f>
        <v>3170.3395673133405</v>
      </c>
      <c r="F1490" s="4">
        <f>F1489*(计算结果!B$19-1)/(计算结果!B$19+1)+B1490*2/(计算结果!B$19+1)</f>
        <v>3137.4347454555477</v>
      </c>
      <c r="G1490" s="11">
        <f t="shared" si="115"/>
        <v>32.90482185779274</v>
      </c>
      <c r="H1490" s="11">
        <f>H1489*(计算结果!B$20-1)/(计算结果!B$20+1)+G1490*2/(计算结果!B$20+1)</f>
        <v>19.515393596399853</v>
      </c>
      <c r="I1490" s="11">
        <f t="shared" si="117"/>
        <v>26.778856522785773</v>
      </c>
      <c r="J1490" s="20" t="str">
        <f ca="1">IFERROR(IF(计算结果!B$22=1,IF(AND(G1490&gt;0,H1490&gt;0,G1490&gt;H1490,OFFSET(G1490,-计算结果!B$21,0,1,1)&lt;OFFSET(H1490,-计算结果!B$21,0,1,1)),"买",IF(AND(G1490&lt;0,H1490&lt;0,OFFSET(G1490,-计算结果!B$21,0,1,1)&gt;OFFSET(H1490,-计算结果!B$21,0,1,1)),"卖",J1489)),IF(计算结果!B$22=2,IF(AND(H1490&gt;OFFSET(H1490,-计算结果!B$21,0,1,1),B1490&lt;OFFSET(B1490,-计算结果!B$21,0,1,1)),"买",IF(AND(H1490&lt;OFFSET(H1490,-计算结果!B$21,0,1,1),B1490&gt;OFFSET(B1490,-计算结果!B$21,0,1,1)),"卖",J1489)),IF(计算结果!B$22=3,IF(AND(I1490&gt;0,OFFSET(I1490,-计算结果!B$21,0,1,1)&lt;0),"买",IF(AND(I1490&lt;0,OFFSET(I1490,-计算结果!B$21,0,1,1)&gt;0),"卖",J1489)),""))),"买")</f>
        <v>买</v>
      </c>
      <c r="K1490" s="4" t="str">
        <f t="shared" ca="1" si="119"/>
        <v/>
      </c>
      <c r="L1490" s="3">
        <f ca="1">IF(J1489="买",B1490/B1489-1,0)-IF(K1490=1,计算结果!B$17,0)</f>
        <v>3.5276490558164841E-3</v>
      </c>
      <c r="M1490" s="2">
        <f t="shared" ca="1" si="118"/>
        <v>2.7169191220996773</v>
      </c>
      <c r="N1490" s="3">
        <f ca="1">1-M1490/MAX(M$2:M1490)</f>
        <v>0.30212059771288158</v>
      </c>
      <c r="P1490" s="2"/>
    </row>
    <row r="1491" spans="1:16" x14ac:dyDescent="0.15">
      <c r="A1491" s="1">
        <v>40598</v>
      </c>
      <c r="B1491" s="2">
        <v>3190.94</v>
      </c>
      <c r="C1491" s="3">
        <f t="shared" si="116"/>
        <v>5.1027800701790582E-3</v>
      </c>
      <c r="D1491" s="3">
        <f>1-B1491/MAX(B$2:B1491)</f>
        <v>0.45706458857959575</v>
      </c>
      <c r="E1491" s="4">
        <f>E1490*(计算结果!B$18-1)/(计算结果!B$18+1)+B1491*2/(计算结果!B$18+1)</f>
        <v>3173.5088646497497</v>
      </c>
      <c r="F1491" s="4">
        <f>F1490*(计算结果!B$19-1)/(计算结果!B$19+1)+B1491*2/(计算结果!B$19+1)</f>
        <v>3141.3980976440262</v>
      </c>
      <c r="G1491" s="11">
        <f t="shared" si="115"/>
        <v>32.110767005723574</v>
      </c>
      <c r="H1491" s="11">
        <f>H1490*(计算结果!B$20-1)/(计算结果!B$20+1)+G1491*2/(计算结果!B$20+1)</f>
        <v>22.034468278264598</v>
      </c>
      <c r="I1491" s="11">
        <f t="shared" si="117"/>
        <v>20.152597454917952</v>
      </c>
      <c r="J1491" s="20" t="str">
        <f ca="1">IFERROR(IF(计算结果!B$22=1,IF(AND(G1491&gt;0,H1491&gt;0,G1491&gt;H1491,OFFSET(G1491,-计算结果!B$21,0,1,1)&lt;OFFSET(H1491,-计算结果!B$21,0,1,1)),"买",IF(AND(G1491&lt;0,H1491&lt;0,OFFSET(G1491,-计算结果!B$21,0,1,1)&gt;OFFSET(H1491,-计算结果!B$21,0,1,1)),"卖",J1490)),IF(计算结果!B$22=2,IF(AND(H1491&gt;OFFSET(H1491,-计算结果!B$21,0,1,1),B1491&lt;OFFSET(B1491,-计算结果!B$21,0,1,1)),"买",IF(AND(H1491&lt;OFFSET(H1491,-计算结果!B$21,0,1,1),B1491&gt;OFFSET(B1491,-计算结果!B$21,0,1,1)),"卖",J1490)),IF(计算结果!B$22=3,IF(AND(I1491&gt;0,OFFSET(I1491,-计算结果!B$21,0,1,1)&lt;0),"买",IF(AND(I1491&lt;0,OFFSET(I1491,-计算结果!B$21,0,1,1)&gt;0),"卖",J1490)),""))),"买")</f>
        <v>买</v>
      </c>
      <c r="K1491" s="4" t="str">
        <f t="shared" ca="1" si="119"/>
        <v/>
      </c>
      <c r="L1491" s="3">
        <f ca="1">IF(J1490="买",B1491/B1490-1,0)-IF(K1491=1,计算结果!B$17,0)</f>
        <v>5.1027800701790582E-3</v>
      </c>
      <c r="M1491" s="2">
        <f t="shared" ca="1" si="118"/>
        <v>2.7307829628482159</v>
      </c>
      <c r="N1491" s="3">
        <f ca="1">1-M1491/MAX(M$2:M1491)</f>
        <v>0.29855947260750237</v>
      </c>
      <c r="P1491" s="2"/>
    </row>
    <row r="1492" spans="1:16" x14ac:dyDescent="0.15">
      <c r="A1492" s="1">
        <v>40599</v>
      </c>
      <c r="B1492" s="2">
        <v>3197.62</v>
      </c>
      <c r="C1492" s="3">
        <f t="shared" si="116"/>
        <v>2.0934270152368484E-3</v>
      </c>
      <c r="D1492" s="3">
        <f>1-B1492/MAX(B$2:B1492)</f>
        <v>0.45592799292179953</v>
      </c>
      <c r="E1492" s="4">
        <f>E1491*(计算结果!B$18-1)/(计算结果!B$18+1)+B1492*2/(计算结果!B$18+1)</f>
        <v>3177.2182700882504</v>
      </c>
      <c r="F1492" s="4">
        <f>F1491*(计算结果!B$19-1)/(计算结果!B$19+1)+B1492*2/(计算结果!B$19+1)</f>
        <v>3145.5626830037281</v>
      </c>
      <c r="G1492" s="11">
        <f t="shared" si="115"/>
        <v>31.655587084522267</v>
      </c>
      <c r="H1492" s="11">
        <f>H1491*(计算结果!B$20-1)/(计算结果!B$20+1)+G1492*2/(计算结果!B$20+1)</f>
        <v>23.95869203951613</v>
      </c>
      <c r="I1492" s="11">
        <f t="shared" si="117"/>
        <v>15.393790090012274</v>
      </c>
      <c r="J1492" s="20" t="str">
        <f ca="1">IFERROR(IF(计算结果!B$22=1,IF(AND(G1492&gt;0,H1492&gt;0,G1492&gt;H1492,OFFSET(G1492,-计算结果!B$21,0,1,1)&lt;OFFSET(H1492,-计算结果!B$21,0,1,1)),"买",IF(AND(G1492&lt;0,H1492&lt;0,OFFSET(G1492,-计算结果!B$21,0,1,1)&gt;OFFSET(H1492,-计算结果!B$21,0,1,1)),"卖",J1491)),IF(计算结果!B$22=2,IF(AND(H1492&gt;OFFSET(H1492,-计算结果!B$21,0,1,1),B1492&lt;OFFSET(B1492,-计算结果!B$21,0,1,1)),"买",IF(AND(H1492&lt;OFFSET(H1492,-计算结果!B$21,0,1,1),B1492&gt;OFFSET(B1492,-计算结果!B$21,0,1,1)),"卖",J1491)),IF(计算结果!B$22=3,IF(AND(I1492&gt;0,OFFSET(I1492,-计算结果!B$21,0,1,1)&lt;0),"买",IF(AND(I1492&lt;0,OFFSET(I1492,-计算结果!B$21,0,1,1)&gt;0),"卖",J1491)),""))),"买")</f>
        <v>买</v>
      </c>
      <c r="K1492" s="4" t="str">
        <f t="shared" ca="1" si="119"/>
        <v/>
      </c>
      <c r="L1492" s="3">
        <f ca="1">IF(J1491="买",B1492/B1491-1,0)-IF(K1492=1,计算结果!B$17,0)</f>
        <v>2.0934270152368484E-3</v>
      </c>
      <c r="M1492" s="2">
        <f t="shared" ca="1" si="118"/>
        <v>2.7364996576753908</v>
      </c>
      <c r="N1492" s="3">
        <f ca="1">1-M1492/MAX(M$2:M1492)</f>
        <v>0.29709105805787694</v>
      </c>
      <c r="P1492" s="2"/>
    </row>
    <row r="1493" spans="1:16" x14ac:dyDescent="0.15">
      <c r="A1493" s="1">
        <v>40602</v>
      </c>
      <c r="B1493" s="2">
        <v>3239.56</v>
      </c>
      <c r="C1493" s="3">
        <f t="shared" si="116"/>
        <v>1.3116005028740219E-2</v>
      </c>
      <c r="D1493" s="3">
        <f>1-B1493/MAX(B$2:B1493)</f>
        <v>0.44879194174096504</v>
      </c>
      <c r="E1493" s="4">
        <f>E1492*(计算结果!B$18-1)/(计算结果!B$18+1)+B1493*2/(计算结果!B$18+1)</f>
        <v>3186.8093054592887</v>
      </c>
      <c r="F1493" s="4">
        <f>F1492*(计算结果!B$19-1)/(计算结果!B$19+1)+B1493*2/(计算结果!B$19+1)</f>
        <v>3152.5254472256743</v>
      </c>
      <c r="G1493" s="11">
        <f t="shared" si="115"/>
        <v>34.28385823361441</v>
      </c>
      <c r="H1493" s="11">
        <f>H1492*(计算结果!B$20-1)/(计算结果!B$20+1)+G1493*2/(计算结果!B$20+1)</f>
        <v>26.023725278335789</v>
      </c>
      <c r="I1493" s="11">
        <f t="shared" si="117"/>
        <v>16.520265910557242</v>
      </c>
      <c r="J1493" s="20" t="str">
        <f ca="1">IFERROR(IF(计算结果!B$22=1,IF(AND(G1493&gt;0,H1493&gt;0,G1493&gt;H1493,OFFSET(G1493,-计算结果!B$21,0,1,1)&lt;OFFSET(H1493,-计算结果!B$21,0,1,1)),"买",IF(AND(G1493&lt;0,H1493&lt;0,OFFSET(G1493,-计算结果!B$21,0,1,1)&gt;OFFSET(H1493,-计算结果!B$21,0,1,1)),"卖",J1492)),IF(计算结果!B$22=2,IF(AND(H1493&gt;OFFSET(H1493,-计算结果!B$21,0,1,1),B1493&lt;OFFSET(B1493,-计算结果!B$21,0,1,1)),"买",IF(AND(H1493&lt;OFFSET(H1493,-计算结果!B$21,0,1,1),B1493&gt;OFFSET(B1493,-计算结果!B$21,0,1,1)),"卖",J1492)),IF(计算结果!B$22=3,IF(AND(I1493&gt;0,OFFSET(I1493,-计算结果!B$21,0,1,1)&lt;0),"买",IF(AND(I1493&lt;0,OFFSET(I1493,-计算结果!B$21,0,1,1)&gt;0),"卖",J1492)),""))),"买")</f>
        <v>买</v>
      </c>
      <c r="K1493" s="4" t="str">
        <f t="shared" ca="1" si="119"/>
        <v/>
      </c>
      <c r="L1493" s="3">
        <f ca="1">IF(J1492="买",B1493/B1492-1,0)-IF(K1493=1,计算结果!B$17,0)</f>
        <v>1.3116005028740219E-2</v>
      </c>
      <c r="M1493" s="2">
        <f t="shared" ca="1" si="118"/>
        <v>2.772391600946607</v>
      </c>
      <c r="N1493" s="3">
        <f ca="1">1-M1493/MAX(M$2:M1493)</f>
        <v>0.28787170084061764</v>
      </c>
      <c r="P1493" s="2"/>
    </row>
    <row r="1494" spans="1:16" x14ac:dyDescent="0.15">
      <c r="A1494" s="1">
        <v>40603</v>
      </c>
      <c r="B1494" s="2">
        <v>3254.89</v>
      </c>
      <c r="C1494" s="3">
        <f t="shared" si="116"/>
        <v>4.7321241156206284E-3</v>
      </c>
      <c r="D1494" s="3">
        <f>1-B1494/MAX(B$2:B1494)</f>
        <v>0.44618355679575306</v>
      </c>
      <c r="E1494" s="4">
        <f>E1493*(计算结果!B$18-1)/(计算结果!B$18+1)+B1494*2/(计算结果!B$18+1)</f>
        <v>3197.2832584655521</v>
      </c>
      <c r="F1494" s="4">
        <f>F1493*(计算结果!B$19-1)/(计算结果!B$19+1)+B1494*2/(计算结果!B$19+1)</f>
        <v>3160.1080066904392</v>
      </c>
      <c r="G1494" s="11">
        <f t="shared" si="115"/>
        <v>37.175251775112883</v>
      </c>
      <c r="H1494" s="11">
        <f>H1493*(计算结果!B$20-1)/(计算结果!B$20+1)+G1494*2/(计算结果!B$20+1)</f>
        <v>28.254030577691211</v>
      </c>
      <c r="I1494" s="11">
        <f t="shared" si="117"/>
        <v>17.842442394843346</v>
      </c>
      <c r="J1494" s="20" t="str">
        <f ca="1">IFERROR(IF(计算结果!B$22=1,IF(AND(G1494&gt;0,H1494&gt;0,G1494&gt;H1494,OFFSET(G1494,-计算结果!B$21,0,1,1)&lt;OFFSET(H1494,-计算结果!B$21,0,1,1)),"买",IF(AND(G1494&lt;0,H1494&lt;0,OFFSET(G1494,-计算结果!B$21,0,1,1)&gt;OFFSET(H1494,-计算结果!B$21,0,1,1)),"卖",J1493)),IF(计算结果!B$22=2,IF(AND(H1494&gt;OFFSET(H1494,-计算结果!B$21,0,1,1),B1494&lt;OFFSET(B1494,-计算结果!B$21,0,1,1)),"买",IF(AND(H1494&lt;OFFSET(H1494,-计算结果!B$21,0,1,1),B1494&gt;OFFSET(B1494,-计算结果!B$21,0,1,1)),"卖",J1493)),IF(计算结果!B$22=3,IF(AND(I1494&gt;0,OFFSET(I1494,-计算结果!B$21,0,1,1)&lt;0),"买",IF(AND(I1494&lt;0,OFFSET(I1494,-计算结果!B$21,0,1,1)&gt;0),"卖",J1493)),""))),"买")</f>
        <v>买</v>
      </c>
      <c r="K1494" s="4" t="str">
        <f t="shared" ca="1" si="119"/>
        <v/>
      </c>
      <c r="L1494" s="3">
        <f ca="1">IF(J1493="买",B1494/B1493-1,0)-IF(K1494=1,计算结果!B$17,0)</f>
        <v>4.7321241156206284E-3</v>
      </c>
      <c r="M1494" s="2">
        <f t="shared" ca="1" si="118"/>
        <v>2.7855109020993907</v>
      </c>
      <c r="N1494" s="3">
        <f ca="1">1-M1494/MAX(M$2:M1494)</f>
        <v>0.28450182134274959</v>
      </c>
      <c r="P1494" s="2"/>
    </row>
    <row r="1495" spans="1:16" x14ac:dyDescent="0.15">
      <c r="A1495" s="1">
        <v>40604</v>
      </c>
      <c r="B1495" s="2">
        <v>3243.3</v>
      </c>
      <c r="C1495" s="3">
        <f t="shared" si="116"/>
        <v>-3.5607962173835883E-3</v>
      </c>
      <c r="D1495" s="3">
        <f>1-B1495/MAX(B$2:B1495)</f>
        <v>0.44815558429183955</v>
      </c>
      <c r="E1495" s="4">
        <f>E1494*(计算结果!B$18-1)/(计算结果!B$18+1)+B1495*2/(计算结果!B$18+1)</f>
        <v>3204.3627571631591</v>
      </c>
      <c r="F1495" s="4">
        <f>F1494*(计算结果!B$19-1)/(计算结果!B$19+1)+B1495*2/(计算结果!B$19+1)</f>
        <v>3166.2703765652213</v>
      </c>
      <c r="G1495" s="11">
        <f t="shared" si="115"/>
        <v>38.09238059793779</v>
      </c>
      <c r="H1495" s="11">
        <f>H1494*(计算结果!B$20-1)/(计算结果!B$20+1)+G1495*2/(计算结果!B$20+1)</f>
        <v>30.221700581740528</v>
      </c>
      <c r="I1495" s="11">
        <f t="shared" si="117"/>
        <v>15.741360032394525</v>
      </c>
      <c r="J1495" s="20" t="str">
        <f ca="1">IFERROR(IF(计算结果!B$22=1,IF(AND(G1495&gt;0,H1495&gt;0,G1495&gt;H1495,OFFSET(G1495,-计算结果!B$21,0,1,1)&lt;OFFSET(H1495,-计算结果!B$21,0,1,1)),"买",IF(AND(G1495&lt;0,H1495&lt;0,OFFSET(G1495,-计算结果!B$21,0,1,1)&gt;OFFSET(H1495,-计算结果!B$21,0,1,1)),"卖",J1494)),IF(计算结果!B$22=2,IF(AND(H1495&gt;OFFSET(H1495,-计算结果!B$21,0,1,1),B1495&lt;OFFSET(B1495,-计算结果!B$21,0,1,1)),"买",IF(AND(H1495&lt;OFFSET(H1495,-计算结果!B$21,0,1,1),B1495&gt;OFFSET(B1495,-计算结果!B$21,0,1,1)),"卖",J1494)),IF(计算结果!B$22=3,IF(AND(I1495&gt;0,OFFSET(I1495,-计算结果!B$21,0,1,1)&lt;0),"买",IF(AND(I1495&lt;0,OFFSET(I1495,-计算结果!B$21,0,1,1)&gt;0),"卖",J1494)),""))),"买")</f>
        <v>买</v>
      </c>
      <c r="K1495" s="4" t="str">
        <f t="shared" ca="1" si="119"/>
        <v/>
      </c>
      <c r="L1495" s="3">
        <f ca="1">IF(J1494="买",B1495/B1494-1,0)-IF(K1495=1,计算结果!B$17,0)</f>
        <v>-3.5607962173835883E-3</v>
      </c>
      <c r="M1495" s="2">
        <f t="shared" ca="1" si="118"/>
        <v>2.7755922654157144</v>
      </c>
      <c r="N1495" s="3">
        <f ca="1">1-M1495/MAX(M$2:M1495)</f>
        <v>0.28704956455085717</v>
      </c>
      <c r="P1495" s="2"/>
    </row>
    <row r="1496" spans="1:16" x14ac:dyDescent="0.15">
      <c r="A1496" s="1">
        <v>40605</v>
      </c>
      <c r="B1496" s="2">
        <v>3221.72</v>
      </c>
      <c r="C1496" s="3">
        <f t="shared" si="116"/>
        <v>-6.6537168932878643E-3</v>
      </c>
      <c r="D1496" s="3">
        <f>1-B1496/MAX(B$2:B1496)</f>
        <v>0.45182740080310357</v>
      </c>
      <c r="E1496" s="4">
        <f>E1495*(计算结果!B$18-1)/(计算结果!B$18+1)+B1496*2/(计算结果!B$18+1)</f>
        <v>3207.0331022149808</v>
      </c>
      <c r="F1496" s="4">
        <f>F1495*(计算结果!B$19-1)/(计算结果!B$19+1)+B1496*2/(计算结果!B$19+1)</f>
        <v>3170.3777560789085</v>
      </c>
      <c r="G1496" s="11">
        <f t="shared" si="115"/>
        <v>36.655346136072239</v>
      </c>
      <c r="H1496" s="11">
        <f>H1495*(计算结果!B$20-1)/(计算结果!B$20+1)+G1496*2/(计算结果!B$20+1)</f>
        <v>31.508429692606867</v>
      </c>
      <c r="I1496" s="11">
        <f t="shared" si="117"/>
        <v>10.293832886930744</v>
      </c>
      <c r="J1496" s="20" t="str">
        <f ca="1">IFERROR(IF(计算结果!B$22=1,IF(AND(G1496&gt;0,H1496&gt;0,G1496&gt;H1496,OFFSET(G1496,-计算结果!B$21,0,1,1)&lt;OFFSET(H1496,-计算结果!B$21,0,1,1)),"买",IF(AND(G1496&lt;0,H1496&lt;0,OFFSET(G1496,-计算结果!B$21,0,1,1)&gt;OFFSET(H1496,-计算结果!B$21,0,1,1)),"卖",J1495)),IF(计算结果!B$22=2,IF(AND(H1496&gt;OFFSET(H1496,-计算结果!B$21,0,1,1),B1496&lt;OFFSET(B1496,-计算结果!B$21,0,1,1)),"买",IF(AND(H1496&lt;OFFSET(H1496,-计算结果!B$21,0,1,1),B1496&gt;OFFSET(B1496,-计算结果!B$21,0,1,1)),"卖",J1495)),IF(计算结果!B$22=3,IF(AND(I1496&gt;0,OFFSET(I1496,-计算结果!B$21,0,1,1)&lt;0),"买",IF(AND(I1496&lt;0,OFFSET(I1496,-计算结果!B$21,0,1,1)&gt;0),"卖",J1495)),""))),"买")</f>
        <v>买</v>
      </c>
      <c r="K1496" s="4" t="str">
        <f t="shared" ca="1" si="119"/>
        <v/>
      </c>
      <c r="L1496" s="3">
        <f ca="1">IF(J1495="买",B1496/B1495-1,0)-IF(K1496=1,计算结果!B$17,0)</f>
        <v>-6.6537168932878643E-3</v>
      </c>
      <c r="M1496" s="2">
        <f t="shared" ca="1" si="118"/>
        <v>2.7571242602704387</v>
      </c>
      <c r="N1496" s="3">
        <f ca="1">1-M1496/MAX(M$2:M1496)</f>
        <v>0.2917933349072821</v>
      </c>
      <c r="P1496" s="2"/>
    </row>
    <row r="1497" spans="1:16" x14ac:dyDescent="0.15">
      <c r="A1497" s="1">
        <v>40606</v>
      </c>
      <c r="B1497" s="2">
        <v>3270.67</v>
      </c>
      <c r="C1497" s="3">
        <f t="shared" si="116"/>
        <v>1.5193747439256056E-2</v>
      </c>
      <c r="D1497" s="3">
        <f>1-B1497/MAX(B$2:B1497)</f>
        <v>0.44349860477778535</v>
      </c>
      <c r="E1497" s="4">
        <f>E1496*(计算结果!B$18-1)/(计算结果!B$18+1)+B1497*2/(计算结果!B$18+1)</f>
        <v>3216.8233941819067</v>
      </c>
      <c r="F1497" s="4">
        <f>F1496*(计算结果!B$19-1)/(计算结果!B$19+1)+B1497*2/(计算结果!B$19+1)</f>
        <v>3177.8068111841744</v>
      </c>
      <c r="G1497" s="11">
        <f t="shared" si="115"/>
        <v>39.016582997732257</v>
      </c>
      <c r="H1497" s="11">
        <f>H1496*(计算结果!B$20-1)/(计算结果!B$20+1)+G1497*2/(计算结果!B$20+1)</f>
        <v>33.010060353631943</v>
      </c>
      <c r="I1497" s="11">
        <f t="shared" si="117"/>
        <v>12.01304528820063</v>
      </c>
      <c r="J1497" s="20" t="str">
        <f ca="1">IFERROR(IF(计算结果!B$22=1,IF(AND(G1497&gt;0,H1497&gt;0,G1497&gt;H1497,OFFSET(G1497,-计算结果!B$21,0,1,1)&lt;OFFSET(H1497,-计算结果!B$21,0,1,1)),"买",IF(AND(G1497&lt;0,H1497&lt;0,OFFSET(G1497,-计算结果!B$21,0,1,1)&gt;OFFSET(H1497,-计算结果!B$21,0,1,1)),"卖",J1496)),IF(计算结果!B$22=2,IF(AND(H1497&gt;OFFSET(H1497,-计算结果!B$21,0,1,1),B1497&lt;OFFSET(B1497,-计算结果!B$21,0,1,1)),"买",IF(AND(H1497&lt;OFFSET(H1497,-计算结果!B$21,0,1,1),B1497&gt;OFFSET(B1497,-计算结果!B$21,0,1,1)),"卖",J1496)),IF(计算结果!B$22=3,IF(AND(I1497&gt;0,OFFSET(I1497,-计算结果!B$21,0,1,1)&lt;0),"买",IF(AND(I1497&lt;0,OFFSET(I1497,-计算结果!B$21,0,1,1)&gt;0),"卖",J1496)),""))),"买")</f>
        <v>买</v>
      </c>
      <c r="K1497" s="4" t="str">
        <f t="shared" ca="1" si="119"/>
        <v/>
      </c>
      <c r="L1497" s="3">
        <f ca="1">IF(J1496="买",B1497/B1496-1,0)-IF(K1497=1,计算结果!B$17,0)</f>
        <v>1.5193747439256056E-2</v>
      </c>
      <c r="M1497" s="2">
        <f t="shared" ca="1" si="118"/>
        <v>2.7990153099396333</v>
      </c>
      <c r="N1497" s="3">
        <f ca="1">1-M1497/MAX(M$2:M1497)</f>
        <v>0.28103302170306554</v>
      </c>
      <c r="P1497" s="2"/>
    </row>
    <row r="1498" spans="1:16" x14ac:dyDescent="0.15">
      <c r="A1498" s="1">
        <v>40609</v>
      </c>
      <c r="B1498" s="2">
        <v>3334.51</v>
      </c>
      <c r="C1498" s="3">
        <f t="shared" si="116"/>
        <v>1.9518936487019634E-2</v>
      </c>
      <c r="D1498" s="3">
        <f>1-B1498/MAX(B$2:B1498)</f>
        <v>0.43263628938950516</v>
      </c>
      <c r="E1498" s="4">
        <f>E1497*(计算结果!B$18-1)/(计算结果!B$18+1)+B1498*2/(计算结果!B$18+1)</f>
        <v>3234.9290258462288</v>
      </c>
      <c r="F1498" s="4">
        <f>F1497*(计算结果!B$19-1)/(计算结果!B$19+1)+B1498*2/(计算结果!B$19+1)</f>
        <v>3189.4144548001614</v>
      </c>
      <c r="G1498" s="11">
        <f t="shared" si="115"/>
        <v>45.514571046067431</v>
      </c>
      <c r="H1498" s="11">
        <f>H1497*(计算结果!B$20-1)/(计算结果!B$20+1)+G1498*2/(计算结果!B$20+1)</f>
        <v>35.510962492119042</v>
      </c>
      <c r="I1498" s="11">
        <f t="shared" si="117"/>
        <v>20.007217107896778</v>
      </c>
      <c r="J1498" s="20" t="str">
        <f ca="1">IFERROR(IF(计算结果!B$22=1,IF(AND(G1498&gt;0,H1498&gt;0,G1498&gt;H1498,OFFSET(G1498,-计算结果!B$21,0,1,1)&lt;OFFSET(H1498,-计算结果!B$21,0,1,1)),"买",IF(AND(G1498&lt;0,H1498&lt;0,OFFSET(G1498,-计算结果!B$21,0,1,1)&gt;OFFSET(H1498,-计算结果!B$21,0,1,1)),"卖",J1497)),IF(计算结果!B$22=2,IF(AND(H1498&gt;OFFSET(H1498,-计算结果!B$21,0,1,1),B1498&lt;OFFSET(B1498,-计算结果!B$21,0,1,1)),"买",IF(AND(H1498&lt;OFFSET(H1498,-计算结果!B$21,0,1,1),B1498&gt;OFFSET(B1498,-计算结果!B$21,0,1,1)),"卖",J1497)),IF(计算结果!B$22=3,IF(AND(I1498&gt;0,OFFSET(I1498,-计算结果!B$21,0,1,1)&lt;0),"买",IF(AND(I1498&lt;0,OFFSET(I1498,-计算结果!B$21,0,1,1)&gt;0),"卖",J1497)),""))),"买")</f>
        <v>买</v>
      </c>
      <c r="K1498" s="4" t="str">
        <f t="shared" ca="1" si="119"/>
        <v/>
      </c>
      <c r="L1498" s="3">
        <f ca="1">IF(J1497="买",B1498/B1497-1,0)-IF(K1498=1,计算结果!B$17,0)</f>
        <v>1.9518936487019634E-2</v>
      </c>
      <c r="M1498" s="2">
        <f t="shared" ca="1" si="118"/>
        <v>2.8536491120005407</v>
      </c>
      <c r="N1498" s="3">
        <f ca="1">1-M1498/MAX(M$2:M1498)</f>
        <v>0.26699955091742322</v>
      </c>
      <c r="P1498" s="2"/>
    </row>
    <row r="1499" spans="1:16" x14ac:dyDescent="0.15">
      <c r="A1499" s="1">
        <v>40610</v>
      </c>
      <c r="B1499" s="2">
        <v>3337.46</v>
      </c>
      <c r="C1499" s="3">
        <f t="shared" si="116"/>
        <v>8.8468770523997264E-4</v>
      </c>
      <c r="D1499" s="3">
        <f>1-B1499/MAX(B$2:B1499)</f>
        <v>0.43213434969032871</v>
      </c>
      <c r="E1499" s="4">
        <f>E1498*(计算结果!B$18-1)/(计算结果!B$18+1)+B1499*2/(计算结果!B$18+1)</f>
        <v>3250.7030218698856</v>
      </c>
      <c r="F1499" s="4">
        <f>F1498*(计算结果!B$19-1)/(计算结果!B$19+1)+B1499*2/(计算结果!B$19+1)</f>
        <v>3200.3807914816307</v>
      </c>
      <c r="G1499" s="11">
        <f t="shared" si="115"/>
        <v>50.322230388254866</v>
      </c>
      <c r="H1499" s="11">
        <f>H1498*(计算结果!B$20-1)/(计算结果!B$20+1)+G1499*2/(计算结果!B$20+1)</f>
        <v>38.473216071346208</v>
      </c>
      <c r="I1499" s="11">
        <f t="shared" si="117"/>
        <v>23.698028633817316</v>
      </c>
      <c r="J1499" s="20" t="str">
        <f ca="1">IFERROR(IF(计算结果!B$22=1,IF(AND(G1499&gt;0,H1499&gt;0,G1499&gt;H1499,OFFSET(G1499,-计算结果!B$21,0,1,1)&lt;OFFSET(H1499,-计算结果!B$21,0,1,1)),"买",IF(AND(G1499&lt;0,H1499&lt;0,OFFSET(G1499,-计算结果!B$21,0,1,1)&gt;OFFSET(H1499,-计算结果!B$21,0,1,1)),"卖",J1498)),IF(计算结果!B$22=2,IF(AND(H1499&gt;OFFSET(H1499,-计算结果!B$21,0,1,1),B1499&lt;OFFSET(B1499,-计算结果!B$21,0,1,1)),"买",IF(AND(H1499&lt;OFFSET(H1499,-计算结果!B$21,0,1,1),B1499&gt;OFFSET(B1499,-计算结果!B$21,0,1,1)),"卖",J1498)),IF(计算结果!B$22=3,IF(AND(I1499&gt;0,OFFSET(I1499,-计算结果!B$21,0,1,1)&lt;0),"买",IF(AND(I1499&lt;0,OFFSET(I1499,-计算结果!B$21,0,1,1)&gt;0),"卖",J1498)),""))),"买")</f>
        <v>买</v>
      </c>
      <c r="K1499" s="4" t="str">
        <f t="shared" ca="1" si="119"/>
        <v/>
      </c>
      <c r="L1499" s="3">
        <f ca="1">IF(J1498="买",B1499/B1498-1,0)-IF(K1499=1,计算结果!B$17,0)</f>
        <v>8.8468770523997264E-4</v>
      </c>
      <c r="M1499" s="2">
        <f t="shared" ca="1" si="118"/>
        <v>2.8561737002849967</v>
      </c>
      <c r="N1499" s="3">
        <f ca="1">1-M1499/MAX(M$2:M1499)</f>
        <v>0.26635107443218442</v>
      </c>
      <c r="P1499" s="2"/>
    </row>
    <row r="1500" spans="1:16" x14ac:dyDescent="0.15">
      <c r="A1500" s="1">
        <v>40611</v>
      </c>
      <c r="B1500" s="2">
        <v>3338.86</v>
      </c>
      <c r="C1500" s="3">
        <f t="shared" si="116"/>
        <v>4.1948068291453033E-4</v>
      </c>
      <c r="D1500" s="3">
        <f>1-B1500/MAX(B$2:B1500)</f>
        <v>0.43189614101953311</v>
      </c>
      <c r="E1500" s="4">
        <f>E1499*(计算结果!B$18-1)/(计算结果!B$18+1)+B1500*2/(计算结果!B$18+1)</f>
        <v>3264.2656338899033</v>
      </c>
      <c r="F1500" s="4">
        <f>F1499*(计算结果!B$19-1)/(计算结果!B$19+1)+B1500*2/(计算结果!B$19+1)</f>
        <v>3210.63851063114</v>
      </c>
      <c r="G1500" s="11">
        <f t="shared" si="115"/>
        <v>53.627123258763277</v>
      </c>
      <c r="H1500" s="11">
        <f>H1499*(计算结果!B$20-1)/(计算结果!B$20+1)+G1500*2/(计算结果!B$20+1)</f>
        <v>41.50399750882962</v>
      </c>
      <c r="I1500" s="11">
        <f t="shared" si="117"/>
        <v>24.246251499867313</v>
      </c>
      <c r="J1500" s="20" t="str">
        <f ca="1">IFERROR(IF(计算结果!B$22=1,IF(AND(G1500&gt;0,H1500&gt;0,G1500&gt;H1500,OFFSET(G1500,-计算结果!B$21,0,1,1)&lt;OFFSET(H1500,-计算结果!B$21,0,1,1)),"买",IF(AND(G1500&lt;0,H1500&lt;0,OFFSET(G1500,-计算结果!B$21,0,1,1)&gt;OFFSET(H1500,-计算结果!B$21,0,1,1)),"卖",J1499)),IF(计算结果!B$22=2,IF(AND(H1500&gt;OFFSET(H1500,-计算结果!B$21,0,1,1),B1500&lt;OFFSET(B1500,-计算结果!B$21,0,1,1)),"买",IF(AND(H1500&lt;OFFSET(H1500,-计算结果!B$21,0,1,1),B1500&gt;OFFSET(B1500,-计算结果!B$21,0,1,1)),"卖",J1499)),IF(计算结果!B$22=3,IF(AND(I1500&gt;0,OFFSET(I1500,-计算结果!B$21,0,1,1)&lt;0),"买",IF(AND(I1500&lt;0,OFFSET(I1500,-计算结果!B$21,0,1,1)&gt;0),"卖",J1499)),""))),"买")</f>
        <v>买</v>
      </c>
      <c r="K1500" s="4" t="str">
        <f t="shared" ca="1" si="119"/>
        <v/>
      </c>
      <c r="L1500" s="3">
        <f ca="1">IF(J1499="买",B1500/B1499-1,0)-IF(K1500=1,计算结果!B$17,0)</f>
        <v>4.1948068291453033E-4</v>
      </c>
      <c r="M1500" s="2">
        <f t="shared" ca="1" si="118"/>
        <v>2.8573718099793148</v>
      </c>
      <c r="N1500" s="3">
        <f ca="1">1-M1500/MAX(M$2:M1500)</f>
        <v>0.26604332287986776</v>
      </c>
      <c r="P1500" s="2"/>
    </row>
    <row r="1501" spans="1:16" x14ac:dyDescent="0.15">
      <c r="A1501" s="1">
        <v>40612</v>
      </c>
      <c r="B1501" s="2">
        <v>3280.26</v>
      </c>
      <c r="C1501" s="3">
        <f t="shared" si="116"/>
        <v>-1.7550900606793873E-2</v>
      </c>
      <c r="D1501" s="3">
        <f>1-B1501/MAX(B$2:B1501)</f>
        <v>0.44186687538283531</v>
      </c>
      <c r="E1501" s="4">
        <f>E1500*(计算结果!B$18-1)/(计算结果!B$18+1)+B1501*2/(计算结果!B$18+1)</f>
        <v>3266.7263055991489</v>
      </c>
      <c r="F1501" s="4">
        <f>F1500*(计算结果!B$19-1)/(计算结果!B$19+1)+B1501*2/(计算结果!B$19+1)</f>
        <v>3215.7956579917964</v>
      </c>
      <c r="G1501" s="11">
        <f t="shared" si="115"/>
        <v>50.930647607352512</v>
      </c>
      <c r="H1501" s="11">
        <f>H1500*(计算结果!B$20-1)/(计算结果!B$20+1)+G1501*2/(计算结果!B$20+1)</f>
        <v>43.389327528534196</v>
      </c>
      <c r="I1501" s="11">
        <f t="shared" si="117"/>
        <v>15.082640157636632</v>
      </c>
      <c r="J1501" s="20" t="str">
        <f ca="1">IFERROR(IF(计算结果!B$22=1,IF(AND(G1501&gt;0,H1501&gt;0,G1501&gt;H1501,OFFSET(G1501,-计算结果!B$21,0,1,1)&lt;OFFSET(H1501,-计算结果!B$21,0,1,1)),"买",IF(AND(G1501&lt;0,H1501&lt;0,OFFSET(G1501,-计算结果!B$21,0,1,1)&gt;OFFSET(H1501,-计算结果!B$21,0,1,1)),"卖",J1500)),IF(计算结果!B$22=2,IF(AND(H1501&gt;OFFSET(H1501,-计算结果!B$21,0,1,1),B1501&lt;OFFSET(B1501,-计算结果!B$21,0,1,1)),"买",IF(AND(H1501&lt;OFFSET(H1501,-计算结果!B$21,0,1,1),B1501&gt;OFFSET(B1501,-计算结果!B$21,0,1,1)),"卖",J1500)),IF(计算结果!B$22=3,IF(AND(I1501&gt;0,OFFSET(I1501,-计算结果!B$21,0,1,1)&lt;0),"买",IF(AND(I1501&lt;0,OFFSET(I1501,-计算结果!B$21,0,1,1)&gt;0),"卖",J1500)),""))),"买")</f>
        <v>买</v>
      </c>
      <c r="K1501" s="4" t="str">
        <f t="shared" ca="1" si="119"/>
        <v/>
      </c>
      <c r="L1501" s="3">
        <f ca="1">IF(J1500="买",B1501/B1500-1,0)-IF(K1501=1,计算结果!B$17,0)</f>
        <v>-1.7550900606793873E-2</v>
      </c>
      <c r="M1501" s="2">
        <f t="shared" ca="1" si="118"/>
        <v>2.8072223613457132</v>
      </c>
      <c r="N1501" s="3">
        <f ca="1">1-M1501/MAX(M$2:M1501)</f>
        <v>0.27892492356969589</v>
      </c>
      <c r="P1501" s="2"/>
    </row>
    <row r="1502" spans="1:16" x14ac:dyDescent="0.15">
      <c r="A1502" s="1">
        <v>40613</v>
      </c>
      <c r="B1502" s="2">
        <v>3247.38</v>
      </c>
      <c r="C1502" s="3">
        <f t="shared" si="116"/>
        <v>-1.0023595690585529E-2</v>
      </c>
      <c r="D1502" s="3">
        <f>1-B1502/MAX(B$2:B1502)</f>
        <v>0.44746137616552095</v>
      </c>
      <c r="E1502" s="4">
        <f>E1501*(计算结果!B$18-1)/(计算结果!B$18+1)+B1502*2/(计算结果!B$18+1)</f>
        <v>3263.749950891588</v>
      </c>
      <c r="F1502" s="4">
        <f>F1501*(计算结果!B$19-1)/(计算结果!B$19+1)+B1502*2/(计算结果!B$19+1)</f>
        <v>3218.1352388812929</v>
      </c>
      <c r="G1502" s="11">
        <f t="shared" si="115"/>
        <v>45.614712010295079</v>
      </c>
      <c r="H1502" s="11">
        <f>H1501*(计算结果!B$20-1)/(计算结果!B$20+1)+G1502*2/(计算结果!B$20+1)</f>
        <v>43.834404424886372</v>
      </c>
      <c r="I1502" s="11">
        <f t="shared" si="117"/>
        <v>3.5606151708174139</v>
      </c>
      <c r="J1502" s="20" t="str">
        <f ca="1">IFERROR(IF(计算结果!B$22=1,IF(AND(G1502&gt;0,H1502&gt;0,G1502&gt;H1502,OFFSET(G1502,-计算结果!B$21,0,1,1)&lt;OFFSET(H1502,-计算结果!B$21,0,1,1)),"买",IF(AND(G1502&lt;0,H1502&lt;0,OFFSET(G1502,-计算结果!B$21,0,1,1)&gt;OFFSET(H1502,-计算结果!B$21,0,1,1)),"卖",J1501)),IF(计算结果!B$22=2,IF(AND(H1502&gt;OFFSET(H1502,-计算结果!B$21,0,1,1),B1502&lt;OFFSET(B1502,-计算结果!B$21,0,1,1)),"买",IF(AND(H1502&lt;OFFSET(H1502,-计算结果!B$21,0,1,1),B1502&gt;OFFSET(B1502,-计算结果!B$21,0,1,1)),"卖",J1501)),IF(计算结果!B$22=3,IF(AND(I1502&gt;0,OFFSET(I1502,-计算结果!B$21,0,1,1)&lt;0),"买",IF(AND(I1502&lt;0,OFFSET(I1502,-计算结果!B$21,0,1,1)&gt;0),"卖",J1501)),""))),"买")</f>
        <v>买</v>
      </c>
      <c r="K1502" s="4" t="str">
        <f t="shared" ca="1" si="119"/>
        <v/>
      </c>
      <c r="L1502" s="3">
        <f ca="1">IF(J1501="买",B1502/B1501-1,0)-IF(K1502=1,计算结果!B$17,0)</f>
        <v>-1.0023595690585529E-2</v>
      </c>
      <c r="M1502" s="2">
        <f t="shared" ca="1" si="118"/>
        <v>2.7790838993820128</v>
      </c>
      <c r="N1502" s="3">
        <f ca="1">1-M1502/MAX(M$2:M1502)</f>
        <v>0.28615268859839138</v>
      </c>
      <c r="P1502" s="2"/>
    </row>
    <row r="1503" spans="1:16" x14ac:dyDescent="0.15">
      <c r="A1503" s="1">
        <v>40616</v>
      </c>
      <c r="B1503" s="2">
        <v>3262.92</v>
      </c>
      <c r="C1503" s="3">
        <f t="shared" si="116"/>
        <v>4.7853962271122708E-3</v>
      </c>
      <c r="D1503" s="3">
        <f>1-B1503/MAX(B$2:B1503)</f>
        <v>0.44481725991968957</v>
      </c>
      <c r="E1503" s="4">
        <f>E1502*(计算结果!B$18-1)/(计算结果!B$18+1)+B1503*2/(计算结果!B$18+1)</f>
        <v>3263.6222661390361</v>
      </c>
      <c r="F1503" s="4">
        <f>F1502*(计算结果!B$19-1)/(计算结果!B$19+1)+B1503*2/(计算结果!B$19+1)</f>
        <v>3221.4526285937895</v>
      </c>
      <c r="G1503" s="11">
        <f t="shared" si="115"/>
        <v>42.169637545246587</v>
      </c>
      <c r="H1503" s="11">
        <f>H1502*(计算结果!B$20-1)/(计算结果!B$20+1)+G1503*2/(计算结果!B$20+1)</f>
        <v>43.501451048958415</v>
      </c>
      <c r="I1503" s="11">
        <f t="shared" si="117"/>
        <v>-2.6636270074236563</v>
      </c>
      <c r="J1503" s="20" t="str">
        <f ca="1">IFERROR(IF(计算结果!B$22=1,IF(AND(G1503&gt;0,H1503&gt;0,G1503&gt;H1503,OFFSET(G1503,-计算结果!B$21,0,1,1)&lt;OFFSET(H1503,-计算结果!B$21,0,1,1)),"买",IF(AND(G1503&lt;0,H1503&lt;0,OFFSET(G1503,-计算结果!B$21,0,1,1)&gt;OFFSET(H1503,-计算结果!B$21,0,1,1)),"卖",J1502)),IF(计算结果!B$22=2,IF(AND(H1503&gt;OFFSET(H1503,-计算结果!B$21,0,1,1),B1503&lt;OFFSET(B1503,-计算结果!B$21,0,1,1)),"买",IF(AND(H1503&lt;OFFSET(H1503,-计算结果!B$21,0,1,1),B1503&gt;OFFSET(B1503,-计算结果!B$21,0,1,1)),"卖",J1502)),IF(计算结果!B$22=3,IF(AND(I1503&gt;0,OFFSET(I1503,-计算结果!B$21,0,1,1)&lt;0),"买",IF(AND(I1503&lt;0,OFFSET(I1503,-计算结果!B$21,0,1,1)&gt;0),"卖",J1502)),""))),"买")</f>
        <v>卖</v>
      </c>
      <c r="K1503" s="4">
        <f t="shared" ca="1" si="119"/>
        <v>1</v>
      </c>
      <c r="L1503" s="3">
        <f ca="1">IF(J1502="买",B1503/B1502-1,0)-IF(K1503=1,计算结果!B$17,0)</f>
        <v>4.7853962271122708E-3</v>
      </c>
      <c r="M1503" s="2">
        <f t="shared" ca="1" si="118"/>
        <v>2.7923829169889438</v>
      </c>
      <c r="N1503" s="3">
        <f ca="1">1-M1503/MAX(M$2:M1503)</f>
        <v>0.28273664636767593</v>
      </c>
      <c r="P1503" s="2"/>
    </row>
    <row r="1504" spans="1:16" x14ac:dyDescent="0.15">
      <c r="A1504" s="1">
        <v>40617</v>
      </c>
      <c r="B1504" s="2">
        <v>3203.96</v>
      </c>
      <c r="C1504" s="3">
        <f t="shared" si="116"/>
        <v>-1.8069704436517009E-2</v>
      </c>
      <c r="D1504" s="3">
        <f>1-B1504/MAX(B$2:B1504)</f>
        <v>0.45484924794119641</v>
      </c>
      <c r="E1504" s="4">
        <f>E1503*(计算结果!B$18-1)/(计算结果!B$18+1)+B1504*2/(计算结果!B$18+1)</f>
        <v>3254.4434559637998</v>
      </c>
      <c r="F1504" s="4">
        <f>F1503*(计算结果!B$19-1)/(计算结果!B$19+1)+B1504*2/(计算结果!B$19+1)</f>
        <v>3220.1568783275829</v>
      </c>
      <c r="G1504" s="11">
        <f t="shared" si="115"/>
        <v>34.286577636216862</v>
      </c>
      <c r="H1504" s="11">
        <f>H1503*(计算结果!B$20-1)/(计算结果!B$20+1)+G1504*2/(计算结果!B$20+1)</f>
        <v>41.658476366410106</v>
      </c>
      <c r="I1504" s="11">
        <f t="shared" si="117"/>
        <v>-14.743797460386489</v>
      </c>
      <c r="J1504" s="20" t="str">
        <f ca="1">IFERROR(IF(计算结果!B$22=1,IF(AND(G1504&gt;0,H1504&gt;0,G1504&gt;H1504,OFFSET(G1504,-计算结果!B$21,0,1,1)&lt;OFFSET(H1504,-计算结果!B$21,0,1,1)),"买",IF(AND(G1504&lt;0,H1504&lt;0,OFFSET(G1504,-计算结果!B$21,0,1,1)&gt;OFFSET(H1504,-计算结果!B$21,0,1,1)),"卖",J1503)),IF(计算结果!B$22=2,IF(AND(H1504&gt;OFFSET(H1504,-计算结果!B$21,0,1,1),B1504&lt;OFFSET(B1504,-计算结果!B$21,0,1,1)),"买",IF(AND(H1504&lt;OFFSET(H1504,-计算结果!B$21,0,1,1),B1504&gt;OFFSET(B1504,-计算结果!B$21,0,1,1)),"卖",J1503)),IF(计算结果!B$22=3,IF(AND(I1504&gt;0,OFFSET(I1504,-计算结果!B$21,0,1,1)&lt;0),"买",IF(AND(I1504&lt;0,OFFSET(I1504,-计算结果!B$21,0,1,1)&gt;0),"卖",J1503)),""))),"买")</f>
        <v>卖</v>
      </c>
      <c r="K1504" s="4" t="str">
        <f t="shared" ca="1" si="119"/>
        <v/>
      </c>
      <c r="L1504" s="3">
        <f ca="1">IF(J1503="买",B1504/B1503-1,0)-IF(K1504=1,计算结果!B$17,0)</f>
        <v>0</v>
      </c>
      <c r="M1504" s="2">
        <f t="shared" ca="1" si="118"/>
        <v>2.7923829169889438</v>
      </c>
      <c r="N1504" s="3">
        <f ca="1">1-M1504/MAX(M$2:M1504)</f>
        <v>0.28273664636767593</v>
      </c>
      <c r="P1504" s="2"/>
    </row>
    <row r="1505" spans="1:16" x14ac:dyDescent="0.15">
      <c r="A1505" s="1">
        <v>40618</v>
      </c>
      <c r="B1505" s="2">
        <v>3248.2</v>
      </c>
      <c r="C1505" s="3">
        <f t="shared" si="116"/>
        <v>1.3807912708023728E-2</v>
      </c>
      <c r="D1505" s="3">
        <f>1-B1505/MAX(B$2:B1505)</f>
        <v>0.44732185394405499</v>
      </c>
      <c r="E1505" s="4">
        <f>E1504*(计算结果!B$18-1)/(计算结果!B$18+1)+B1505*2/(计算结果!B$18+1)</f>
        <v>3253.4829242770611</v>
      </c>
      <c r="F1505" s="4">
        <f>F1504*(计算结果!B$19-1)/(计算结果!B$19+1)+B1505*2/(计算结果!B$19+1)</f>
        <v>3222.2341465996137</v>
      </c>
      <c r="G1505" s="11">
        <f t="shared" si="115"/>
        <v>31.248777677447379</v>
      </c>
      <c r="H1505" s="11">
        <f>H1504*(计算结果!B$20-1)/(计算结果!B$20+1)+G1505*2/(计算结果!B$20+1)</f>
        <v>39.576536628617561</v>
      </c>
      <c r="I1505" s="11">
        <f t="shared" si="117"/>
        <v>-16.655517902340364</v>
      </c>
      <c r="J1505" s="20" t="str">
        <f ca="1">IFERROR(IF(计算结果!B$22=1,IF(AND(G1505&gt;0,H1505&gt;0,G1505&gt;H1505,OFFSET(G1505,-计算结果!B$21,0,1,1)&lt;OFFSET(H1505,-计算结果!B$21,0,1,1)),"买",IF(AND(G1505&lt;0,H1505&lt;0,OFFSET(G1505,-计算结果!B$21,0,1,1)&gt;OFFSET(H1505,-计算结果!B$21,0,1,1)),"卖",J1504)),IF(计算结果!B$22=2,IF(AND(H1505&gt;OFFSET(H1505,-计算结果!B$21,0,1,1),B1505&lt;OFFSET(B1505,-计算结果!B$21,0,1,1)),"买",IF(AND(H1505&lt;OFFSET(H1505,-计算结果!B$21,0,1,1),B1505&gt;OFFSET(B1505,-计算结果!B$21,0,1,1)),"卖",J1504)),IF(计算结果!B$22=3,IF(AND(I1505&gt;0,OFFSET(I1505,-计算结果!B$21,0,1,1)&lt;0),"买",IF(AND(I1505&lt;0,OFFSET(I1505,-计算结果!B$21,0,1,1)&gt;0),"卖",J1504)),""))),"买")</f>
        <v>卖</v>
      </c>
      <c r="K1505" s="4" t="str">
        <f t="shared" ca="1" si="119"/>
        <v/>
      </c>
      <c r="L1505" s="3">
        <f ca="1">IF(J1504="买",B1505/B1504-1,0)-IF(K1505=1,计算结果!B$17,0)</f>
        <v>0</v>
      </c>
      <c r="M1505" s="2">
        <f t="shared" ca="1" si="118"/>
        <v>2.7923829169889438</v>
      </c>
      <c r="N1505" s="3">
        <f ca="1">1-M1505/MAX(M$2:M1505)</f>
        <v>0.28273664636767593</v>
      </c>
      <c r="P1505" s="2"/>
    </row>
    <row r="1506" spans="1:16" x14ac:dyDescent="0.15">
      <c r="A1506" s="1">
        <v>40619</v>
      </c>
      <c r="B1506" s="2">
        <v>3197.1</v>
      </c>
      <c r="C1506" s="3">
        <f t="shared" si="116"/>
        <v>-1.5731789914414152E-2</v>
      </c>
      <c r="D1506" s="3">
        <f>1-B1506/MAX(B$2:B1506)</f>
        <v>0.45601647042809501</v>
      </c>
      <c r="E1506" s="4">
        <f>E1505*(计算结果!B$18-1)/(计算结果!B$18+1)+B1506*2/(计算结果!B$18+1)</f>
        <v>3244.8086282344357</v>
      </c>
      <c r="F1506" s="4">
        <f>F1505*(计算结果!B$19-1)/(计算结果!B$19+1)+B1506*2/(计算结果!B$19+1)</f>
        <v>3220.3723579626048</v>
      </c>
      <c r="G1506" s="11">
        <f t="shared" si="115"/>
        <v>24.436270271830836</v>
      </c>
      <c r="H1506" s="11">
        <f>H1505*(计算结果!B$20-1)/(计算结果!B$20+1)+G1506*2/(计算结果!B$20+1)</f>
        <v>36.548483357260217</v>
      </c>
      <c r="I1506" s="11">
        <f t="shared" si="117"/>
        <v>-24.224426170858763</v>
      </c>
      <c r="J1506" s="20" t="str">
        <f ca="1">IFERROR(IF(计算结果!B$22=1,IF(AND(G1506&gt;0,H1506&gt;0,G1506&gt;H1506,OFFSET(G1506,-计算结果!B$21,0,1,1)&lt;OFFSET(H1506,-计算结果!B$21,0,1,1)),"买",IF(AND(G1506&lt;0,H1506&lt;0,OFFSET(G1506,-计算结果!B$21,0,1,1)&gt;OFFSET(H1506,-计算结果!B$21,0,1,1)),"卖",J1505)),IF(计算结果!B$22=2,IF(AND(H1506&gt;OFFSET(H1506,-计算结果!B$21,0,1,1),B1506&lt;OFFSET(B1506,-计算结果!B$21,0,1,1)),"买",IF(AND(H1506&lt;OFFSET(H1506,-计算结果!B$21,0,1,1),B1506&gt;OFFSET(B1506,-计算结果!B$21,0,1,1)),"卖",J1505)),IF(计算结果!B$22=3,IF(AND(I1506&gt;0,OFFSET(I1506,-计算结果!B$21,0,1,1)&lt;0),"买",IF(AND(I1506&lt;0,OFFSET(I1506,-计算结果!B$21,0,1,1)&gt;0),"卖",J1505)),""))),"买")</f>
        <v>卖</v>
      </c>
      <c r="K1506" s="4" t="str">
        <f t="shared" ca="1" si="119"/>
        <v/>
      </c>
      <c r="L1506" s="3">
        <f ca="1">IF(J1505="买",B1506/B1505-1,0)-IF(K1506=1,计算结果!B$17,0)</f>
        <v>0</v>
      </c>
      <c r="M1506" s="2">
        <f t="shared" ca="1" si="118"/>
        <v>2.7923829169889438</v>
      </c>
      <c r="N1506" s="3">
        <f ca="1">1-M1506/MAX(M$2:M1506)</f>
        <v>0.28273664636767593</v>
      </c>
      <c r="P1506" s="2"/>
    </row>
    <row r="1507" spans="1:16" x14ac:dyDescent="0.15">
      <c r="A1507" s="1">
        <v>40620</v>
      </c>
      <c r="B1507" s="2">
        <v>3215.69</v>
      </c>
      <c r="C1507" s="3">
        <f t="shared" si="116"/>
        <v>5.8146445215976339E-3</v>
      </c>
      <c r="D1507" s="3">
        <f>1-B1507/MAX(B$2:B1507)</f>
        <v>0.45285339957803028</v>
      </c>
      <c r="E1507" s="4">
        <f>E1506*(计算结果!B$18-1)/(计算结果!B$18+1)+B1507*2/(计算结果!B$18+1)</f>
        <v>3240.3288392752916</v>
      </c>
      <c r="F1507" s="4">
        <f>F1506*(计算结果!B$19-1)/(计算结果!B$19+1)+B1507*2/(计算结果!B$19+1)</f>
        <v>3220.0255166320412</v>
      </c>
      <c r="G1507" s="11">
        <f t="shared" si="115"/>
        <v>20.30332264325034</v>
      </c>
      <c r="H1507" s="11">
        <f>H1506*(计算结果!B$20-1)/(计算结果!B$20+1)+G1507*2/(计算结果!B$20+1)</f>
        <v>33.299451214458237</v>
      </c>
      <c r="I1507" s="11">
        <f t="shared" si="117"/>
        <v>-25.992257142415795</v>
      </c>
      <c r="J1507" s="20" t="str">
        <f ca="1">IFERROR(IF(计算结果!B$22=1,IF(AND(G1507&gt;0,H1507&gt;0,G1507&gt;H1507,OFFSET(G1507,-计算结果!B$21,0,1,1)&lt;OFFSET(H1507,-计算结果!B$21,0,1,1)),"买",IF(AND(G1507&lt;0,H1507&lt;0,OFFSET(G1507,-计算结果!B$21,0,1,1)&gt;OFFSET(H1507,-计算结果!B$21,0,1,1)),"卖",J1506)),IF(计算结果!B$22=2,IF(AND(H1507&gt;OFFSET(H1507,-计算结果!B$21,0,1,1),B1507&lt;OFFSET(B1507,-计算结果!B$21,0,1,1)),"买",IF(AND(H1507&lt;OFFSET(H1507,-计算结果!B$21,0,1,1),B1507&gt;OFFSET(B1507,-计算结果!B$21,0,1,1)),"卖",J1506)),IF(计算结果!B$22=3,IF(AND(I1507&gt;0,OFFSET(I1507,-计算结果!B$21,0,1,1)&lt;0),"买",IF(AND(I1507&lt;0,OFFSET(I1507,-计算结果!B$21,0,1,1)&gt;0),"卖",J1506)),""))),"买")</f>
        <v>卖</v>
      </c>
      <c r="K1507" s="4" t="str">
        <f t="shared" ca="1" si="119"/>
        <v/>
      </c>
      <c r="L1507" s="3">
        <f ca="1">IF(J1506="买",B1507/B1506-1,0)-IF(K1507=1,计算结果!B$17,0)</f>
        <v>0</v>
      </c>
      <c r="M1507" s="2">
        <f t="shared" ca="1" si="118"/>
        <v>2.7923829169889438</v>
      </c>
      <c r="N1507" s="3">
        <f ca="1">1-M1507/MAX(M$2:M1507)</f>
        <v>0.28273664636767593</v>
      </c>
      <c r="P1507" s="2"/>
    </row>
    <row r="1508" spans="1:16" x14ac:dyDescent="0.15">
      <c r="A1508" s="1">
        <v>40623</v>
      </c>
      <c r="B1508" s="2">
        <v>3207.11</v>
      </c>
      <c r="C1508" s="3">
        <f t="shared" si="116"/>
        <v>-2.6681676405374555E-3</v>
      </c>
      <c r="D1508" s="3">
        <f>1-B1508/MAX(B$2:B1508)</f>
        <v>0.45431327843190628</v>
      </c>
      <c r="E1508" s="4">
        <f>E1507*(计算结果!B$18-1)/(计算结果!B$18+1)+B1508*2/(计算结果!B$18+1)</f>
        <v>3235.2182486175543</v>
      </c>
      <c r="F1508" s="4">
        <f>F1507*(计算结果!B$19-1)/(计算结果!B$19+1)+B1508*2/(计算结果!B$19+1)</f>
        <v>3219.0688116963343</v>
      </c>
      <c r="G1508" s="11">
        <f t="shared" si="115"/>
        <v>16.149436921220058</v>
      </c>
      <c r="H1508" s="11">
        <f>H1507*(计算结果!B$20-1)/(计算结果!B$20+1)+G1508*2/(计算结果!B$20+1)</f>
        <v>29.869448355810601</v>
      </c>
      <c r="I1508" s="11">
        <f t="shared" si="117"/>
        <v>-27.440022869181085</v>
      </c>
      <c r="J1508" s="20" t="str">
        <f ca="1">IFERROR(IF(计算结果!B$22=1,IF(AND(G1508&gt;0,H1508&gt;0,G1508&gt;H1508,OFFSET(G1508,-计算结果!B$21,0,1,1)&lt;OFFSET(H1508,-计算结果!B$21,0,1,1)),"买",IF(AND(G1508&lt;0,H1508&lt;0,OFFSET(G1508,-计算结果!B$21,0,1,1)&gt;OFFSET(H1508,-计算结果!B$21,0,1,1)),"卖",J1507)),IF(计算结果!B$22=2,IF(AND(H1508&gt;OFFSET(H1508,-计算结果!B$21,0,1,1),B1508&lt;OFFSET(B1508,-计算结果!B$21,0,1,1)),"买",IF(AND(H1508&lt;OFFSET(H1508,-计算结果!B$21,0,1,1),B1508&gt;OFFSET(B1508,-计算结果!B$21,0,1,1)),"卖",J1507)),IF(计算结果!B$22=3,IF(AND(I1508&gt;0,OFFSET(I1508,-计算结果!B$21,0,1,1)&lt;0),"买",IF(AND(I1508&lt;0,OFFSET(I1508,-计算结果!B$21,0,1,1)&gt;0),"卖",J1507)),""))),"买")</f>
        <v>卖</v>
      </c>
      <c r="K1508" s="4" t="str">
        <f t="shared" ca="1" si="119"/>
        <v/>
      </c>
      <c r="L1508" s="3">
        <f ca="1">IF(J1507="买",B1508/B1507-1,0)-IF(K1508=1,计算结果!B$17,0)</f>
        <v>0</v>
      </c>
      <c r="M1508" s="2">
        <f t="shared" ca="1" si="118"/>
        <v>2.7923829169889438</v>
      </c>
      <c r="N1508" s="3">
        <f ca="1">1-M1508/MAX(M$2:M1508)</f>
        <v>0.28273664636767593</v>
      </c>
      <c r="P1508" s="2"/>
    </row>
    <row r="1509" spans="1:16" x14ac:dyDescent="0.15">
      <c r="A1509" s="1">
        <v>40624</v>
      </c>
      <c r="B1509" s="2">
        <v>3222.96</v>
      </c>
      <c r="C1509" s="3">
        <f t="shared" si="116"/>
        <v>4.9421441734147642E-3</v>
      </c>
      <c r="D1509" s="3">
        <f>1-B1509/MAX(B$2:B1509)</f>
        <v>0.45161641598039881</v>
      </c>
      <c r="E1509" s="4">
        <f>E1508*(计算结果!B$18-1)/(计算结果!B$18+1)+B1509*2/(计算结果!B$18+1)</f>
        <v>3233.3323642148539</v>
      </c>
      <c r="F1509" s="4">
        <f>F1508*(计算结果!B$19-1)/(计算结果!B$19+1)+B1509*2/(计算结果!B$19+1)</f>
        <v>3219.3570478669762</v>
      </c>
      <c r="G1509" s="11">
        <f t="shared" si="115"/>
        <v>13.975316347877651</v>
      </c>
      <c r="H1509" s="11">
        <f>H1508*(计算结果!B$20-1)/(计算结果!B$20+1)+G1509*2/(计算结果!B$20+1)</f>
        <v>26.69062195422401</v>
      </c>
      <c r="I1509" s="11">
        <f t="shared" si="117"/>
        <v>-25.430611212692718</v>
      </c>
      <c r="J1509" s="20" t="str">
        <f ca="1">IFERROR(IF(计算结果!B$22=1,IF(AND(G1509&gt;0,H1509&gt;0,G1509&gt;H1509,OFFSET(G1509,-计算结果!B$21,0,1,1)&lt;OFFSET(H1509,-计算结果!B$21,0,1,1)),"买",IF(AND(G1509&lt;0,H1509&lt;0,OFFSET(G1509,-计算结果!B$21,0,1,1)&gt;OFFSET(H1509,-计算结果!B$21,0,1,1)),"卖",J1508)),IF(计算结果!B$22=2,IF(AND(H1509&gt;OFFSET(H1509,-计算结果!B$21,0,1,1),B1509&lt;OFFSET(B1509,-计算结果!B$21,0,1,1)),"买",IF(AND(H1509&lt;OFFSET(H1509,-计算结果!B$21,0,1,1),B1509&gt;OFFSET(B1509,-计算结果!B$21,0,1,1)),"卖",J1508)),IF(计算结果!B$22=3,IF(AND(I1509&gt;0,OFFSET(I1509,-计算结果!B$21,0,1,1)&lt;0),"买",IF(AND(I1509&lt;0,OFFSET(I1509,-计算结果!B$21,0,1,1)&gt;0),"卖",J1508)),""))),"买")</f>
        <v>卖</v>
      </c>
      <c r="K1509" s="4" t="str">
        <f t="shared" ca="1" si="119"/>
        <v/>
      </c>
      <c r="L1509" s="3">
        <f ca="1">IF(J1508="买",B1509/B1508-1,0)-IF(K1509=1,计算结果!B$17,0)</f>
        <v>0</v>
      </c>
      <c r="M1509" s="2">
        <f t="shared" ca="1" si="118"/>
        <v>2.7923829169889438</v>
      </c>
      <c r="N1509" s="3">
        <f ca="1">1-M1509/MAX(M$2:M1509)</f>
        <v>0.28273664636767593</v>
      </c>
      <c r="P1509" s="2"/>
    </row>
    <row r="1510" spans="1:16" x14ac:dyDescent="0.15">
      <c r="A1510" s="1">
        <v>40625</v>
      </c>
      <c r="B1510" s="2">
        <v>3264.93</v>
      </c>
      <c r="C1510" s="3">
        <f t="shared" si="116"/>
        <v>1.3022190781145193E-2</v>
      </c>
      <c r="D1510" s="3">
        <f>1-B1510/MAX(B$2:B1510)</f>
        <v>0.44447526032804741</v>
      </c>
      <c r="E1510" s="4">
        <f>E1509*(计算结果!B$18-1)/(计算结果!B$18+1)+B1510*2/(计算结果!B$18+1)</f>
        <v>3238.1935389510304</v>
      </c>
      <c r="F1510" s="4">
        <f>F1509*(计算结果!B$19-1)/(计算结果!B$19+1)+B1510*2/(计算结果!B$19+1)</f>
        <v>3222.7328220990521</v>
      </c>
      <c r="G1510" s="11">
        <f t="shared" si="115"/>
        <v>15.460716851978304</v>
      </c>
      <c r="H1510" s="11">
        <f>H1509*(计算结果!B$20-1)/(计算结果!B$20+1)+G1510*2/(计算结果!B$20+1)</f>
        <v>24.44464093377487</v>
      </c>
      <c r="I1510" s="11">
        <f t="shared" si="117"/>
        <v>-17.967848163593132</v>
      </c>
      <c r="J1510" s="20" t="str">
        <f ca="1">IFERROR(IF(计算结果!B$22=1,IF(AND(G1510&gt;0,H1510&gt;0,G1510&gt;H1510,OFFSET(G1510,-计算结果!B$21,0,1,1)&lt;OFFSET(H1510,-计算结果!B$21,0,1,1)),"买",IF(AND(G1510&lt;0,H1510&lt;0,OFFSET(G1510,-计算结果!B$21,0,1,1)&gt;OFFSET(H1510,-计算结果!B$21,0,1,1)),"卖",J1509)),IF(计算结果!B$22=2,IF(AND(H1510&gt;OFFSET(H1510,-计算结果!B$21,0,1,1),B1510&lt;OFFSET(B1510,-计算结果!B$21,0,1,1)),"买",IF(AND(H1510&lt;OFFSET(H1510,-计算结果!B$21,0,1,1),B1510&gt;OFFSET(B1510,-计算结果!B$21,0,1,1)),"卖",J1509)),IF(计算结果!B$22=3,IF(AND(I1510&gt;0,OFFSET(I1510,-计算结果!B$21,0,1,1)&lt;0),"买",IF(AND(I1510&lt;0,OFFSET(I1510,-计算结果!B$21,0,1,1)&gt;0),"卖",J1509)),""))),"买")</f>
        <v>卖</v>
      </c>
      <c r="K1510" s="4" t="str">
        <f t="shared" ca="1" si="119"/>
        <v/>
      </c>
      <c r="L1510" s="3">
        <f ca="1">IF(J1509="买",B1510/B1509-1,0)-IF(K1510=1,计算结果!B$17,0)</f>
        <v>0</v>
      </c>
      <c r="M1510" s="2">
        <f t="shared" ca="1" si="118"/>
        <v>2.7923829169889438</v>
      </c>
      <c r="N1510" s="3">
        <f ca="1">1-M1510/MAX(M$2:M1510)</f>
        <v>0.28273664636767593</v>
      </c>
      <c r="P1510" s="2"/>
    </row>
    <row r="1511" spans="1:16" x14ac:dyDescent="0.15">
      <c r="A1511" s="1">
        <v>40626</v>
      </c>
      <c r="B1511" s="2">
        <v>3251.36</v>
      </c>
      <c r="C1511" s="3">
        <f t="shared" si="116"/>
        <v>-4.156291252798594E-3</v>
      </c>
      <c r="D1511" s="3">
        <f>1-B1511/MAX(B$2:B1511)</f>
        <v>0.44678418294425915</v>
      </c>
      <c r="E1511" s="4">
        <f>E1510*(计算结果!B$18-1)/(计算结果!B$18+1)+B1511*2/(计算结果!B$18+1)</f>
        <v>3240.2191483431798</v>
      </c>
      <c r="F1511" s="4">
        <f>F1510*(计算结果!B$19-1)/(计算结果!B$19+1)+B1511*2/(计算结果!B$19+1)</f>
        <v>3224.8533537954186</v>
      </c>
      <c r="G1511" s="11">
        <f t="shared" si="115"/>
        <v>15.365794547761197</v>
      </c>
      <c r="H1511" s="11">
        <f>H1510*(计算结果!B$20-1)/(计算结果!B$20+1)+G1511*2/(计算结果!B$20+1)</f>
        <v>22.628871656572137</v>
      </c>
      <c r="I1511" s="11">
        <f t="shared" si="117"/>
        <v>-14.52615421762188</v>
      </c>
      <c r="J1511" s="20" t="str">
        <f ca="1">IFERROR(IF(计算结果!B$22=1,IF(AND(G1511&gt;0,H1511&gt;0,G1511&gt;H1511,OFFSET(G1511,-计算结果!B$21,0,1,1)&lt;OFFSET(H1511,-计算结果!B$21,0,1,1)),"买",IF(AND(G1511&lt;0,H1511&lt;0,OFFSET(G1511,-计算结果!B$21,0,1,1)&gt;OFFSET(H1511,-计算结果!B$21,0,1,1)),"卖",J1510)),IF(计算结果!B$22=2,IF(AND(H1511&gt;OFFSET(H1511,-计算结果!B$21,0,1,1),B1511&lt;OFFSET(B1511,-计算结果!B$21,0,1,1)),"买",IF(AND(H1511&lt;OFFSET(H1511,-计算结果!B$21,0,1,1),B1511&gt;OFFSET(B1511,-计算结果!B$21,0,1,1)),"卖",J1510)),IF(计算结果!B$22=3,IF(AND(I1511&gt;0,OFFSET(I1511,-计算结果!B$21,0,1,1)&lt;0),"买",IF(AND(I1511&lt;0,OFFSET(I1511,-计算结果!B$21,0,1,1)&gt;0),"卖",J1510)),""))),"买")</f>
        <v>卖</v>
      </c>
      <c r="K1511" s="4" t="str">
        <f t="shared" ca="1" si="119"/>
        <v/>
      </c>
      <c r="L1511" s="3">
        <f ca="1">IF(J1510="买",B1511/B1510-1,0)-IF(K1511=1,计算结果!B$17,0)</f>
        <v>0</v>
      </c>
      <c r="M1511" s="2">
        <f t="shared" ca="1" si="118"/>
        <v>2.7923829169889438</v>
      </c>
      <c r="N1511" s="3">
        <f ca="1">1-M1511/MAX(M$2:M1511)</f>
        <v>0.28273664636767593</v>
      </c>
      <c r="P1511" s="2"/>
    </row>
    <row r="1512" spans="1:16" x14ac:dyDescent="0.15">
      <c r="A1512" s="1">
        <v>40627</v>
      </c>
      <c r="B1512" s="2">
        <v>3294.48</v>
      </c>
      <c r="C1512" s="3">
        <f t="shared" si="116"/>
        <v>1.3262142611091932E-2</v>
      </c>
      <c r="D1512" s="3">
        <f>1-B1512/MAX(B$2:B1512)</f>
        <v>0.43944735588375416</v>
      </c>
      <c r="E1512" s="4">
        <f>E1511*(计算结果!B$18-1)/(计算结果!B$18+1)+B1512*2/(计算结果!B$18+1)</f>
        <v>3248.5669716749981</v>
      </c>
      <c r="F1512" s="4">
        <f>F1511*(计算结果!B$19-1)/(计算结果!B$19+1)+B1512*2/(计算结果!B$19+1)</f>
        <v>3230.0108831439061</v>
      </c>
      <c r="G1512" s="11">
        <f t="shared" si="115"/>
        <v>18.556088531091973</v>
      </c>
      <c r="H1512" s="11">
        <f>H1511*(计算结果!B$20-1)/(计算结果!B$20+1)+G1512*2/(计算结果!B$20+1)</f>
        <v>21.814315031476106</v>
      </c>
      <c r="I1512" s="11">
        <f t="shared" si="117"/>
        <v>-6.5164530007682657</v>
      </c>
      <c r="J1512" s="20" t="str">
        <f ca="1">IFERROR(IF(计算结果!B$22=1,IF(AND(G1512&gt;0,H1512&gt;0,G1512&gt;H1512,OFFSET(G1512,-计算结果!B$21,0,1,1)&lt;OFFSET(H1512,-计算结果!B$21,0,1,1)),"买",IF(AND(G1512&lt;0,H1512&lt;0,OFFSET(G1512,-计算结果!B$21,0,1,1)&gt;OFFSET(H1512,-计算结果!B$21,0,1,1)),"卖",J1511)),IF(计算结果!B$22=2,IF(AND(H1512&gt;OFFSET(H1512,-计算结果!B$21,0,1,1),B1512&lt;OFFSET(B1512,-计算结果!B$21,0,1,1)),"买",IF(AND(H1512&lt;OFFSET(H1512,-计算结果!B$21,0,1,1),B1512&gt;OFFSET(B1512,-计算结果!B$21,0,1,1)),"卖",J1511)),IF(计算结果!B$22=3,IF(AND(I1512&gt;0,OFFSET(I1512,-计算结果!B$21,0,1,1)&lt;0),"买",IF(AND(I1512&lt;0,OFFSET(I1512,-计算结果!B$21,0,1,1)&gt;0),"卖",J1511)),""))),"买")</f>
        <v>卖</v>
      </c>
      <c r="K1512" s="4" t="str">
        <f t="shared" ca="1" si="119"/>
        <v/>
      </c>
      <c r="L1512" s="3">
        <f ca="1">IF(J1511="买",B1512/B1511-1,0)-IF(K1512=1,计算结果!B$17,0)</f>
        <v>0</v>
      </c>
      <c r="M1512" s="2">
        <f t="shared" ca="1" si="118"/>
        <v>2.7923829169889438</v>
      </c>
      <c r="N1512" s="3">
        <f ca="1">1-M1512/MAX(M$2:M1512)</f>
        <v>0.28273664636767593</v>
      </c>
      <c r="P1512" s="2"/>
    </row>
    <row r="1513" spans="1:16" x14ac:dyDescent="0.15">
      <c r="A1513" s="1">
        <v>40630</v>
      </c>
      <c r="B1513" s="2">
        <v>3290.57</v>
      </c>
      <c r="C1513" s="3">
        <f t="shared" si="116"/>
        <v>-1.1868337340035229E-3</v>
      </c>
      <c r="D1513" s="3">
        <f>1-B1513/MAX(B$2:B1513)</f>
        <v>0.44011263867147621</v>
      </c>
      <c r="E1513" s="4">
        <f>E1512*(计算结果!B$18-1)/(计算结果!B$18+1)+B1513*2/(计算结果!B$18+1)</f>
        <v>3255.0289760326905</v>
      </c>
      <c r="F1513" s="4">
        <f>F1512*(计算结果!B$19-1)/(计算结果!B$19+1)+B1513*2/(计算结果!B$19+1)</f>
        <v>3234.496743651765</v>
      </c>
      <c r="G1513" s="11">
        <f t="shared" si="115"/>
        <v>20.532232380925507</v>
      </c>
      <c r="H1513" s="11">
        <f>H1512*(计算结果!B$20-1)/(计算结果!B$20+1)+G1513*2/(计算结果!B$20+1)</f>
        <v>21.557898501365987</v>
      </c>
      <c r="I1513" s="11">
        <f t="shared" si="117"/>
        <v>-2.05133224088096</v>
      </c>
      <c r="J1513" s="20" t="str">
        <f ca="1">IFERROR(IF(计算结果!B$22=1,IF(AND(G1513&gt;0,H1513&gt;0,G1513&gt;H1513,OFFSET(G1513,-计算结果!B$21,0,1,1)&lt;OFFSET(H1513,-计算结果!B$21,0,1,1)),"买",IF(AND(G1513&lt;0,H1513&lt;0,OFFSET(G1513,-计算结果!B$21,0,1,1)&gt;OFFSET(H1513,-计算结果!B$21,0,1,1)),"卖",J1512)),IF(计算结果!B$22=2,IF(AND(H1513&gt;OFFSET(H1513,-计算结果!B$21,0,1,1),B1513&lt;OFFSET(B1513,-计算结果!B$21,0,1,1)),"买",IF(AND(H1513&lt;OFFSET(H1513,-计算结果!B$21,0,1,1),B1513&gt;OFFSET(B1513,-计算结果!B$21,0,1,1)),"卖",J1512)),IF(计算结果!B$22=3,IF(AND(I1513&gt;0,OFFSET(I1513,-计算结果!B$21,0,1,1)&lt;0),"买",IF(AND(I1513&lt;0,OFFSET(I1513,-计算结果!B$21,0,1,1)&gt;0),"卖",J1512)),""))),"买")</f>
        <v>卖</v>
      </c>
      <c r="K1513" s="4" t="str">
        <f t="shared" ca="1" si="119"/>
        <v/>
      </c>
      <c r="L1513" s="3">
        <f ca="1">IF(J1512="买",B1513/B1512-1,0)-IF(K1513=1,计算结果!B$17,0)</f>
        <v>0</v>
      </c>
      <c r="M1513" s="2">
        <f t="shared" ca="1" si="118"/>
        <v>2.7923829169889438</v>
      </c>
      <c r="N1513" s="3">
        <f ca="1">1-M1513/MAX(M$2:M1513)</f>
        <v>0.28273664636767593</v>
      </c>
      <c r="P1513" s="2"/>
    </row>
    <row r="1514" spans="1:16" x14ac:dyDescent="0.15">
      <c r="A1514" s="1">
        <v>40631</v>
      </c>
      <c r="B1514" s="2">
        <v>3257.98</v>
      </c>
      <c r="C1514" s="3">
        <f t="shared" si="116"/>
        <v>-9.9040591751581308E-3</v>
      </c>
      <c r="D1514" s="3">
        <f>1-B1514/MAX(B$2:B1514)</f>
        <v>0.44565779622949697</v>
      </c>
      <c r="E1514" s="4">
        <f>E1513*(计算结果!B$18-1)/(计算结果!B$18+1)+B1514*2/(计算结果!B$18+1)</f>
        <v>3255.4829797199691</v>
      </c>
      <c r="F1514" s="4">
        <f>F1513*(计算结果!B$19-1)/(计算结果!B$19+1)+B1514*2/(计算结果!B$19+1)</f>
        <v>3236.2362441220043</v>
      </c>
      <c r="G1514" s="11">
        <f t="shared" si="115"/>
        <v>19.246735597964744</v>
      </c>
      <c r="H1514" s="11">
        <f>H1513*(计算结果!B$20-1)/(计算结果!B$20+1)+G1514*2/(计算结果!B$20+1)</f>
        <v>21.09566592068574</v>
      </c>
      <c r="I1514" s="11">
        <f t="shared" si="117"/>
        <v>-3.6978606454419918</v>
      </c>
      <c r="J1514" s="20" t="str">
        <f ca="1">IFERROR(IF(计算结果!B$22=1,IF(AND(G1514&gt;0,H1514&gt;0,G1514&gt;H1514,OFFSET(G1514,-计算结果!B$21,0,1,1)&lt;OFFSET(H1514,-计算结果!B$21,0,1,1)),"买",IF(AND(G1514&lt;0,H1514&lt;0,OFFSET(G1514,-计算结果!B$21,0,1,1)&gt;OFFSET(H1514,-计算结果!B$21,0,1,1)),"卖",J1513)),IF(计算结果!B$22=2,IF(AND(H1514&gt;OFFSET(H1514,-计算结果!B$21,0,1,1),B1514&lt;OFFSET(B1514,-计算结果!B$21,0,1,1)),"买",IF(AND(H1514&lt;OFFSET(H1514,-计算结果!B$21,0,1,1),B1514&gt;OFFSET(B1514,-计算结果!B$21,0,1,1)),"卖",J1513)),IF(计算结果!B$22=3,IF(AND(I1514&gt;0,OFFSET(I1514,-计算结果!B$21,0,1,1)&lt;0),"买",IF(AND(I1514&lt;0,OFFSET(I1514,-计算结果!B$21,0,1,1)&gt;0),"卖",J1513)),""))),"买")</f>
        <v>卖</v>
      </c>
      <c r="K1514" s="4" t="str">
        <f t="shared" ca="1" si="119"/>
        <v/>
      </c>
      <c r="L1514" s="3">
        <f ca="1">IF(J1513="买",B1514/B1513-1,0)-IF(K1514=1,计算结果!B$17,0)</f>
        <v>0</v>
      </c>
      <c r="M1514" s="2">
        <f t="shared" ca="1" si="118"/>
        <v>2.7923829169889438</v>
      </c>
      <c r="N1514" s="3">
        <f ca="1">1-M1514/MAX(M$2:M1514)</f>
        <v>0.28273664636767593</v>
      </c>
      <c r="P1514" s="2"/>
    </row>
    <row r="1515" spans="1:16" x14ac:dyDescent="0.15">
      <c r="A1515" s="1">
        <v>40632</v>
      </c>
      <c r="B1515" s="2">
        <v>3256.08</v>
      </c>
      <c r="C1515" s="3">
        <f t="shared" si="116"/>
        <v>-5.8318344495666974E-4</v>
      </c>
      <c r="D1515" s="3">
        <f>1-B1515/MAX(B$2:B1515)</f>
        <v>0.44598107942557685</v>
      </c>
      <c r="E1515" s="4">
        <f>E1514*(计算结果!B$18-1)/(计算结果!B$18+1)+B1515*2/(计算结果!B$18+1)</f>
        <v>3255.5748289938197</v>
      </c>
      <c r="F1515" s="4">
        <f>F1514*(计算结果!B$19-1)/(计算结果!B$19+1)+B1515*2/(计算结果!B$19+1)</f>
        <v>3237.7061519648187</v>
      </c>
      <c r="G1515" s="11">
        <f t="shared" si="115"/>
        <v>17.868677029000992</v>
      </c>
      <c r="H1515" s="11">
        <f>H1514*(计算结果!B$20-1)/(计算结果!B$20+1)+G1515*2/(计算结果!B$20+1)</f>
        <v>20.45026814234879</v>
      </c>
      <c r="I1515" s="11">
        <f t="shared" si="117"/>
        <v>-5.1631822266955965</v>
      </c>
      <c r="J1515" s="20" t="str">
        <f ca="1">IFERROR(IF(计算结果!B$22=1,IF(AND(G1515&gt;0,H1515&gt;0,G1515&gt;H1515,OFFSET(G1515,-计算结果!B$21,0,1,1)&lt;OFFSET(H1515,-计算结果!B$21,0,1,1)),"买",IF(AND(G1515&lt;0,H1515&lt;0,OFFSET(G1515,-计算结果!B$21,0,1,1)&gt;OFFSET(H1515,-计算结果!B$21,0,1,1)),"卖",J1514)),IF(计算结果!B$22=2,IF(AND(H1515&gt;OFFSET(H1515,-计算结果!B$21,0,1,1),B1515&lt;OFFSET(B1515,-计算结果!B$21,0,1,1)),"买",IF(AND(H1515&lt;OFFSET(H1515,-计算结果!B$21,0,1,1),B1515&gt;OFFSET(B1515,-计算结果!B$21,0,1,1)),"卖",J1514)),IF(计算结果!B$22=3,IF(AND(I1515&gt;0,OFFSET(I1515,-计算结果!B$21,0,1,1)&lt;0),"买",IF(AND(I1515&lt;0,OFFSET(I1515,-计算结果!B$21,0,1,1)&gt;0),"卖",J1514)),""))),"买")</f>
        <v>卖</v>
      </c>
      <c r="K1515" s="4" t="str">
        <f t="shared" ca="1" si="119"/>
        <v/>
      </c>
      <c r="L1515" s="3">
        <f ca="1">IF(J1514="买",B1515/B1514-1,0)-IF(K1515=1,计算结果!B$17,0)</f>
        <v>0</v>
      </c>
      <c r="M1515" s="2">
        <f t="shared" ca="1" si="118"/>
        <v>2.7923829169889438</v>
      </c>
      <c r="N1515" s="3">
        <f ca="1">1-M1515/MAX(M$2:M1515)</f>
        <v>0.28273664636767593</v>
      </c>
      <c r="P1515" s="2"/>
    </row>
    <row r="1516" spans="1:16" x14ac:dyDescent="0.15">
      <c r="A1516" s="1">
        <v>40633</v>
      </c>
      <c r="B1516" s="2">
        <v>3223.29</v>
      </c>
      <c r="C1516" s="3">
        <f t="shared" si="116"/>
        <v>-1.0070391390874955E-2</v>
      </c>
      <c r="D1516" s="3">
        <f>1-B1516/MAX(B$2:B1516)</f>
        <v>0.45156026679371131</v>
      </c>
      <c r="E1516" s="4">
        <f>E1515*(计算结果!B$18-1)/(计算结果!B$18+1)+B1516*2/(计算结果!B$18+1)</f>
        <v>3250.6079322255396</v>
      </c>
      <c r="F1516" s="4">
        <f>F1515*(计算结果!B$19-1)/(计算结果!B$19+1)+B1516*2/(计算结果!B$19+1)</f>
        <v>3236.6382888563135</v>
      </c>
      <c r="G1516" s="11">
        <f t="shared" si="115"/>
        <v>13.969643369226105</v>
      </c>
      <c r="H1516" s="11">
        <f>H1515*(计算结果!B$20-1)/(计算结果!B$20+1)+G1516*2/(计算结果!B$20+1)</f>
        <v>19.154143187724255</v>
      </c>
      <c r="I1516" s="11">
        <f t="shared" si="117"/>
        <v>-10.3689996369963</v>
      </c>
      <c r="J1516" s="20" t="str">
        <f ca="1">IFERROR(IF(计算结果!B$22=1,IF(AND(G1516&gt;0,H1516&gt;0,G1516&gt;H1516,OFFSET(G1516,-计算结果!B$21,0,1,1)&lt;OFFSET(H1516,-计算结果!B$21,0,1,1)),"买",IF(AND(G1516&lt;0,H1516&lt;0,OFFSET(G1516,-计算结果!B$21,0,1,1)&gt;OFFSET(H1516,-计算结果!B$21,0,1,1)),"卖",J1515)),IF(计算结果!B$22=2,IF(AND(H1516&gt;OFFSET(H1516,-计算结果!B$21,0,1,1),B1516&lt;OFFSET(B1516,-计算结果!B$21,0,1,1)),"买",IF(AND(H1516&lt;OFFSET(H1516,-计算结果!B$21,0,1,1),B1516&gt;OFFSET(B1516,-计算结果!B$21,0,1,1)),"卖",J1515)),IF(计算结果!B$22=3,IF(AND(I1516&gt;0,OFFSET(I1516,-计算结果!B$21,0,1,1)&lt;0),"买",IF(AND(I1516&lt;0,OFFSET(I1516,-计算结果!B$21,0,1,1)&gt;0),"卖",J1515)),""))),"买")</f>
        <v>卖</v>
      </c>
      <c r="K1516" s="4" t="str">
        <f t="shared" ca="1" si="119"/>
        <v/>
      </c>
      <c r="L1516" s="3">
        <f ca="1">IF(J1515="买",B1516/B1515-1,0)-IF(K1516=1,计算结果!B$17,0)</f>
        <v>0</v>
      </c>
      <c r="M1516" s="2">
        <f t="shared" ca="1" si="118"/>
        <v>2.7923829169889438</v>
      </c>
      <c r="N1516" s="3">
        <f ca="1">1-M1516/MAX(M$2:M1516)</f>
        <v>0.28273664636767593</v>
      </c>
      <c r="P1516" s="2"/>
    </row>
    <row r="1517" spans="1:16" x14ac:dyDescent="0.15">
      <c r="A1517" s="1">
        <v>40634</v>
      </c>
      <c r="B1517" s="2">
        <v>3272.73</v>
      </c>
      <c r="C1517" s="3">
        <f t="shared" si="116"/>
        <v>1.5338365458894554E-2</v>
      </c>
      <c r="D1517" s="3">
        <f>1-B1517/MAX(B$2:B1517)</f>
        <v>0.44314809773361463</v>
      </c>
      <c r="E1517" s="4">
        <f>E1516*(计算结果!B$18-1)/(计算结果!B$18+1)+B1517*2/(计算结果!B$18+1)</f>
        <v>3254.0113272677645</v>
      </c>
      <c r="F1517" s="4">
        <f>F1516*(计算结果!B$19-1)/(计算结果!B$19+1)+B1517*2/(计算结果!B$19+1)</f>
        <v>3239.3117489410311</v>
      </c>
      <c r="G1517" s="11">
        <f t="shared" si="115"/>
        <v>14.699578326733445</v>
      </c>
      <c r="H1517" s="11">
        <f>H1516*(计算结果!B$20-1)/(计算结果!B$20+1)+G1517*2/(计算结果!B$20+1)</f>
        <v>18.263230215526093</v>
      </c>
      <c r="I1517" s="11">
        <f t="shared" si="117"/>
        <v>-7.127303777585297</v>
      </c>
      <c r="J1517" s="20" t="str">
        <f ca="1">IFERROR(IF(计算结果!B$22=1,IF(AND(G1517&gt;0,H1517&gt;0,G1517&gt;H1517,OFFSET(G1517,-计算结果!B$21,0,1,1)&lt;OFFSET(H1517,-计算结果!B$21,0,1,1)),"买",IF(AND(G1517&lt;0,H1517&lt;0,OFFSET(G1517,-计算结果!B$21,0,1,1)&gt;OFFSET(H1517,-计算结果!B$21,0,1,1)),"卖",J1516)),IF(计算结果!B$22=2,IF(AND(H1517&gt;OFFSET(H1517,-计算结果!B$21,0,1,1),B1517&lt;OFFSET(B1517,-计算结果!B$21,0,1,1)),"买",IF(AND(H1517&lt;OFFSET(H1517,-计算结果!B$21,0,1,1),B1517&gt;OFFSET(B1517,-计算结果!B$21,0,1,1)),"卖",J1516)),IF(计算结果!B$22=3,IF(AND(I1517&gt;0,OFFSET(I1517,-计算结果!B$21,0,1,1)&lt;0),"买",IF(AND(I1517&lt;0,OFFSET(I1517,-计算结果!B$21,0,1,1)&gt;0),"卖",J1516)),""))),"买")</f>
        <v>卖</v>
      </c>
      <c r="K1517" s="4" t="str">
        <f t="shared" ca="1" si="119"/>
        <v/>
      </c>
      <c r="L1517" s="3">
        <f ca="1">IF(J1516="买",B1517/B1516-1,0)-IF(K1517=1,计算结果!B$17,0)</f>
        <v>0</v>
      </c>
      <c r="M1517" s="2">
        <f t="shared" ca="1" si="118"/>
        <v>2.7923829169889438</v>
      </c>
      <c r="N1517" s="3">
        <f ca="1">1-M1517/MAX(M$2:M1517)</f>
        <v>0.28273664636767593</v>
      </c>
      <c r="P1517" s="2"/>
    </row>
    <row r="1518" spans="1:16" x14ac:dyDescent="0.15">
      <c r="A1518" s="1">
        <v>40639</v>
      </c>
      <c r="B1518" s="2">
        <v>3311.07</v>
      </c>
      <c r="C1518" s="3">
        <f t="shared" si="116"/>
        <v>1.1714990237508216E-2</v>
      </c>
      <c r="D1518" s="3">
        <f>1-B1518/MAX(B$2:B1518)</f>
        <v>0.43662458313482611</v>
      </c>
      <c r="E1518" s="4">
        <f>E1517*(计算结果!B$18-1)/(计算结果!B$18+1)+B1518*2/(计算结果!B$18+1)</f>
        <v>3262.7895846111855</v>
      </c>
      <c r="F1518" s="4">
        <f>F1517*(计算结果!B$19-1)/(计算结果!B$19+1)+B1518*2/(计算结果!B$19+1)</f>
        <v>3244.627174945399</v>
      </c>
      <c r="G1518" s="11">
        <f t="shared" si="115"/>
        <v>18.162409665786527</v>
      </c>
      <c r="H1518" s="11">
        <f>H1517*(计算结果!B$20-1)/(计算结果!B$20+1)+G1518*2/(计算结果!B$20+1)</f>
        <v>18.24306610557818</v>
      </c>
      <c r="I1518" s="11">
        <f t="shared" si="117"/>
        <v>-0.16131287958330631</v>
      </c>
      <c r="J1518" s="20" t="str">
        <f ca="1">IFERROR(IF(计算结果!B$22=1,IF(AND(G1518&gt;0,H1518&gt;0,G1518&gt;H1518,OFFSET(G1518,-计算结果!B$21,0,1,1)&lt;OFFSET(H1518,-计算结果!B$21,0,1,1)),"买",IF(AND(G1518&lt;0,H1518&lt;0,OFFSET(G1518,-计算结果!B$21,0,1,1)&gt;OFFSET(H1518,-计算结果!B$21,0,1,1)),"卖",J1517)),IF(计算结果!B$22=2,IF(AND(H1518&gt;OFFSET(H1518,-计算结果!B$21,0,1,1),B1518&lt;OFFSET(B1518,-计算结果!B$21,0,1,1)),"买",IF(AND(H1518&lt;OFFSET(H1518,-计算结果!B$21,0,1,1),B1518&gt;OFFSET(B1518,-计算结果!B$21,0,1,1)),"卖",J1517)),IF(计算结果!B$22=3,IF(AND(I1518&gt;0,OFFSET(I1518,-计算结果!B$21,0,1,1)&lt;0),"买",IF(AND(I1518&lt;0,OFFSET(I1518,-计算结果!B$21,0,1,1)&gt;0),"卖",J1517)),""))),"买")</f>
        <v>卖</v>
      </c>
      <c r="K1518" s="4" t="str">
        <f t="shared" ca="1" si="119"/>
        <v/>
      </c>
      <c r="L1518" s="3">
        <f ca="1">IF(J1517="买",B1518/B1517-1,0)-IF(K1518=1,计算结果!B$17,0)</f>
        <v>0</v>
      </c>
      <c r="M1518" s="2">
        <f t="shared" ca="1" si="118"/>
        <v>2.7923829169889438</v>
      </c>
      <c r="N1518" s="3">
        <f ca="1">1-M1518/MAX(M$2:M1518)</f>
        <v>0.28273664636767593</v>
      </c>
      <c r="P1518" s="2"/>
    </row>
    <row r="1519" spans="1:16" x14ac:dyDescent="0.15">
      <c r="A1519" s="1">
        <v>40640</v>
      </c>
      <c r="B1519" s="2">
        <v>3324.42</v>
      </c>
      <c r="C1519" s="3">
        <f t="shared" si="116"/>
        <v>4.0319292554973352E-3</v>
      </c>
      <c r="D1519" s="3">
        <f>1-B1519/MAX(B$2:B1519)</f>
        <v>0.43435309330973926</v>
      </c>
      <c r="E1519" s="4">
        <f>E1518*(计算结果!B$18-1)/(计算结果!B$18+1)+B1519*2/(计算结果!B$18+1)</f>
        <v>3272.2711869786954</v>
      </c>
      <c r="F1519" s="4">
        <f>F1518*(计算结果!B$19-1)/(计算结果!B$19+1)+B1519*2/(计算结果!B$19+1)</f>
        <v>3250.5377545790734</v>
      </c>
      <c r="G1519" s="11">
        <f t="shared" si="115"/>
        <v>21.733432399621961</v>
      </c>
      <c r="H1519" s="11">
        <f>H1518*(计算结果!B$20-1)/(计算结果!B$20+1)+G1519*2/(计算结果!B$20+1)</f>
        <v>18.941139364386935</v>
      </c>
      <c r="I1519" s="11">
        <f t="shared" si="117"/>
        <v>5.5845860704700527</v>
      </c>
      <c r="J1519" s="20" t="str">
        <f ca="1">IFERROR(IF(计算结果!B$22=1,IF(AND(G1519&gt;0,H1519&gt;0,G1519&gt;H1519,OFFSET(G1519,-计算结果!B$21,0,1,1)&lt;OFFSET(H1519,-计算结果!B$21,0,1,1)),"买",IF(AND(G1519&lt;0,H1519&lt;0,OFFSET(G1519,-计算结果!B$21,0,1,1)&gt;OFFSET(H1519,-计算结果!B$21,0,1,1)),"卖",J1518)),IF(计算结果!B$22=2,IF(AND(H1519&gt;OFFSET(H1519,-计算结果!B$21,0,1,1),B1519&lt;OFFSET(B1519,-计算结果!B$21,0,1,1)),"买",IF(AND(H1519&lt;OFFSET(H1519,-计算结果!B$21,0,1,1),B1519&gt;OFFSET(B1519,-计算结果!B$21,0,1,1)),"卖",J1518)),IF(计算结果!B$22=3,IF(AND(I1519&gt;0,OFFSET(I1519,-计算结果!B$21,0,1,1)&lt;0),"买",IF(AND(I1519&lt;0,OFFSET(I1519,-计算结果!B$21,0,1,1)&gt;0),"卖",J1518)),""))),"买")</f>
        <v>买</v>
      </c>
      <c r="K1519" s="4">
        <f t="shared" ca="1" si="119"/>
        <v>1</v>
      </c>
      <c r="L1519" s="3">
        <f ca="1">IF(J1518="买",B1519/B1518-1,0)-IF(K1519=1,计算结果!B$17,0)</f>
        <v>0</v>
      </c>
      <c r="M1519" s="2">
        <f t="shared" ca="1" si="118"/>
        <v>2.7923829169889438</v>
      </c>
      <c r="N1519" s="3">
        <f ca="1">1-M1519/MAX(M$2:M1519)</f>
        <v>0.28273664636767593</v>
      </c>
      <c r="P1519" s="2"/>
    </row>
    <row r="1520" spans="1:16" x14ac:dyDescent="0.15">
      <c r="A1520" s="1">
        <v>40641</v>
      </c>
      <c r="B1520" s="2">
        <v>3353.36</v>
      </c>
      <c r="C1520" s="3">
        <f t="shared" si="116"/>
        <v>8.7052779131397973E-3</v>
      </c>
      <c r="D1520" s="3">
        <f>1-B1520/MAX(B$2:B1520)</f>
        <v>0.4294289797862928</v>
      </c>
      <c r="E1520" s="4">
        <f>E1519*(计算结果!B$18-1)/(计算结果!B$18+1)+B1520*2/(计算结果!B$18+1)</f>
        <v>3284.7463889819728</v>
      </c>
      <c r="F1520" s="4">
        <f>F1519*(计算结果!B$19-1)/(计算结果!B$19+1)+B1520*2/(计算结果!B$19+1)</f>
        <v>3258.1542172028458</v>
      </c>
      <c r="G1520" s="11">
        <f t="shared" si="115"/>
        <v>26.592171779127057</v>
      </c>
      <c r="H1520" s="11">
        <f>H1519*(计算结果!B$20-1)/(计算结果!B$20+1)+G1520*2/(计算结果!B$20+1)</f>
        <v>20.471345847334959</v>
      </c>
      <c r="I1520" s="11">
        <f t="shared" si="117"/>
        <v>12.241651863584195</v>
      </c>
      <c r="J1520" s="20" t="str">
        <f ca="1">IFERROR(IF(计算结果!B$22=1,IF(AND(G1520&gt;0,H1520&gt;0,G1520&gt;H1520,OFFSET(G1520,-计算结果!B$21,0,1,1)&lt;OFFSET(H1520,-计算结果!B$21,0,1,1)),"买",IF(AND(G1520&lt;0,H1520&lt;0,OFFSET(G1520,-计算结果!B$21,0,1,1)&gt;OFFSET(H1520,-计算结果!B$21,0,1,1)),"卖",J1519)),IF(计算结果!B$22=2,IF(AND(H1520&gt;OFFSET(H1520,-计算结果!B$21,0,1,1),B1520&lt;OFFSET(B1520,-计算结果!B$21,0,1,1)),"买",IF(AND(H1520&lt;OFFSET(H1520,-计算结果!B$21,0,1,1),B1520&gt;OFFSET(B1520,-计算结果!B$21,0,1,1)),"卖",J1519)),IF(计算结果!B$22=3,IF(AND(I1520&gt;0,OFFSET(I1520,-计算结果!B$21,0,1,1)&lt;0),"买",IF(AND(I1520&lt;0,OFFSET(I1520,-计算结果!B$21,0,1,1)&gt;0),"卖",J1519)),""))),"买")</f>
        <v>买</v>
      </c>
      <c r="K1520" s="4" t="str">
        <f t="shared" ca="1" si="119"/>
        <v/>
      </c>
      <c r="L1520" s="3">
        <f ca="1">IF(J1519="买",B1520/B1519-1,0)-IF(K1520=1,计算结果!B$17,0)</f>
        <v>8.7052779131397973E-3</v>
      </c>
      <c r="M1520" s="2">
        <f t="shared" ca="1" si="118"/>
        <v>2.8166913863212364</v>
      </c>
      <c r="N1520" s="3">
        <f ca="1">1-M1520/MAX(M$2:M1520)</f>
        <v>0.27649266953739593</v>
      </c>
      <c r="P1520" s="2"/>
    </row>
    <row r="1521" spans="1:16" x14ac:dyDescent="0.15">
      <c r="A1521" s="1">
        <v>40644</v>
      </c>
      <c r="B1521" s="2">
        <v>3333.43</v>
      </c>
      <c r="C1521" s="3">
        <f t="shared" si="116"/>
        <v>-5.9432926974736233E-3</v>
      </c>
      <c r="D1521" s="3">
        <f>1-B1521/MAX(B$2:B1521)</f>
        <v>0.43282005036411897</v>
      </c>
      <c r="E1521" s="4">
        <f>E1520*(计算结果!B$18-1)/(计算结果!B$18+1)+B1521*2/(计算结果!B$18+1)</f>
        <v>3292.2361752924385</v>
      </c>
      <c r="F1521" s="4">
        <f>F1520*(计算结果!B$19-1)/(计算结果!B$19+1)+B1521*2/(计算结果!B$19+1)</f>
        <v>3263.7302011137458</v>
      </c>
      <c r="G1521" s="11">
        <f t="shared" si="115"/>
        <v>28.505974178692668</v>
      </c>
      <c r="H1521" s="11">
        <f>H1520*(计算结果!B$20-1)/(计算结果!B$20+1)+G1521*2/(计算结果!B$20+1)</f>
        <v>22.078271513606502</v>
      </c>
      <c r="I1521" s="11">
        <f t="shared" si="117"/>
        <v>12.855405330172331</v>
      </c>
      <c r="J1521" s="20" t="str">
        <f ca="1">IFERROR(IF(计算结果!B$22=1,IF(AND(G1521&gt;0,H1521&gt;0,G1521&gt;H1521,OFFSET(G1521,-计算结果!B$21,0,1,1)&lt;OFFSET(H1521,-计算结果!B$21,0,1,1)),"买",IF(AND(G1521&lt;0,H1521&lt;0,OFFSET(G1521,-计算结果!B$21,0,1,1)&gt;OFFSET(H1521,-计算结果!B$21,0,1,1)),"卖",J1520)),IF(计算结果!B$22=2,IF(AND(H1521&gt;OFFSET(H1521,-计算结果!B$21,0,1,1),B1521&lt;OFFSET(B1521,-计算结果!B$21,0,1,1)),"买",IF(AND(H1521&lt;OFFSET(H1521,-计算结果!B$21,0,1,1),B1521&gt;OFFSET(B1521,-计算结果!B$21,0,1,1)),"卖",J1520)),IF(计算结果!B$22=3,IF(AND(I1521&gt;0,OFFSET(I1521,-计算结果!B$21,0,1,1)&lt;0),"买",IF(AND(I1521&lt;0,OFFSET(I1521,-计算结果!B$21,0,1,1)&gt;0),"卖",J1520)),""))),"买")</f>
        <v>买</v>
      </c>
      <c r="K1521" s="4" t="str">
        <f t="shared" ca="1" si="119"/>
        <v/>
      </c>
      <c r="L1521" s="3">
        <f ca="1">IF(J1520="买",B1521/B1520-1,0)-IF(K1521=1,计算结果!B$17,0)</f>
        <v>-5.9432926974736233E-3</v>
      </c>
      <c r="M1521" s="2">
        <f t="shared" ca="1" si="118"/>
        <v>2.7999509649738767</v>
      </c>
      <c r="N1521" s="3">
        <f ca="1">1-M1521/MAX(M$2:M1521)</f>
        <v>0.2807926853711028</v>
      </c>
      <c r="P1521" s="2"/>
    </row>
    <row r="1522" spans="1:16" x14ac:dyDescent="0.15">
      <c r="A1522" s="1">
        <v>40645</v>
      </c>
      <c r="B1522" s="2">
        <v>3326.77</v>
      </c>
      <c r="C1522" s="3">
        <f t="shared" si="116"/>
        <v>-1.99794205968018E-3</v>
      </c>
      <c r="D1522" s="3">
        <f>1-B1522/MAX(B$2:B1522)</f>
        <v>0.43395324304090377</v>
      </c>
      <c r="E1522" s="4">
        <f>E1521*(计算结果!B$18-1)/(计算结果!B$18+1)+B1522*2/(计算结果!B$18+1)</f>
        <v>3297.549071401294</v>
      </c>
      <c r="F1522" s="4">
        <f>F1521*(计算结果!B$19-1)/(计算结果!B$19+1)+B1522*2/(计算结果!B$19+1)</f>
        <v>3268.3998158460608</v>
      </c>
      <c r="G1522" s="11">
        <f t="shared" si="115"/>
        <v>29.14925555523314</v>
      </c>
      <c r="H1522" s="11">
        <f>H1521*(计算结果!B$20-1)/(计算结果!B$20+1)+G1522*2/(计算结果!B$20+1)</f>
        <v>23.492468321931831</v>
      </c>
      <c r="I1522" s="11">
        <f t="shared" si="117"/>
        <v>11.313574466602617</v>
      </c>
      <c r="J1522" s="20" t="str">
        <f ca="1">IFERROR(IF(计算结果!B$22=1,IF(AND(G1522&gt;0,H1522&gt;0,G1522&gt;H1522,OFFSET(G1522,-计算结果!B$21,0,1,1)&lt;OFFSET(H1522,-计算结果!B$21,0,1,1)),"买",IF(AND(G1522&lt;0,H1522&lt;0,OFFSET(G1522,-计算结果!B$21,0,1,1)&gt;OFFSET(H1522,-计算结果!B$21,0,1,1)),"卖",J1521)),IF(计算结果!B$22=2,IF(AND(H1522&gt;OFFSET(H1522,-计算结果!B$21,0,1,1),B1522&lt;OFFSET(B1522,-计算结果!B$21,0,1,1)),"买",IF(AND(H1522&lt;OFFSET(H1522,-计算结果!B$21,0,1,1),B1522&gt;OFFSET(B1522,-计算结果!B$21,0,1,1)),"卖",J1521)),IF(计算结果!B$22=3,IF(AND(I1522&gt;0,OFFSET(I1522,-计算结果!B$21,0,1,1)&lt;0),"买",IF(AND(I1522&lt;0,OFFSET(I1522,-计算结果!B$21,0,1,1)&gt;0),"卖",J1521)),""))),"买")</f>
        <v>买</v>
      </c>
      <c r="K1522" s="4" t="str">
        <f t="shared" ca="1" si="119"/>
        <v/>
      </c>
      <c r="L1522" s="3">
        <f ca="1">IF(J1521="买",B1522/B1521-1,0)-IF(K1522=1,计算结果!B$17,0)</f>
        <v>-1.99794205968018E-3</v>
      </c>
      <c r="M1522" s="2">
        <f t="shared" ca="1" si="118"/>
        <v>2.7943568251759134</v>
      </c>
      <c r="N1522" s="3">
        <f ca="1">1-M1522/MAX(M$2:M1522)</f>
        <v>0.28222961991462958</v>
      </c>
      <c r="P1522" s="2"/>
    </row>
    <row r="1523" spans="1:16" x14ac:dyDescent="0.15">
      <c r="A1523" s="1">
        <v>40646</v>
      </c>
      <c r="B1523" s="2">
        <v>3372.03</v>
      </c>
      <c r="C1523" s="3">
        <f t="shared" si="116"/>
        <v>1.3604787827231846E-2</v>
      </c>
      <c r="D1523" s="3">
        <f>1-B1523/MAX(B$2:B1523)</f>
        <v>0.42625229701218259</v>
      </c>
      <c r="E1523" s="4">
        <f>E1522*(计算结果!B$18-1)/(计算结果!B$18+1)+B1523*2/(计算结果!B$18+1)</f>
        <v>3309.007675801095</v>
      </c>
      <c r="F1523" s="4">
        <f>F1522*(计算结果!B$19-1)/(计算结果!B$19+1)+B1523*2/(计算结果!B$19+1)</f>
        <v>3276.0761257833901</v>
      </c>
      <c r="G1523" s="11">
        <f t="shared" si="115"/>
        <v>32.931550017704922</v>
      </c>
      <c r="H1523" s="11">
        <f>H1522*(计算结果!B$20-1)/(计算结果!B$20+1)+G1523*2/(计算结果!B$20+1)</f>
        <v>25.380284661086449</v>
      </c>
      <c r="I1523" s="11">
        <f t="shared" si="117"/>
        <v>15.102530713236945</v>
      </c>
      <c r="J1523" s="20" t="str">
        <f ca="1">IFERROR(IF(计算结果!B$22=1,IF(AND(G1523&gt;0,H1523&gt;0,G1523&gt;H1523,OFFSET(G1523,-计算结果!B$21,0,1,1)&lt;OFFSET(H1523,-计算结果!B$21,0,1,1)),"买",IF(AND(G1523&lt;0,H1523&lt;0,OFFSET(G1523,-计算结果!B$21,0,1,1)&gt;OFFSET(H1523,-计算结果!B$21,0,1,1)),"卖",J1522)),IF(计算结果!B$22=2,IF(AND(H1523&gt;OFFSET(H1523,-计算结果!B$21,0,1,1),B1523&lt;OFFSET(B1523,-计算结果!B$21,0,1,1)),"买",IF(AND(H1523&lt;OFFSET(H1523,-计算结果!B$21,0,1,1),B1523&gt;OFFSET(B1523,-计算结果!B$21,0,1,1)),"卖",J1522)),IF(计算结果!B$22=3,IF(AND(I1523&gt;0,OFFSET(I1523,-计算结果!B$21,0,1,1)&lt;0),"买",IF(AND(I1523&lt;0,OFFSET(I1523,-计算结果!B$21,0,1,1)&gt;0),"卖",J1522)),""))),"买")</f>
        <v>买</v>
      </c>
      <c r="K1523" s="4" t="str">
        <f t="shared" ca="1" si="119"/>
        <v/>
      </c>
      <c r="L1523" s="3">
        <f ca="1">IF(J1522="买",B1523/B1522-1,0)-IF(K1523=1,计算结果!B$17,0)</f>
        <v>1.3604787827231846E-2</v>
      </c>
      <c r="M1523" s="2">
        <f t="shared" ca="1" si="118"/>
        <v>2.8323734568960091</v>
      </c>
      <c r="N1523" s="3">
        <f ca="1">1-M1523/MAX(M$2:M1523)</f>
        <v>0.27246450618489648</v>
      </c>
      <c r="P1523" s="2"/>
    </row>
    <row r="1524" spans="1:16" x14ac:dyDescent="0.15">
      <c r="A1524" s="1">
        <v>40647</v>
      </c>
      <c r="B1524" s="2">
        <v>3353.56</v>
      </c>
      <c r="C1524" s="3">
        <f t="shared" si="116"/>
        <v>-5.4774127157825037E-3</v>
      </c>
      <c r="D1524" s="3">
        <f>1-B1524/MAX(B$2:B1524)</f>
        <v>0.42939494997617911</v>
      </c>
      <c r="E1524" s="4">
        <f>E1523*(计算结果!B$18-1)/(计算结果!B$18+1)+B1524*2/(计算结果!B$18+1)</f>
        <v>3315.8618795240036</v>
      </c>
      <c r="F1524" s="4">
        <f>F1523*(计算结果!B$19-1)/(计算结果!B$19+1)+B1524*2/(计算结果!B$19+1)</f>
        <v>3281.8156720216571</v>
      </c>
      <c r="G1524" s="11">
        <f t="shared" si="115"/>
        <v>34.046207502346533</v>
      </c>
      <c r="H1524" s="11">
        <f>H1523*(计算结果!B$20-1)/(计算结果!B$20+1)+G1524*2/(计算结果!B$20+1)</f>
        <v>27.113469229338463</v>
      </c>
      <c r="I1524" s="11">
        <f t="shared" si="117"/>
        <v>13.86547654601614</v>
      </c>
      <c r="J1524" s="20" t="str">
        <f ca="1">IFERROR(IF(计算结果!B$22=1,IF(AND(G1524&gt;0,H1524&gt;0,G1524&gt;H1524,OFFSET(G1524,-计算结果!B$21,0,1,1)&lt;OFFSET(H1524,-计算结果!B$21,0,1,1)),"买",IF(AND(G1524&lt;0,H1524&lt;0,OFFSET(G1524,-计算结果!B$21,0,1,1)&gt;OFFSET(H1524,-计算结果!B$21,0,1,1)),"卖",J1523)),IF(计算结果!B$22=2,IF(AND(H1524&gt;OFFSET(H1524,-计算结果!B$21,0,1,1),B1524&lt;OFFSET(B1524,-计算结果!B$21,0,1,1)),"买",IF(AND(H1524&lt;OFFSET(H1524,-计算结果!B$21,0,1,1),B1524&gt;OFFSET(B1524,-计算结果!B$21,0,1,1)),"卖",J1523)),IF(计算结果!B$22=3,IF(AND(I1524&gt;0,OFFSET(I1524,-计算结果!B$21,0,1,1)&lt;0),"买",IF(AND(I1524&lt;0,OFFSET(I1524,-计算结果!B$21,0,1,1)&gt;0),"卖",J1523)),""))),"买")</f>
        <v>买</v>
      </c>
      <c r="K1524" s="4" t="str">
        <f t="shared" ca="1" si="119"/>
        <v/>
      </c>
      <c r="L1524" s="3">
        <f ca="1">IF(J1523="买",B1524/B1523-1,0)-IF(K1524=1,计算结果!B$17,0)</f>
        <v>-5.4774127157825037E-3</v>
      </c>
      <c r="M1524" s="2">
        <f t="shared" ca="1" si="118"/>
        <v>2.8168593785073619</v>
      </c>
      <c r="N1524" s="3">
        <f ca="1">1-M1524/MAX(M$2:M1524)</f>
        <v>0.2764495183499025</v>
      </c>
      <c r="P1524" s="2"/>
    </row>
    <row r="1525" spans="1:16" x14ac:dyDescent="0.15">
      <c r="A1525" s="1">
        <v>40648</v>
      </c>
      <c r="B1525" s="2">
        <v>3358.94</v>
      </c>
      <c r="C1525" s="3">
        <f t="shared" si="116"/>
        <v>1.6042653180501354E-3</v>
      </c>
      <c r="D1525" s="3">
        <f>1-B1525/MAX(B$2:B1525)</f>
        <v>0.4284795480841217</v>
      </c>
      <c r="E1525" s="4">
        <f>E1524*(计算结果!B$18-1)/(计算结果!B$18+1)+B1525*2/(计算结果!B$18+1)</f>
        <v>3322.489282674157</v>
      </c>
      <c r="F1525" s="4">
        <f>F1524*(计算结果!B$19-1)/(计算结果!B$19+1)+B1525*2/(计算结果!B$19+1)</f>
        <v>3287.5285852052384</v>
      </c>
      <c r="G1525" s="11">
        <f t="shared" si="115"/>
        <v>34.960697468918625</v>
      </c>
      <c r="H1525" s="11">
        <f>H1524*(计算结果!B$20-1)/(计算结果!B$20+1)+G1525*2/(计算结果!B$20+1)</f>
        <v>28.682914877254497</v>
      </c>
      <c r="I1525" s="11">
        <f t="shared" si="117"/>
        <v>12.555565183328255</v>
      </c>
      <c r="J1525" s="20" t="str">
        <f ca="1">IFERROR(IF(计算结果!B$22=1,IF(AND(G1525&gt;0,H1525&gt;0,G1525&gt;H1525,OFFSET(G1525,-计算结果!B$21,0,1,1)&lt;OFFSET(H1525,-计算结果!B$21,0,1,1)),"买",IF(AND(G1525&lt;0,H1525&lt;0,OFFSET(G1525,-计算结果!B$21,0,1,1)&gt;OFFSET(H1525,-计算结果!B$21,0,1,1)),"卖",J1524)),IF(计算结果!B$22=2,IF(AND(H1525&gt;OFFSET(H1525,-计算结果!B$21,0,1,1),B1525&lt;OFFSET(B1525,-计算结果!B$21,0,1,1)),"买",IF(AND(H1525&lt;OFFSET(H1525,-计算结果!B$21,0,1,1),B1525&gt;OFFSET(B1525,-计算结果!B$21,0,1,1)),"卖",J1524)),IF(计算结果!B$22=3,IF(AND(I1525&gt;0,OFFSET(I1525,-计算结果!B$21,0,1,1)&lt;0),"买",IF(AND(I1525&lt;0,OFFSET(I1525,-计算结果!B$21,0,1,1)&gt;0),"卖",J1524)),""))),"买")</f>
        <v>买</v>
      </c>
      <c r="K1525" s="4" t="str">
        <f t="shared" ca="1" si="119"/>
        <v/>
      </c>
      <c r="L1525" s="3">
        <f ca="1">IF(J1524="买",B1525/B1524-1,0)-IF(K1525=1,计算结果!B$17,0)</f>
        <v>1.6042653180501354E-3</v>
      </c>
      <c r="M1525" s="2">
        <f t="shared" ca="1" si="118"/>
        <v>2.8213783683141256</v>
      </c>
      <c r="N1525" s="3">
        <f ca="1">1-M1525/MAX(M$2:M1525)</f>
        <v>0.27528875140633269</v>
      </c>
      <c r="P1525" s="2"/>
    </row>
    <row r="1526" spans="1:16" x14ac:dyDescent="0.15">
      <c r="A1526" s="1">
        <v>40651</v>
      </c>
      <c r="B1526" s="2">
        <v>3359.44</v>
      </c>
      <c r="C1526" s="3">
        <f t="shared" si="116"/>
        <v>1.4885648448625943E-4</v>
      </c>
      <c r="D1526" s="3">
        <f>1-B1526/MAX(B$2:B1526)</f>
        <v>0.42839447355883753</v>
      </c>
      <c r="E1526" s="4">
        <f>E1525*(计算结果!B$18-1)/(计算结果!B$18+1)+B1526*2/(计算结果!B$18+1)</f>
        <v>3328.174008416594</v>
      </c>
      <c r="F1526" s="4">
        <f>F1525*(计算结果!B$19-1)/(计算结果!B$19+1)+B1526*2/(计算结果!B$19+1)</f>
        <v>3292.8553566715168</v>
      </c>
      <c r="G1526" s="11">
        <f t="shared" si="115"/>
        <v>35.318651745077204</v>
      </c>
      <c r="H1526" s="11">
        <f>H1525*(计算结果!B$20-1)/(计算结果!B$20+1)+G1526*2/(计算结果!B$20+1)</f>
        <v>30.010062250819036</v>
      </c>
      <c r="I1526" s="11">
        <f t="shared" si="117"/>
        <v>10.617178988516336</v>
      </c>
      <c r="J1526" s="20" t="str">
        <f ca="1">IFERROR(IF(计算结果!B$22=1,IF(AND(G1526&gt;0,H1526&gt;0,G1526&gt;H1526,OFFSET(G1526,-计算结果!B$21,0,1,1)&lt;OFFSET(H1526,-计算结果!B$21,0,1,1)),"买",IF(AND(G1526&lt;0,H1526&lt;0,OFFSET(G1526,-计算结果!B$21,0,1,1)&gt;OFFSET(H1526,-计算结果!B$21,0,1,1)),"卖",J1525)),IF(计算结果!B$22=2,IF(AND(H1526&gt;OFFSET(H1526,-计算结果!B$21,0,1,1),B1526&lt;OFFSET(B1526,-计算结果!B$21,0,1,1)),"买",IF(AND(H1526&lt;OFFSET(H1526,-计算结果!B$21,0,1,1),B1526&gt;OFFSET(B1526,-计算结果!B$21,0,1,1)),"卖",J1525)),IF(计算结果!B$22=3,IF(AND(I1526&gt;0,OFFSET(I1526,-计算结果!B$21,0,1,1)&lt;0),"买",IF(AND(I1526&lt;0,OFFSET(I1526,-计算结果!B$21,0,1,1)&gt;0),"卖",J1525)),""))),"买")</f>
        <v>买</v>
      </c>
      <c r="K1526" s="4" t="str">
        <f t="shared" ca="1" si="119"/>
        <v/>
      </c>
      <c r="L1526" s="3">
        <f ca="1">IF(J1525="买",B1526/B1525-1,0)-IF(K1526=1,计算结果!B$17,0)</f>
        <v>1.4885648448625943E-4</v>
      </c>
      <c r="M1526" s="2">
        <f t="shared" ca="1" si="118"/>
        <v>2.8217983487794385</v>
      </c>
      <c r="N1526" s="3">
        <f ca="1">1-M1526/MAX(M$2:M1526)</f>
        <v>0.27518087343759945</v>
      </c>
      <c r="P1526" s="2"/>
    </row>
    <row r="1527" spans="1:16" x14ac:dyDescent="0.15">
      <c r="A1527" s="1">
        <v>40652</v>
      </c>
      <c r="B1527" s="2">
        <v>3295.81</v>
      </c>
      <c r="C1527" s="3">
        <f t="shared" si="116"/>
        <v>-1.8940656776129439E-2</v>
      </c>
      <c r="D1527" s="3">
        <f>1-B1527/MAX(B$2:B1527)</f>
        <v>0.43922105764649833</v>
      </c>
      <c r="E1527" s="4">
        <f>E1526*(计算结果!B$18-1)/(计算结果!B$18+1)+B1527*2/(计算结果!B$18+1)</f>
        <v>3323.1949301986565</v>
      </c>
      <c r="F1527" s="4">
        <f>F1526*(计算结果!B$19-1)/(计算结果!B$19+1)+B1527*2/(计算结果!B$19+1)</f>
        <v>3293.0742191402933</v>
      </c>
      <c r="G1527" s="11">
        <f t="shared" si="115"/>
        <v>30.120711058363213</v>
      </c>
      <c r="H1527" s="11">
        <f>H1526*(计算结果!B$20-1)/(计算结果!B$20+1)+G1527*2/(计算结果!B$20+1)</f>
        <v>30.032192012327872</v>
      </c>
      <c r="I1527" s="11">
        <f t="shared" si="117"/>
        <v>0.17703809207068133</v>
      </c>
      <c r="J1527" s="20" t="str">
        <f ca="1">IFERROR(IF(计算结果!B$22=1,IF(AND(G1527&gt;0,H1527&gt;0,G1527&gt;H1527,OFFSET(G1527,-计算结果!B$21,0,1,1)&lt;OFFSET(H1527,-计算结果!B$21,0,1,1)),"买",IF(AND(G1527&lt;0,H1527&lt;0,OFFSET(G1527,-计算结果!B$21,0,1,1)&gt;OFFSET(H1527,-计算结果!B$21,0,1,1)),"卖",J1526)),IF(计算结果!B$22=2,IF(AND(H1527&gt;OFFSET(H1527,-计算结果!B$21,0,1,1),B1527&lt;OFFSET(B1527,-计算结果!B$21,0,1,1)),"买",IF(AND(H1527&lt;OFFSET(H1527,-计算结果!B$21,0,1,1),B1527&gt;OFFSET(B1527,-计算结果!B$21,0,1,1)),"卖",J1526)),IF(计算结果!B$22=3,IF(AND(I1527&gt;0,OFFSET(I1527,-计算结果!B$21,0,1,1)&lt;0),"买",IF(AND(I1527&lt;0,OFFSET(I1527,-计算结果!B$21,0,1,1)&gt;0),"卖",J1526)),""))),"买")</f>
        <v>买</v>
      </c>
      <c r="K1527" s="4" t="str">
        <f t="shared" ca="1" si="119"/>
        <v/>
      </c>
      <c r="L1527" s="3">
        <f ca="1">IF(J1526="买",B1527/B1526-1,0)-IF(K1527=1,计算结果!B$17,0)</f>
        <v>-1.8940656776129439E-2</v>
      </c>
      <c r="M1527" s="2">
        <f t="shared" ca="1" si="118"/>
        <v>2.7683516347637585</v>
      </c>
      <c r="N1527" s="3">
        <f ca="1">1-M1527/MAX(M$2:M1527)</f>
        <v>0.28890942373859174</v>
      </c>
      <c r="P1527" s="2"/>
    </row>
    <row r="1528" spans="1:16" x14ac:dyDescent="0.15">
      <c r="A1528" s="1">
        <v>40653</v>
      </c>
      <c r="B1528" s="2">
        <v>3295.76</v>
      </c>
      <c r="C1528" s="3">
        <f t="shared" si="116"/>
        <v>-1.5170777441619876E-5</v>
      </c>
      <c r="D1528" s="3">
        <f>1-B1528/MAX(B$2:B1528)</f>
        <v>0.43922956509902666</v>
      </c>
      <c r="E1528" s="4">
        <f>E1527*(计算结果!B$18-1)/(计算结果!B$18+1)+B1528*2/(计算结果!B$18+1)</f>
        <v>3318.9741717065554</v>
      </c>
      <c r="F1528" s="4">
        <f>F1527*(计算结果!B$19-1)/(计算结果!B$19+1)+B1528*2/(计算结果!B$19+1)</f>
        <v>3293.2731658706421</v>
      </c>
      <c r="G1528" s="11">
        <f t="shared" si="115"/>
        <v>25.701005835913293</v>
      </c>
      <c r="H1528" s="11">
        <f>H1527*(计算结果!B$20-1)/(计算结果!B$20+1)+G1528*2/(计算结果!B$20+1)</f>
        <v>29.165954777044959</v>
      </c>
      <c r="I1528" s="11">
        <f t="shared" si="117"/>
        <v>-6.929897882263333</v>
      </c>
      <c r="J1528" s="20" t="str">
        <f ca="1">IFERROR(IF(计算结果!B$22=1,IF(AND(G1528&gt;0,H1528&gt;0,G1528&gt;H1528,OFFSET(G1528,-计算结果!B$21,0,1,1)&lt;OFFSET(H1528,-计算结果!B$21,0,1,1)),"买",IF(AND(G1528&lt;0,H1528&lt;0,OFFSET(G1528,-计算结果!B$21,0,1,1)&gt;OFFSET(H1528,-计算结果!B$21,0,1,1)),"卖",J1527)),IF(计算结果!B$22=2,IF(AND(H1528&gt;OFFSET(H1528,-计算结果!B$21,0,1,1),B1528&lt;OFFSET(B1528,-计算结果!B$21,0,1,1)),"买",IF(AND(H1528&lt;OFFSET(H1528,-计算结果!B$21,0,1,1),B1528&gt;OFFSET(B1528,-计算结果!B$21,0,1,1)),"卖",J1527)),IF(计算结果!B$22=3,IF(AND(I1528&gt;0,OFFSET(I1528,-计算结果!B$21,0,1,1)&lt;0),"买",IF(AND(I1528&lt;0,OFFSET(I1528,-计算结果!B$21,0,1,1)&gt;0),"卖",J1527)),""))),"买")</f>
        <v>买</v>
      </c>
      <c r="K1528" s="4" t="str">
        <f t="shared" ca="1" si="119"/>
        <v/>
      </c>
      <c r="L1528" s="3">
        <f ca="1">IF(J1527="买",B1528/B1527-1,0)-IF(K1528=1,计算结果!B$17,0)</f>
        <v>-1.5170777441619876E-5</v>
      </c>
      <c r="M1528" s="2">
        <f t="shared" ca="1" si="118"/>
        <v>2.7683096367172273</v>
      </c>
      <c r="N1528" s="3">
        <f ca="1">1-M1528/MAX(M$2:M1528)</f>
        <v>0.28892021153546499</v>
      </c>
      <c r="P1528" s="2"/>
    </row>
    <row r="1529" spans="1:16" x14ac:dyDescent="0.15">
      <c r="A1529" s="1">
        <v>40654</v>
      </c>
      <c r="B1529" s="2">
        <v>3317.37</v>
      </c>
      <c r="C1529" s="3">
        <f t="shared" si="116"/>
        <v>6.5569094837001352E-3</v>
      </c>
      <c r="D1529" s="3">
        <f>1-B1529/MAX(B$2:B1529)</f>
        <v>0.43555264411624584</v>
      </c>
      <c r="E1529" s="4">
        <f>E1528*(计算结果!B$18-1)/(计算结果!B$18+1)+B1529*2/(计算结果!B$18+1)</f>
        <v>3318.727376059393</v>
      </c>
      <c r="F1529" s="4">
        <f>F1528*(计算结果!B$19-1)/(计算结果!B$19+1)+B1529*2/(计算结果!B$19+1)</f>
        <v>3295.0581165468907</v>
      </c>
      <c r="G1529" s="11">
        <f t="shared" si="115"/>
        <v>23.669259512502322</v>
      </c>
      <c r="H1529" s="11">
        <f>H1528*(计算结果!B$20-1)/(计算结果!B$20+1)+G1529*2/(计算结果!B$20+1)</f>
        <v>28.066615724136433</v>
      </c>
      <c r="I1529" s="11">
        <f t="shared" si="117"/>
        <v>-8.7947124232682228</v>
      </c>
      <c r="J1529" s="20" t="str">
        <f ca="1">IFERROR(IF(计算结果!B$22=1,IF(AND(G1529&gt;0,H1529&gt;0,G1529&gt;H1529,OFFSET(G1529,-计算结果!B$21,0,1,1)&lt;OFFSET(H1529,-计算结果!B$21,0,1,1)),"买",IF(AND(G1529&lt;0,H1529&lt;0,OFFSET(G1529,-计算结果!B$21,0,1,1)&gt;OFFSET(H1529,-计算结果!B$21,0,1,1)),"卖",J1528)),IF(计算结果!B$22=2,IF(AND(H1529&gt;OFFSET(H1529,-计算结果!B$21,0,1,1),B1529&lt;OFFSET(B1529,-计算结果!B$21,0,1,1)),"买",IF(AND(H1529&lt;OFFSET(H1529,-计算结果!B$21,0,1,1),B1529&gt;OFFSET(B1529,-计算结果!B$21,0,1,1)),"卖",J1528)),IF(计算结果!B$22=3,IF(AND(I1529&gt;0,OFFSET(I1529,-计算结果!B$21,0,1,1)&lt;0),"买",IF(AND(I1529&lt;0,OFFSET(I1529,-计算结果!B$21,0,1,1)&gt;0),"卖",J1528)),""))),"买")</f>
        <v>卖</v>
      </c>
      <c r="K1529" s="4">
        <f t="shared" ca="1" si="119"/>
        <v>1</v>
      </c>
      <c r="L1529" s="3">
        <f ca="1">IF(J1528="买",B1529/B1528-1,0)-IF(K1529=1,计算结果!B$17,0)</f>
        <v>6.5569094837001352E-3</v>
      </c>
      <c r="M1529" s="2">
        <f t="shared" ca="1" si="118"/>
        <v>2.7864611924280371</v>
      </c>
      <c r="N1529" s="3">
        <f ca="1">1-M1529/MAX(M$2:M1529)</f>
        <v>0.2842577257268144</v>
      </c>
      <c r="P1529" s="2"/>
    </row>
    <row r="1530" spans="1:16" x14ac:dyDescent="0.15">
      <c r="A1530" s="1">
        <v>40655</v>
      </c>
      <c r="B1530" s="2">
        <v>3299.94</v>
      </c>
      <c r="C1530" s="3">
        <f t="shared" si="116"/>
        <v>-5.254162182692812E-3</v>
      </c>
      <c r="D1530" s="3">
        <f>1-B1530/MAX(B$2:B1530)</f>
        <v>0.43851834206765128</v>
      </c>
      <c r="E1530" s="4">
        <f>E1529*(计算结果!B$18-1)/(计算结果!B$18+1)+B1530*2/(计算结果!B$18+1)</f>
        <v>3315.8370105117938</v>
      </c>
      <c r="F1530" s="4">
        <f>F1529*(计算结果!B$19-1)/(计算结果!B$19+1)+B1530*2/(计算结果!B$19+1)</f>
        <v>3295.4197375434173</v>
      </c>
      <c r="G1530" s="11">
        <f t="shared" si="115"/>
        <v>20.417272968376437</v>
      </c>
      <c r="H1530" s="11">
        <f>H1529*(计算结果!B$20-1)/(计算结果!B$20+1)+G1530*2/(计算结果!B$20+1)</f>
        <v>26.536747172984434</v>
      </c>
      <c r="I1530" s="11">
        <f t="shared" si="117"/>
        <v>-12.238948409215993</v>
      </c>
      <c r="J1530" s="20" t="str">
        <f ca="1">IFERROR(IF(计算结果!B$22=1,IF(AND(G1530&gt;0,H1530&gt;0,G1530&gt;H1530,OFFSET(G1530,-计算结果!B$21,0,1,1)&lt;OFFSET(H1530,-计算结果!B$21,0,1,1)),"买",IF(AND(G1530&lt;0,H1530&lt;0,OFFSET(G1530,-计算结果!B$21,0,1,1)&gt;OFFSET(H1530,-计算结果!B$21,0,1,1)),"卖",J1529)),IF(计算结果!B$22=2,IF(AND(H1530&gt;OFFSET(H1530,-计算结果!B$21,0,1,1),B1530&lt;OFFSET(B1530,-计算结果!B$21,0,1,1)),"买",IF(AND(H1530&lt;OFFSET(H1530,-计算结果!B$21,0,1,1),B1530&gt;OFFSET(B1530,-计算结果!B$21,0,1,1)),"卖",J1529)),IF(计算结果!B$22=3,IF(AND(I1530&gt;0,OFFSET(I1530,-计算结果!B$21,0,1,1)&lt;0),"买",IF(AND(I1530&lt;0,OFFSET(I1530,-计算结果!B$21,0,1,1)&gt;0),"卖",J1529)),""))),"买")</f>
        <v>卖</v>
      </c>
      <c r="K1530" s="4" t="str">
        <f t="shared" ca="1" si="119"/>
        <v/>
      </c>
      <c r="L1530" s="3">
        <f ca="1">IF(J1529="买",B1530/B1529-1,0)-IF(K1530=1,计算结果!B$17,0)</f>
        <v>0</v>
      </c>
      <c r="M1530" s="2">
        <f t="shared" ca="1" si="118"/>
        <v>2.7864611924280371</v>
      </c>
      <c r="N1530" s="3">
        <f ca="1">1-M1530/MAX(M$2:M1530)</f>
        <v>0.2842577257268144</v>
      </c>
      <c r="P1530" s="2"/>
    </row>
    <row r="1531" spans="1:16" x14ac:dyDescent="0.15">
      <c r="A1531" s="1">
        <v>40658</v>
      </c>
      <c r="B1531" s="2">
        <v>3249.57</v>
      </c>
      <c r="C1531" s="3">
        <f t="shared" si="116"/>
        <v>-1.526391388934345E-2</v>
      </c>
      <c r="D1531" s="3">
        <f>1-B1531/MAX(B$2:B1531)</f>
        <v>0.44708874974477641</v>
      </c>
      <c r="E1531" s="4">
        <f>E1530*(计算结果!B$18-1)/(计算结果!B$18+1)+B1531*2/(计算结果!B$18+1)</f>
        <v>3305.6420858176716</v>
      </c>
      <c r="F1531" s="4">
        <f>F1530*(计算结果!B$19-1)/(计算结果!B$19+1)+B1531*2/(计算结果!B$19+1)</f>
        <v>3292.0234606883491</v>
      </c>
      <c r="G1531" s="11">
        <f t="shared" si="115"/>
        <v>13.618625129322481</v>
      </c>
      <c r="H1531" s="11">
        <f>H1530*(计算结果!B$20-1)/(计算结果!B$20+1)+G1531*2/(计算结果!B$20+1)</f>
        <v>23.953122764252043</v>
      </c>
      <c r="I1531" s="11">
        <f t="shared" si="117"/>
        <v>-20.668995269859124</v>
      </c>
      <c r="J1531" s="20" t="str">
        <f ca="1">IFERROR(IF(计算结果!B$22=1,IF(AND(G1531&gt;0,H1531&gt;0,G1531&gt;H1531,OFFSET(G1531,-计算结果!B$21,0,1,1)&lt;OFFSET(H1531,-计算结果!B$21,0,1,1)),"买",IF(AND(G1531&lt;0,H1531&lt;0,OFFSET(G1531,-计算结果!B$21,0,1,1)&gt;OFFSET(H1531,-计算结果!B$21,0,1,1)),"卖",J1530)),IF(计算结果!B$22=2,IF(AND(H1531&gt;OFFSET(H1531,-计算结果!B$21,0,1,1),B1531&lt;OFFSET(B1531,-计算结果!B$21,0,1,1)),"买",IF(AND(H1531&lt;OFFSET(H1531,-计算结果!B$21,0,1,1),B1531&gt;OFFSET(B1531,-计算结果!B$21,0,1,1)),"卖",J1530)),IF(计算结果!B$22=3,IF(AND(I1531&gt;0,OFFSET(I1531,-计算结果!B$21,0,1,1)&lt;0),"买",IF(AND(I1531&lt;0,OFFSET(I1531,-计算结果!B$21,0,1,1)&gt;0),"卖",J1530)),""))),"买")</f>
        <v>卖</v>
      </c>
      <c r="K1531" s="4" t="str">
        <f t="shared" ca="1" si="119"/>
        <v/>
      </c>
      <c r="L1531" s="3">
        <f ca="1">IF(J1530="买",B1531/B1530-1,0)-IF(K1531=1,计算结果!B$17,0)</f>
        <v>0</v>
      </c>
      <c r="M1531" s="2">
        <f t="shared" ca="1" si="118"/>
        <v>2.7864611924280371</v>
      </c>
      <c r="N1531" s="3">
        <f ca="1">1-M1531/MAX(M$2:M1531)</f>
        <v>0.2842577257268144</v>
      </c>
      <c r="P1531" s="2"/>
    </row>
    <row r="1532" spans="1:16" x14ac:dyDescent="0.15">
      <c r="A1532" s="1">
        <v>40659</v>
      </c>
      <c r="B1532" s="2">
        <v>3230.96</v>
      </c>
      <c r="C1532" s="3">
        <f t="shared" si="116"/>
        <v>-5.7269115606065624E-3</v>
      </c>
      <c r="D1532" s="3">
        <f>1-B1532/MAX(B$2:B1532)</f>
        <v>0.45025522357585246</v>
      </c>
      <c r="E1532" s="4">
        <f>E1531*(计算结果!B$18-1)/(计算结果!B$18+1)+B1532*2/(计算结果!B$18+1)</f>
        <v>3294.1525341534143</v>
      </c>
      <c r="F1532" s="4">
        <f>F1531*(计算结果!B$19-1)/(计算结果!B$19+1)+B1532*2/(计算结果!B$19+1)</f>
        <v>3287.5002413781008</v>
      </c>
      <c r="G1532" s="11">
        <f t="shared" si="115"/>
        <v>6.6522927753135264</v>
      </c>
      <c r="H1532" s="11">
        <f>H1531*(计算结果!B$20-1)/(计算结果!B$20+1)+G1532*2/(计算结果!B$20+1)</f>
        <v>20.492956766464339</v>
      </c>
      <c r="I1532" s="11">
        <f t="shared" si="117"/>
        <v>-27.681327982301625</v>
      </c>
      <c r="J1532" s="20" t="str">
        <f ca="1">IFERROR(IF(计算结果!B$22=1,IF(AND(G1532&gt;0,H1532&gt;0,G1532&gt;H1532,OFFSET(G1532,-计算结果!B$21,0,1,1)&lt;OFFSET(H1532,-计算结果!B$21,0,1,1)),"买",IF(AND(G1532&lt;0,H1532&lt;0,OFFSET(G1532,-计算结果!B$21,0,1,1)&gt;OFFSET(H1532,-计算结果!B$21,0,1,1)),"卖",J1531)),IF(计算结果!B$22=2,IF(AND(H1532&gt;OFFSET(H1532,-计算结果!B$21,0,1,1),B1532&lt;OFFSET(B1532,-计算结果!B$21,0,1,1)),"买",IF(AND(H1532&lt;OFFSET(H1532,-计算结果!B$21,0,1,1),B1532&gt;OFFSET(B1532,-计算结果!B$21,0,1,1)),"卖",J1531)),IF(计算结果!B$22=3,IF(AND(I1532&gt;0,OFFSET(I1532,-计算结果!B$21,0,1,1)&lt;0),"买",IF(AND(I1532&lt;0,OFFSET(I1532,-计算结果!B$21,0,1,1)&gt;0),"卖",J1531)),""))),"买")</f>
        <v>卖</v>
      </c>
      <c r="K1532" s="4" t="str">
        <f t="shared" ca="1" si="119"/>
        <v/>
      </c>
      <c r="L1532" s="3">
        <f ca="1">IF(J1531="买",B1532/B1531-1,0)-IF(K1532=1,计算结果!B$17,0)</f>
        <v>0</v>
      </c>
      <c r="M1532" s="2">
        <f t="shared" ca="1" si="118"/>
        <v>2.7864611924280371</v>
      </c>
      <c r="N1532" s="3">
        <f ca="1">1-M1532/MAX(M$2:M1532)</f>
        <v>0.2842577257268144</v>
      </c>
      <c r="P1532" s="2"/>
    </row>
    <row r="1533" spans="1:16" x14ac:dyDescent="0.15">
      <c r="A1533" s="1">
        <v>40660</v>
      </c>
      <c r="B1533" s="2">
        <v>3209.5</v>
      </c>
      <c r="C1533" s="3">
        <f t="shared" si="116"/>
        <v>-6.6419887587589876E-3</v>
      </c>
      <c r="D1533" s="3">
        <f>1-B1533/MAX(B$2:B1533)</f>
        <v>0.45390662220104805</v>
      </c>
      <c r="E1533" s="4">
        <f>E1532*(计算结果!B$18-1)/(计算结果!B$18+1)+B1533*2/(计算结果!B$18+1)</f>
        <v>3281.1290673605813</v>
      </c>
      <c r="F1533" s="4">
        <f>F1532*(计算结果!B$19-1)/(计算结果!B$19+1)+B1533*2/(计算结果!B$19+1)</f>
        <v>3281.7224457204643</v>
      </c>
      <c r="G1533" s="11">
        <f t="shared" si="115"/>
        <v>-0.59337835988299048</v>
      </c>
      <c r="H1533" s="11">
        <f>H1532*(计算结果!B$20-1)/(计算结果!B$20+1)+G1533*2/(计算结果!B$20+1)</f>
        <v>16.275689741194874</v>
      </c>
      <c r="I1533" s="11">
        <f t="shared" si="117"/>
        <v>-33.738136202155729</v>
      </c>
      <c r="J1533" s="20" t="str">
        <f ca="1">IFERROR(IF(计算结果!B$22=1,IF(AND(G1533&gt;0,H1533&gt;0,G1533&gt;H1533,OFFSET(G1533,-计算结果!B$21,0,1,1)&lt;OFFSET(H1533,-计算结果!B$21,0,1,1)),"买",IF(AND(G1533&lt;0,H1533&lt;0,OFFSET(G1533,-计算结果!B$21,0,1,1)&gt;OFFSET(H1533,-计算结果!B$21,0,1,1)),"卖",J1532)),IF(计算结果!B$22=2,IF(AND(H1533&gt;OFFSET(H1533,-计算结果!B$21,0,1,1),B1533&lt;OFFSET(B1533,-计算结果!B$21,0,1,1)),"买",IF(AND(H1533&lt;OFFSET(H1533,-计算结果!B$21,0,1,1),B1533&gt;OFFSET(B1533,-计算结果!B$21,0,1,1)),"卖",J1532)),IF(计算结果!B$22=3,IF(AND(I1533&gt;0,OFFSET(I1533,-计算结果!B$21,0,1,1)&lt;0),"买",IF(AND(I1533&lt;0,OFFSET(I1533,-计算结果!B$21,0,1,1)&gt;0),"卖",J1532)),""))),"买")</f>
        <v>卖</v>
      </c>
      <c r="K1533" s="4" t="str">
        <f t="shared" ca="1" si="119"/>
        <v/>
      </c>
      <c r="L1533" s="3">
        <f ca="1">IF(J1532="买",B1533/B1532-1,0)-IF(K1533=1,计算结果!B$17,0)</f>
        <v>0</v>
      </c>
      <c r="M1533" s="2">
        <f t="shared" ca="1" si="118"/>
        <v>2.7864611924280371</v>
      </c>
      <c r="N1533" s="3">
        <f ca="1">1-M1533/MAX(M$2:M1533)</f>
        <v>0.2842577257268144</v>
      </c>
      <c r="P1533" s="2"/>
    </row>
    <row r="1534" spans="1:16" x14ac:dyDescent="0.15">
      <c r="A1534" s="1">
        <v>40661</v>
      </c>
      <c r="B1534" s="2">
        <v>3161.78</v>
      </c>
      <c r="C1534" s="3">
        <f t="shared" si="116"/>
        <v>-1.4868359557563382E-2</v>
      </c>
      <c r="D1534" s="3">
        <f>1-B1534/MAX(B$2:B1534)</f>
        <v>0.46202613489416722</v>
      </c>
      <c r="E1534" s="4">
        <f>E1533*(计算结果!B$18-1)/(计算结果!B$18+1)+B1534*2/(计算结果!B$18+1)</f>
        <v>3262.7676723820305</v>
      </c>
      <c r="F1534" s="4">
        <f>F1533*(计算结果!B$19-1)/(计算结果!B$19+1)+B1534*2/(计算结果!B$19+1)</f>
        <v>3272.8378201115411</v>
      </c>
      <c r="G1534" s="11">
        <f t="shared" si="115"/>
        <v>-10.070147729510609</v>
      </c>
      <c r="H1534" s="11">
        <f>H1533*(计算结果!B$20-1)/(计算结果!B$20+1)+G1534*2/(计算结果!B$20+1)</f>
        <v>11.006522247053777</v>
      </c>
      <c r="I1534" s="11">
        <f t="shared" si="117"/>
        <v>-42.153339953128771</v>
      </c>
      <c r="J1534" s="20" t="str">
        <f ca="1">IFERROR(IF(计算结果!B$22=1,IF(AND(G1534&gt;0,H1534&gt;0,G1534&gt;H1534,OFFSET(G1534,-计算结果!B$21,0,1,1)&lt;OFFSET(H1534,-计算结果!B$21,0,1,1)),"买",IF(AND(G1534&lt;0,H1534&lt;0,OFFSET(G1534,-计算结果!B$21,0,1,1)&gt;OFFSET(H1534,-计算结果!B$21,0,1,1)),"卖",J1533)),IF(计算结果!B$22=2,IF(AND(H1534&gt;OFFSET(H1534,-计算结果!B$21,0,1,1),B1534&lt;OFFSET(B1534,-计算结果!B$21,0,1,1)),"买",IF(AND(H1534&lt;OFFSET(H1534,-计算结果!B$21,0,1,1),B1534&gt;OFFSET(B1534,-计算结果!B$21,0,1,1)),"卖",J1533)),IF(计算结果!B$22=3,IF(AND(I1534&gt;0,OFFSET(I1534,-计算结果!B$21,0,1,1)&lt;0),"买",IF(AND(I1534&lt;0,OFFSET(I1534,-计算结果!B$21,0,1,1)&gt;0),"卖",J1533)),""))),"买")</f>
        <v>卖</v>
      </c>
      <c r="K1534" s="4" t="str">
        <f t="shared" ca="1" si="119"/>
        <v/>
      </c>
      <c r="L1534" s="3">
        <f ca="1">IF(J1533="买",B1534/B1533-1,0)-IF(K1534=1,计算结果!B$17,0)</f>
        <v>0</v>
      </c>
      <c r="M1534" s="2">
        <f t="shared" ca="1" si="118"/>
        <v>2.7864611924280371</v>
      </c>
      <c r="N1534" s="3">
        <f ca="1">1-M1534/MAX(M$2:M1534)</f>
        <v>0.2842577257268144</v>
      </c>
      <c r="P1534" s="2"/>
    </row>
    <row r="1535" spans="1:16" x14ac:dyDescent="0.15">
      <c r="A1535" s="1">
        <v>40662</v>
      </c>
      <c r="B1535" s="2">
        <v>3192.72</v>
      </c>
      <c r="C1535" s="3">
        <f t="shared" si="116"/>
        <v>9.7856270834781878E-3</v>
      </c>
      <c r="D1535" s="3">
        <f>1-B1535/MAX(B$2:B1535)</f>
        <v>0.4567617232695842</v>
      </c>
      <c r="E1535" s="4">
        <f>E1534*(计算结果!B$18-1)/(计算结果!B$18+1)+B1535*2/(计算结果!B$18+1)</f>
        <v>3251.9911074001793</v>
      </c>
      <c r="F1535" s="4">
        <f>F1534*(计算结果!B$19-1)/(计算结果!B$19+1)+B1535*2/(计算结果!B$19+1)</f>
        <v>3266.9031667699451</v>
      </c>
      <c r="G1535" s="11">
        <f t="shared" si="115"/>
        <v>-14.912059369765757</v>
      </c>
      <c r="H1535" s="11">
        <f>H1534*(计算结果!B$20-1)/(计算结果!B$20+1)+G1535*2/(计算结果!B$20+1)</f>
        <v>5.8228059236898693</v>
      </c>
      <c r="I1535" s="11">
        <f t="shared" si="117"/>
        <v>-41.469730586911254</v>
      </c>
      <c r="J1535" s="20" t="str">
        <f ca="1">IFERROR(IF(计算结果!B$22=1,IF(AND(G1535&gt;0,H1535&gt;0,G1535&gt;H1535,OFFSET(G1535,-计算结果!B$21,0,1,1)&lt;OFFSET(H1535,-计算结果!B$21,0,1,1)),"买",IF(AND(G1535&lt;0,H1535&lt;0,OFFSET(G1535,-计算结果!B$21,0,1,1)&gt;OFFSET(H1535,-计算结果!B$21,0,1,1)),"卖",J1534)),IF(计算结果!B$22=2,IF(AND(H1535&gt;OFFSET(H1535,-计算结果!B$21,0,1,1),B1535&lt;OFFSET(B1535,-计算结果!B$21,0,1,1)),"买",IF(AND(H1535&lt;OFFSET(H1535,-计算结果!B$21,0,1,1),B1535&gt;OFFSET(B1535,-计算结果!B$21,0,1,1)),"卖",J1534)),IF(计算结果!B$22=3,IF(AND(I1535&gt;0,OFFSET(I1535,-计算结果!B$21,0,1,1)&lt;0),"买",IF(AND(I1535&lt;0,OFFSET(I1535,-计算结果!B$21,0,1,1)&gt;0),"卖",J1534)),""))),"买")</f>
        <v>卖</v>
      </c>
      <c r="K1535" s="4" t="str">
        <f t="shared" ca="1" si="119"/>
        <v/>
      </c>
      <c r="L1535" s="3">
        <f ca="1">IF(J1534="买",B1535/B1534-1,0)-IF(K1535=1,计算结果!B$17,0)</f>
        <v>0</v>
      </c>
      <c r="M1535" s="2">
        <f t="shared" ca="1" si="118"/>
        <v>2.7864611924280371</v>
      </c>
      <c r="N1535" s="3">
        <f ca="1">1-M1535/MAX(M$2:M1535)</f>
        <v>0.2842577257268144</v>
      </c>
      <c r="P1535" s="2"/>
    </row>
    <row r="1536" spans="1:16" x14ac:dyDescent="0.15">
      <c r="A1536" s="1">
        <v>40666</v>
      </c>
      <c r="B1536" s="2">
        <v>3211.13</v>
      </c>
      <c r="C1536" s="3">
        <f t="shared" si="116"/>
        <v>5.7662432032876687E-3</v>
      </c>
      <c r="D1536" s="3">
        <f>1-B1536/MAX(B$2:B1536)</f>
        <v>0.45362927924862173</v>
      </c>
      <c r="E1536" s="4">
        <f>E1535*(计算结果!B$18-1)/(计算结果!B$18+1)+B1536*2/(计算结果!B$18+1)</f>
        <v>3245.7047831847672</v>
      </c>
      <c r="F1536" s="4">
        <f>F1535*(计算结果!B$19-1)/(计算结果!B$19+1)+B1536*2/(计算结果!B$19+1)</f>
        <v>3262.7718210832822</v>
      </c>
      <c r="G1536" s="11">
        <f t="shared" si="115"/>
        <v>-17.067037898515082</v>
      </c>
      <c r="H1536" s="11">
        <f>H1535*(计算结果!B$20-1)/(计算结果!B$20+1)+G1536*2/(计算结果!B$20+1)</f>
        <v>1.2448371592488785</v>
      </c>
      <c r="I1536" s="11">
        <f t="shared" si="117"/>
        <v>-36.623750115527919</v>
      </c>
      <c r="J1536" s="20" t="str">
        <f ca="1">IFERROR(IF(计算结果!B$22=1,IF(AND(G1536&gt;0,H1536&gt;0,G1536&gt;H1536,OFFSET(G1536,-计算结果!B$21,0,1,1)&lt;OFFSET(H1536,-计算结果!B$21,0,1,1)),"买",IF(AND(G1536&lt;0,H1536&lt;0,OFFSET(G1536,-计算结果!B$21,0,1,1)&gt;OFFSET(H1536,-计算结果!B$21,0,1,1)),"卖",J1535)),IF(计算结果!B$22=2,IF(AND(H1536&gt;OFFSET(H1536,-计算结果!B$21,0,1,1),B1536&lt;OFFSET(B1536,-计算结果!B$21,0,1,1)),"买",IF(AND(H1536&lt;OFFSET(H1536,-计算结果!B$21,0,1,1),B1536&gt;OFFSET(B1536,-计算结果!B$21,0,1,1)),"卖",J1535)),IF(计算结果!B$22=3,IF(AND(I1536&gt;0,OFFSET(I1536,-计算结果!B$21,0,1,1)&lt;0),"买",IF(AND(I1536&lt;0,OFFSET(I1536,-计算结果!B$21,0,1,1)&gt;0),"卖",J1535)),""))),"买")</f>
        <v>卖</v>
      </c>
      <c r="K1536" s="4" t="str">
        <f t="shared" ca="1" si="119"/>
        <v/>
      </c>
      <c r="L1536" s="3">
        <f ca="1">IF(J1535="买",B1536/B1535-1,0)-IF(K1536=1,计算结果!B$17,0)</f>
        <v>0</v>
      </c>
      <c r="M1536" s="2">
        <f t="shared" ca="1" si="118"/>
        <v>2.7864611924280371</v>
      </c>
      <c r="N1536" s="3">
        <f ca="1">1-M1536/MAX(M$2:M1536)</f>
        <v>0.2842577257268144</v>
      </c>
      <c r="P1536" s="2"/>
    </row>
    <row r="1537" spans="1:16" x14ac:dyDescent="0.15">
      <c r="A1537" s="1">
        <v>40667</v>
      </c>
      <c r="B1537" s="2">
        <v>3129.03</v>
      </c>
      <c r="C1537" s="3">
        <f t="shared" si="116"/>
        <v>-2.5567323652421425E-2</v>
      </c>
      <c r="D1537" s="3">
        <f>1-B1537/MAX(B$2:B1537)</f>
        <v>0.46759851630027904</v>
      </c>
      <c r="E1537" s="4">
        <f>E1536*(计算结果!B$18-1)/(计算结果!B$18+1)+B1537*2/(计算结果!B$18+1)</f>
        <v>3227.7548165409571</v>
      </c>
      <c r="F1537" s="4">
        <f>F1536*(计算结果!B$19-1)/(计算结果!B$19+1)+B1537*2/(计算结果!B$19+1)</f>
        <v>3252.8650195215578</v>
      </c>
      <c r="G1537" s="11">
        <f t="shared" si="115"/>
        <v>-25.110202980600661</v>
      </c>
      <c r="H1537" s="11">
        <f>H1536*(计算结果!B$20-1)/(计算结果!B$20+1)+G1537*2/(计算结果!B$20+1)</f>
        <v>-4.0261708687210298</v>
      </c>
      <c r="I1537" s="11">
        <f t="shared" si="117"/>
        <v>-42.168064223759259</v>
      </c>
      <c r="J1537" s="20" t="str">
        <f ca="1">IFERROR(IF(计算结果!B$22=1,IF(AND(G1537&gt;0,H1537&gt;0,G1537&gt;H1537,OFFSET(G1537,-计算结果!B$21,0,1,1)&lt;OFFSET(H1537,-计算结果!B$21,0,1,1)),"买",IF(AND(G1537&lt;0,H1537&lt;0,OFFSET(G1537,-计算结果!B$21,0,1,1)&gt;OFFSET(H1537,-计算结果!B$21,0,1,1)),"卖",J1536)),IF(计算结果!B$22=2,IF(AND(H1537&gt;OFFSET(H1537,-计算结果!B$21,0,1,1),B1537&lt;OFFSET(B1537,-计算结果!B$21,0,1,1)),"买",IF(AND(H1537&lt;OFFSET(H1537,-计算结果!B$21,0,1,1),B1537&gt;OFFSET(B1537,-计算结果!B$21,0,1,1)),"卖",J1536)),IF(计算结果!B$22=3,IF(AND(I1537&gt;0,OFFSET(I1537,-计算结果!B$21,0,1,1)&lt;0),"买",IF(AND(I1537&lt;0,OFFSET(I1537,-计算结果!B$21,0,1,1)&gt;0),"卖",J1536)),""))),"买")</f>
        <v>卖</v>
      </c>
      <c r="K1537" s="4" t="str">
        <f t="shared" ca="1" si="119"/>
        <v/>
      </c>
      <c r="L1537" s="3">
        <f ca="1">IF(J1536="买",B1537/B1536-1,0)-IF(K1537=1,计算结果!B$17,0)</f>
        <v>0</v>
      </c>
      <c r="M1537" s="2">
        <f t="shared" ca="1" si="118"/>
        <v>2.7864611924280371</v>
      </c>
      <c r="N1537" s="3">
        <f ca="1">1-M1537/MAX(M$2:M1537)</f>
        <v>0.2842577257268144</v>
      </c>
      <c r="P1537" s="2"/>
    </row>
    <row r="1538" spans="1:16" x14ac:dyDescent="0.15">
      <c r="A1538" s="1">
        <v>40668</v>
      </c>
      <c r="B1538" s="2">
        <v>3126.12</v>
      </c>
      <c r="C1538" s="3">
        <f t="shared" si="116"/>
        <v>-9.3000067113457874E-4</v>
      </c>
      <c r="D1538" s="3">
        <f>1-B1538/MAX(B$2:B1538)</f>
        <v>0.46809365003743275</v>
      </c>
      <c r="E1538" s="4">
        <f>E1537*(计算结果!B$18-1)/(计算结果!B$18+1)+B1538*2/(计算结果!B$18+1)</f>
        <v>3212.118690919272</v>
      </c>
      <c r="F1538" s="4">
        <f>F1537*(计算结果!B$19-1)/(计算结果!B$19+1)+B1538*2/(计算结果!B$19+1)</f>
        <v>3243.4764995569976</v>
      </c>
      <c r="G1538" s="11">
        <f t="shared" si="115"/>
        <v>-31.357808637725611</v>
      </c>
      <c r="H1538" s="11">
        <f>H1537*(计算结果!B$20-1)/(计算结果!B$20+1)+G1538*2/(计算结果!B$20+1)</f>
        <v>-9.4924984225219458</v>
      </c>
      <c r="I1538" s="11">
        <f t="shared" si="117"/>
        <v>-43.730620430407328</v>
      </c>
      <c r="J1538" s="20" t="str">
        <f ca="1">IFERROR(IF(计算结果!B$22=1,IF(AND(G1538&gt;0,H1538&gt;0,G1538&gt;H1538,OFFSET(G1538,-计算结果!B$21,0,1,1)&lt;OFFSET(H1538,-计算结果!B$21,0,1,1)),"买",IF(AND(G1538&lt;0,H1538&lt;0,OFFSET(G1538,-计算结果!B$21,0,1,1)&gt;OFFSET(H1538,-计算结果!B$21,0,1,1)),"卖",J1537)),IF(计算结果!B$22=2,IF(AND(H1538&gt;OFFSET(H1538,-计算结果!B$21,0,1,1),B1538&lt;OFFSET(B1538,-计算结果!B$21,0,1,1)),"买",IF(AND(H1538&lt;OFFSET(H1538,-计算结果!B$21,0,1,1),B1538&gt;OFFSET(B1538,-计算结果!B$21,0,1,1)),"卖",J1537)),IF(计算结果!B$22=3,IF(AND(I1538&gt;0,OFFSET(I1538,-计算结果!B$21,0,1,1)&lt;0),"买",IF(AND(I1538&lt;0,OFFSET(I1538,-计算结果!B$21,0,1,1)&gt;0),"卖",J1537)),""))),"买")</f>
        <v>卖</v>
      </c>
      <c r="K1538" s="4" t="str">
        <f t="shared" ca="1" si="119"/>
        <v/>
      </c>
      <c r="L1538" s="3">
        <f ca="1">IF(J1537="买",B1538/B1537-1,0)-IF(K1538=1,计算结果!B$17,0)</f>
        <v>0</v>
      </c>
      <c r="M1538" s="2">
        <f t="shared" ca="1" si="118"/>
        <v>2.7864611924280371</v>
      </c>
      <c r="N1538" s="3">
        <f ca="1">1-M1538/MAX(M$2:M1538)</f>
        <v>0.2842577257268144</v>
      </c>
      <c r="P1538" s="2"/>
    </row>
    <row r="1539" spans="1:16" x14ac:dyDescent="0.15">
      <c r="A1539" s="1">
        <v>40669</v>
      </c>
      <c r="B1539" s="2">
        <v>3121.4</v>
      </c>
      <c r="C1539" s="3">
        <f t="shared" si="116"/>
        <v>-1.5098588665821699E-3</v>
      </c>
      <c r="D1539" s="3">
        <f>1-B1539/MAX(B$2:B1539)</f>
        <v>0.46889675355611515</v>
      </c>
      <c r="E1539" s="4">
        <f>E1538*(计算结果!B$18-1)/(计算结果!B$18+1)+B1539*2/(计算结果!B$18+1)</f>
        <v>3198.1619692393838</v>
      </c>
      <c r="F1539" s="4">
        <f>F1538*(计算结果!B$19-1)/(计算结果!B$19+1)+B1539*2/(计算结果!B$19+1)</f>
        <v>3234.4337958861088</v>
      </c>
      <c r="G1539" s="11">
        <f t="shared" ref="G1539:G1602" si="120">E1539-F1539</f>
        <v>-36.271826646725003</v>
      </c>
      <c r="H1539" s="11">
        <f>H1538*(计算结果!B$20-1)/(计算结果!B$20+1)+G1539*2/(计算结果!B$20+1)</f>
        <v>-14.848364067362557</v>
      </c>
      <c r="I1539" s="11">
        <f t="shared" si="117"/>
        <v>-42.846925158724893</v>
      </c>
      <c r="J1539" s="20" t="str">
        <f ca="1">IFERROR(IF(计算结果!B$22=1,IF(AND(G1539&gt;0,H1539&gt;0,G1539&gt;H1539,OFFSET(G1539,-计算结果!B$21,0,1,1)&lt;OFFSET(H1539,-计算结果!B$21,0,1,1)),"买",IF(AND(G1539&lt;0,H1539&lt;0,OFFSET(G1539,-计算结果!B$21,0,1,1)&gt;OFFSET(H1539,-计算结果!B$21,0,1,1)),"卖",J1538)),IF(计算结果!B$22=2,IF(AND(H1539&gt;OFFSET(H1539,-计算结果!B$21,0,1,1),B1539&lt;OFFSET(B1539,-计算结果!B$21,0,1,1)),"买",IF(AND(H1539&lt;OFFSET(H1539,-计算结果!B$21,0,1,1),B1539&gt;OFFSET(B1539,-计算结果!B$21,0,1,1)),"卖",J1538)),IF(计算结果!B$22=3,IF(AND(I1539&gt;0,OFFSET(I1539,-计算结果!B$21,0,1,1)&lt;0),"买",IF(AND(I1539&lt;0,OFFSET(I1539,-计算结果!B$21,0,1,1)&gt;0),"卖",J1538)),""))),"买")</f>
        <v>卖</v>
      </c>
      <c r="K1539" s="4" t="str">
        <f t="shared" ca="1" si="119"/>
        <v/>
      </c>
      <c r="L1539" s="3">
        <f ca="1">IF(J1538="买",B1539/B1538-1,0)-IF(K1539=1,计算结果!B$17,0)</f>
        <v>0</v>
      </c>
      <c r="M1539" s="2">
        <f t="shared" ca="1" si="118"/>
        <v>2.7864611924280371</v>
      </c>
      <c r="N1539" s="3">
        <f ca="1">1-M1539/MAX(M$2:M1539)</f>
        <v>0.2842577257268144</v>
      </c>
      <c r="P1539" s="2"/>
    </row>
    <row r="1540" spans="1:16" x14ac:dyDescent="0.15">
      <c r="A1540" s="1">
        <v>40672</v>
      </c>
      <c r="B1540" s="2">
        <v>3129.76</v>
      </c>
      <c r="C1540" s="3">
        <f t="shared" ref="C1540:C1603" si="121">B1540/B1539-1</f>
        <v>2.6782853847633348E-3</v>
      </c>
      <c r="D1540" s="3">
        <f>1-B1540/MAX(B$2:B1540)</f>
        <v>0.46747430749336416</v>
      </c>
      <c r="E1540" s="4">
        <f>E1539*(计算结果!B$18-1)/(计算结果!B$18+1)+B1540*2/(计算结果!B$18+1)</f>
        <v>3187.6385893564016</v>
      </c>
      <c r="F1540" s="4">
        <f>F1539*(计算结果!B$19-1)/(计算结果!B$19+1)+B1540*2/(计算结果!B$19+1)</f>
        <v>3226.6801813760271</v>
      </c>
      <c r="G1540" s="11">
        <f t="shared" si="120"/>
        <v>-39.041592019625568</v>
      </c>
      <c r="H1540" s="11">
        <f>H1539*(计算结果!B$20-1)/(计算结果!B$20+1)+G1540*2/(计算结果!B$20+1)</f>
        <v>-19.68700965781516</v>
      </c>
      <c r="I1540" s="11">
        <f t="shared" ref="I1540:I1603" si="122">2*(G1540-H1540)</f>
        <v>-38.709164723620816</v>
      </c>
      <c r="J1540" s="20" t="str">
        <f ca="1">IFERROR(IF(计算结果!B$22=1,IF(AND(G1540&gt;0,H1540&gt;0,G1540&gt;H1540,OFFSET(G1540,-计算结果!B$21,0,1,1)&lt;OFFSET(H1540,-计算结果!B$21,0,1,1)),"买",IF(AND(G1540&lt;0,H1540&lt;0,OFFSET(G1540,-计算结果!B$21,0,1,1)&gt;OFFSET(H1540,-计算结果!B$21,0,1,1)),"卖",J1539)),IF(计算结果!B$22=2,IF(AND(H1540&gt;OFFSET(H1540,-计算结果!B$21,0,1,1),B1540&lt;OFFSET(B1540,-计算结果!B$21,0,1,1)),"买",IF(AND(H1540&lt;OFFSET(H1540,-计算结果!B$21,0,1,1),B1540&gt;OFFSET(B1540,-计算结果!B$21,0,1,1)),"卖",J1539)),IF(计算结果!B$22=3,IF(AND(I1540&gt;0,OFFSET(I1540,-计算结果!B$21,0,1,1)&lt;0),"买",IF(AND(I1540&lt;0,OFFSET(I1540,-计算结果!B$21,0,1,1)&gt;0),"卖",J1539)),""))),"买")</f>
        <v>卖</v>
      </c>
      <c r="K1540" s="4" t="str">
        <f t="shared" ca="1" si="119"/>
        <v/>
      </c>
      <c r="L1540" s="3">
        <f ca="1">IF(J1539="买",B1540/B1539-1,0)-IF(K1540=1,计算结果!B$17,0)</f>
        <v>0</v>
      </c>
      <c r="M1540" s="2">
        <f t="shared" ref="M1540:M1603" ca="1" si="123">IFERROR(M1539*(1+L1540),M1539)</f>
        <v>2.7864611924280371</v>
      </c>
      <c r="N1540" s="3">
        <f ca="1">1-M1540/MAX(M$2:M1540)</f>
        <v>0.2842577257268144</v>
      </c>
      <c r="P1540" s="2"/>
    </row>
    <row r="1541" spans="1:16" x14ac:dyDescent="0.15">
      <c r="A1541" s="1">
        <v>40673</v>
      </c>
      <c r="B1541" s="2">
        <v>3153.22</v>
      </c>
      <c r="C1541" s="3">
        <f t="shared" si="121"/>
        <v>7.4957824242112281E-3</v>
      </c>
      <c r="D1541" s="3">
        <f>1-B1541/MAX(B$2:B1541)</f>
        <v>0.4634826107670319</v>
      </c>
      <c r="E1541" s="4">
        <f>E1540*(计算结果!B$18-1)/(计算结果!B$18+1)+B1541*2/(计算结果!B$18+1)</f>
        <v>3182.3434217631088</v>
      </c>
      <c r="F1541" s="4">
        <f>F1540*(计算结果!B$19-1)/(计算结果!B$19+1)+B1541*2/(计算结果!B$19+1)</f>
        <v>3221.2386864592845</v>
      </c>
      <c r="G1541" s="11">
        <f t="shared" si="120"/>
        <v>-38.895264696175673</v>
      </c>
      <c r="H1541" s="11">
        <f>H1540*(计算结果!B$20-1)/(计算结果!B$20+1)+G1541*2/(计算结果!B$20+1)</f>
        <v>-23.528660665487262</v>
      </c>
      <c r="I1541" s="11">
        <f t="shared" si="122"/>
        <v>-30.733208061376821</v>
      </c>
      <c r="J1541" s="20" t="str">
        <f ca="1">IFERROR(IF(计算结果!B$22=1,IF(AND(G1541&gt;0,H1541&gt;0,G1541&gt;H1541,OFFSET(G1541,-计算结果!B$21,0,1,1)&lt;OFFSET(H1541,-计算结果!B$21,0,1,1)),"买",IF(AND(G1541&lt;0,H1541&lt;0,OFFSET(G1541,-计算结果!B$21,0,1,1)&gt;OFFSET(H1541,-计算结果!B$21,0,1,1)),"卖",J1540)),IF(计算结果!B$22=2,IF(AND(H1541&gt;OFFSET(H1541,-计算结果!B$21,0,1,1),B1541&lt;OFFSET(B1541,-计算结果!B$21,0,1,1)),"买",IF(AND(H1541&lt;OFFSET(H1541,-计算结果!B$21,0,1,1),B1541&gt;OFFSET(B1541,-计算结果!B$21,0,1,1)),"卖",J1540)),IF(计算结果!B$22=3,IF(AND(I1541&gt;0,OFFSET(I1541,-计算结果!B$21,0,1,1)&lt;0),"买",IF(AND(I1541&lt;0,OFFSET(I1541,-计算结果!B$21,0,1,1)&gt;0),"卖",J1540)),""))),"买")</f>
        <v>卖</v>
      </c>
      <c r="K1541" s="4" t="str">
        <f t="shared" ref="K1541:K1604" ca="1" si="124">IF(J1540&lt;&gt;J1541,1,"")</f>
        <v/>
      </c>
      <c r="L1541" s="3">
        <f ca="1">IF(J1540="买",B1541/B1540-1,0)-IF(K1541=1,计算结果!B$17,0)</f>
        <v>0</v>
      </c>
      <c r="M1541" s="2">
        <f t="shared" ca="1" si="123"/>
        <v>2.7864611924280371</v>
      </c>
      <c r="N1541" s="3">
        <f ca="1">1-M1541/MAX(M$2:M1541)</f>
        <v>0.2842577257268144</v>
      </c>
      <c r="P1541" s="2"/>
    </row>
    <row r="1542" spans="1:16" x14ac:dyDescent="0.15">
      <c r="A1542" s="1">
        <v>40674</v>
      </c>
      <c r="B1542" s="2">
        <v>3145.08</v>
      </c>
      <c r="C1542" s="3">
        <f t="shared" si="121"/>
        <v>-2.5814881295944669E-3</v>
      </c>
      <c r="D1542" s="3">
        <f>1-B1542/MAX(B$2:B1542)</f>
        <v>0.46486762403865789</v>
      </c>
      <c r="E1542" s="4">
        <f>E1541*(计算结果!B$18-1)/(计算结果!B$18+1)+B1542*2/(计算结果!B$18+1)</f>
        <v>3176.6105876457077</v>
      </c>
      <c r="F1542" s="4">
        <f>F1541*(计算结果!B$19-1)/(计算结果!B$19+1)+B1542*2/(计算结果!B$19+1)</f>
        <v>3215.5973022771154</v>
      </c>
      <c r="G1542" s="11">
        <f t="shared" si="120"/>
        <v>-38.986714631407722</v>
      </c>
      <c r="H1542" s="11">
        <f>H1541*(计算结果!B$20-1)/(计算结果!B$20+1)+G1542*2/(计算结果!B$20+1)</f>
        <v>-26.620271458671354</v>
      </c>
      <c r="I1542" s="11">
        <f t="shared" si="122"/>
        <v>-24.732886345472735</v>
      </c>
      <c r="J1542" s="20" t="str">
        <f ca="1">IFERROR(IF(计算结果!B$22=1,IF(AND(G1542&gt;0,H1542&gt;0,G1542&gt;H1542,OFFSET(G1542,-计算结果!B$21,0,1,1)&lt;OFFSET(H1542,-计算结果!B$21,0,1,1)),"买",IF(AND(G1542&lt;0,H1542&lt;0,OFFSET(G1542,-计算结果!B$21,0,1,1)&gt;OFFSET(H1542,-计算结果!B$21,0,1,1)),"卖",J1541)),IF(计算结果!B$22=2,IF(AND(H1542&gt;OFFSET(H1542,-计算结果!B$21,0,1,1),B1542&lt;OFFSET(B1542,-计算结果!B$21,0,1,1)),"买",IF(AND(H1542&lt;OFFSET(H1542,-计算结果!B$21,0,1,1),B1542&gt;OFFSET(B1542,-计算结果!B$21,0,1,1)),"卖",J1541)),IF(计算结果!B$22=3,IF(AND(I1542&gt;0,OFFSET(I1542,-计算结果!B$21,0,1,1)&lt;0),"买",IF(AND(I1542&lt;0,OFFSET(I1542,-计算结果!B$21,0,1,1)&gt;0),"卖",J1541)),""))),"买")</f>
        <v>卖</v>
      </c>
      <c r="K1542" s="4" t="str">
        <f t="shared" ca="1" si="124"/>
        <v/>
      </c>
      <c r="L1542" s="3">
        <f ca="1">IF(J1541="买",B1542/B1541-1,0)-IF(K1542=1,计算结果!B$17,0)</f>
        <v>0</v>
      </c>
      <c r="M1542" s="2">
        <f t="shared" ca="1" si="123"/>
        <v>2.7864611924280371</v>
      </c>
      <c r="N1542" s="3">
        <f ca="1">1-M1542/MAX(M$2:M1542)</f>
        <v>0.2842577257268144</v>
      </c>
      <c r="P1542" s="2"/>
    </row>
    <row r="1543" spans="1:16" x14ac:dyDescent="0.15">
      <c r="A1543" s="1">
        <v>40675</v>
      </c>
      <c r="B1543" s="2">
        <v>3101.6</v>
      </c>
      <c r="C1543" s="3">
        <f t="shared" si="121"/>
        <v>-1.3824767573479835E-2</v>
      </c>
      <c r="D1543" s="3">
        <f>1-B1543/MAX(B$2:B1543)</f>
        <v>0.4722657047573674</v>
      </c>
      <c r="E1543" s="4">
        <f>E1542*(计算结果!B$18-1)/(计算结果!B$18+1)+B1543*2/(计算结果!B$18+1)</f>
        <v>3165.0704972386757</v>
      </c>
      <c r="F1543" s="4">
        <f>F1542*(计算结果!B$19-1)/(计算结果!B$19+1)+B1543*2/(计算结果!B$19+1)</f>
        <v>3207.1530576639957</v>
      </c>
      <c r="G1543" s="11">
        <f t="shared" si="120"/>
        <v>-42.082560425320025</v>
      </c>
      <c r="H1543" s="11">
        <f>H1542*(计算结果!B$20-1)/(计算结果!B$20+1)+G1543*2/(计算结果!B$20+1)</f>
        <v>-29.71272925200109</v>
      </c>
      <c r="I1543" s="11">
        <f t="shared" si="122"/>
        <v>-24.739662346637871</v>
      </c>
      <c r="J1543" s="20" t="str">
        <f ca="1">IFERROR(IF(计算结果!B$22=1,IF(AND(G1543&gt;0,H1543&gt;0,G1543&gt;H1543,OFFSET(G1543,-计算结果!B$21,0,1,1)&lt;OFFSET(H1543,-计算结果!B$21,0,1,1)),"买",IF(AND(G1543&lt;0,H1543&lt;0,OFFSET(G1543,-计算结果!B$21,0,1,1)&gt;OFFSET(H1543,-计算结果!B$21,0,1,1)),"卖",J1542)),IF(计算结果!B$22=2,IF(AND(H1543&gt;OFFSET(H1543,-计算结果!B$21,0,1,1),B1543&lt;OFFSET(B1543,-计算结果!B$21,0,1,1)),"买",IF(AND(H1543&lt;OFFSET(H1543,-计算结果!B$21,0,1,1),B1543&gt;OFFSET(B1543,-计算结果!B$21,0,1,1)),"卖",J1542)),IF(计算结果!B$22=3,IF(AND(I1543&gt;0,OFFSET(I1543,-计算结果!B$21,0,1,1)&lt;0),"买",IF(AND(I1543&lt;0,OFFSET(I1543,-计算结果!B$21,0,1,1)&gt;0),"卖",J1542)),""))),"买")</f>
        <v>卖</v>
      </c>
      <c r="K1543" s="4" t="str">
        <f t="shared" ca="1" si="124"/>
        <v/>
      </c>
      <c r="L1543" s="3">
        <f ca="1">IF(J1542="买",B1543/B1542-1,0)-IF(K1543=1,计算结果!B$17,0)</f>
        <v>0</v>
      </c>
      <c r="M1543" s="2">
        <f t="shared" ca="1" si="123"/>
        <v>2.7864611924280371</v>
      </c>
      <c r="N1543" s="3">
        <f ca="1">1-M1543/MAX(M$2:M1543)</f>
        <v>0.2842577257268144</v>
      </c>
      <c r="P1543" s="2"/>
    </row>
    <row r="1544" spans="1:16" x14ac:dyDescent="0.15">
      <c r="A1544" s="1">
        <v>40676</v>
      </c>
      <c r="B1544" s="2">
        <v>3128.09</v>
      </c>
      <c r="C1544" s="3">
        <f t="shared" si="121"/>
        <v>8.5407531596595199E-3</v>
      </c>
      <c r="D1544" s="3">
        <f>1-B1544/MAX(B$2:B1544)</f>
        <v>0.46775845640781322</v>
      </c>
      <c r="E1544" s="4">
        <f>E1543*(计算结果!B$18-1)/(计算结果!B$18+1)+B1544*2/(计算结果!B$18+1)</f>
        <v>3159.3811899711873</v>
      </c>
      <c r="F1544" s="4">
        <f>F1543*(计算结果!B$19-1)/(计算结果!B$19+1)+B1544*2/(计算结果!B$19+1)</f>
        <v>3201.2965348740699</v>
      </c>
      <c r="G1544" s="11">
        <f t="shared" si="120"/>
        <v>-41.91534490288268</v>
      </c>
      <c r="H1544" s="11">
        <f>H1543*(计算结果!B$20-1)/(计算结果!B$20+1)+G1544*2/(计算结果!B$20+1)</f>
        <v>-32.153252382177406</v>
      </c>
      <c r="I1544" s="11">
        <f t="shared" si="122"/>
        <v>-19.524185041410547</v>
      </c>
      <c r="J1544" s="20" t="str">
        <f ca="1">IFERROR(IF(计算结果!B$22=1,IF(AND(G1544&gt;0,H1544&gt;0,G1544&gt;H1544,OFFSET(G1544,-计算结果!B$21,0,1,1)&lt;OFFSET(H1544,-计算结果!B$21,0,1,1)),"买",IF(AND(G1544&lt;0,H1544&lt;0,OFFSET(G1544,-计算结果!B$21,0,1,1)&gt;OFFSET(H1544,-计算结果!B$21,0,1,1)),"卖",J1543)),IF(计算结果!B$22=2,IF(AND(H1544&gt;OFFSET(H1544,-计算结果!B$21,0,1,1),B1544&lt;OFFSET(B1544,-计算结果!B$21,0,1,1)),"买",IF(AND(H1544&lt;OFFSET(H1544,-计算结果!B$21,0,1,1),B1544&gt;OFFSET(B1544,-计算结果!B$21,0,1,1)),"卖",J1543)),IF(计算结果!B$22=3,IF(AND(I1544&gt;0,OFFSET(I1544,-计算结果!B$21,0,1,1)&lt;0),"买",IF(AND(I1544&lt;0,OFFSET(I1544,-计算结果!B$21,0,1,1)&gt;0),"卖",J1543)),""))),"买")</f>
        <v>卖</v>
      </c>
      <c r="K1544" s="4" t="str">
        <f t="shared" ca="1" si="124"/>
        <v/>
      </c>
      <c r="L1544" s="3">
        <f ca="1">IF(J1543="买",B1544/B1543-1,0)-IF(K1544=1,计算结果!B$17,0)</f>
        <v>0</v>
      </c>
      <c r="M1544" s="2">
        <f t="shared" ca="1" si="123"/>
        <v>2.7864611924280371</v>
      </c>
      <c r="N1544" s="3">
        <f ca="1">1-M1544/MAX(M$2:M1544)</f>
        <v>0.2842577257268144</v>
      </c>
      <c r="P1544" s="2"/>
    </row>
    <row r="1545" spans="1:16" x14ac:dyDescent="0.15">
      <c r="A1545" s="1">
        <v>40679</v>
      </c>
      <c r="B1545" s="2">
        <v>3100.46</v>
      </c>
      <c r="C1545" s="3">
        <f t="shared" si="121"/>
        <v>-8.8328660620379251E-3</v>
      </c>
      <c r="D1545" s="3">
        <f>1-B1545/MAX(B$2:B1545)</f>
        <v>0.47245967467501526</v>
      </c>
      <c r="E1545" s="4">
        <f>E1544*(计算结果!B$18-1)/(计算结果!B$18+1)+B1545*2/(计算结果!B$18+1)</f>
        <v>3150.3163915140817</v>
      </c>
      <c r="F1545" s="4">
        <f>F1544*(计算结果!B$19-1)/(计算结果!B$19+1)+B1545*2/(计算结果!B$19+1)</f>
        <v>3193.8271619204352</v>
      </c>
      <c r="G1545" s="11">
        <f t="shared" si="120"/>
        <v>-43.510770406353458</v>
      </c>
      <c r="H1545" s="11">
        <f>H1544*(计算结果!B$20-1)/(计算结果!B$20+1)+G1545*2/(计算结果!B$20+1)</f>
        <v>-34.424755987012617</v>
      </c>
      <c r="I1545" s="11">
        <f t="shared" si="122"/>
        <v>-18.172028838681683</v>
      </c>
      <c r="J1545" s="20" t="str">
        <f ca="1">IFERROR(IF(计算结果!B$22=1,IF(AND(G1545&gt;0,H1545&gt;0,G1545&gt;H1545,OFFSET(G1545,-计算结果!B$21,0,1,1)&lt;OFFSET(H1545,-计算结果!B$21,0,1,1)),"买",IF(AND(G1545&lt;0,H1545&lt;0,OFFSET(G1545,-计算结果!B$21,0,1,1)&gt;OFFSET(H1545,-计算结果!B$21,0,1,1)),"卖",J1544)),IF(计算结果!B$22=2,IF(AND(H1545&gt;OFFSET(H1545,-计算结果!B$21,0,1,1),B1545&lt;OFFSET(B1545,-计算结果!B$21,0,1,1)),"买",IF(AND(H1545&lt;OFFSET(H1545,-计算结果!B$21,0,1,1),B1545&gt;OFFSET(B1545,-计算结果!B$21,0,1,1)),"卖",J1544)),IF(计算结果!B$22=3,IF(AND(I1545&gt;0,OFFSET(I1545,-计算结果!B$21,0,1,1)&lt;0),"买",IF(AND(I1545&lt;0,OFFSET(I1545,-计算结果!B$21,0,1,1)&gt;0),"卖",J1544)),""))),"买")</f>
        <v>卖</v>
      </c>
      <c r="K1545" s="4" t="str">
        <f t="shared" ca="1" si="124"/>
        <v/>
      </c>
      <c r="L1545" s="3">
        <f ca="1">IF(J1544="买",B1545/B1544-1,0)-IF(K1545=1,计算结果!B$17,0)</f>
        <v>0</v>
      </c>
      <c r="M1545" s="2">
        <f t="shared" ca="1" si="123"/>
        <v>2.7864611924280371</v>
      </c>
      <c r="N1545" s="3">
        <f ca="1">1-M1545/MAX(M$2:M1545)</f>
        <v>0.2842577257268144</v>
      </c>
      <c r="P1545" s="2"/>
    </row>
    <row r="1546" spans="1:16" x14ac:dyDescent="0.15">
      <c r="A1546" s="1">
        <v>40680</v>
      </c>
      <c r="B1546" s="2">
        <v>3116.03</v>
      </c>
      <c r="C1546" s="3">
        <f t="shared" si="121"/>
        <v>5.0218354695754641E-3</v>
      </c>
      <c r="D1546" s="3">
        <f>1-B1546/MAX(B$2:B1546)</f>
        <v>0.46981045395766685</v>
      </c>
      <c r="E1546" s="4">
        <f>E1545*(计算结果!B$18-1)/(计算结果!B$18+1)+B1546*2/(计算结果!B$18+1)</f>
        <v>3145.0415620503768</v>
      </c>
      <c r="F1546" s="4">
        <f>F1545*(计算结果!B$19-1)/(计算结果!B$19+1)+B1546*2/(计算结果!B$19+1)</f>
        <v>3188.0644091855879</v>
      </c>
      <c r="G1546" s="11">
        <f t="shared" si="120"/>
        <v>-43.022847135211123</v>
      </c>
      <c r="H1546" s="11">
        <f>H1545*(计算结果!B$20-1)/(计算结果!B$20+1)+G1546*2/(计算结果!B$20+1)</f>
        <v>-36.144374216652324</v>
      </c>
      <c r="I1546" s="11">
        <f t="shared" si="122"/>
        <v>-13.756945837117598</v>
      </c>
      <c r="J1546" s="20" t="str">
        <f ca="1">IFERROR(IF(计算结果!B$22=1,IF(AND(G1546&gt;0,H1546&gt;0,G1546&gt;H1546,OFFSET(G1546,-计算结果!B$21,0,1,1)&lt;OFFSET(H1546,-计算结果!B$21,0,1,1)),"买",IF(AND(G1546&lt;0,H1546&lt;0,OFFSET(G1546,-计算结果!B$21,0,1,1)&gt;OFFSET(H1546,-计算结果!B$21,0,1,1)),"卖",J1545)),IF(计算结果!B$22=2,IF(AND(H1546&gt;OFFSET(H1546,-计算结果!B$21,0,1,1),B1546&lt;OFFSET(B1546,-计算结果!B$21,0,1,1)),"买",IF(AND(H1546&lt;OFFSET(H1546,-计算结果!B$21,0,1,1),B1546&gt;OFFSET(B1546,-计算结果!B$21,0,1,1)),"卖",J1545)),IF(计算结果!B$22=3,IF(AND(I1546&gt;0,OFFSET(I1546,-计算结果!B$21,0,1,1)&lt;0),"买",IF(AND(I1546&lt;0,OFFSET(I1546,-计算结果!B$21,0,1,1)&gt;0),"卖",J1545)),""))),"买")</f>
        <v>卖</v>
      </c>
      <c r="K1546" s="4" t="str">
        <f t="shared" ca="1" si="124"/>
        <v/>
      </c>
      <c r="L1546" s="3">
        <f ca="1">IF(J1545="买",B1546/B1545-1,0)-IF(K1546=1,计算结果!B$17,0)</f>
        <v>0</v>
      </c>
      <c r="M1546" s="2">
        <f t="shared" ca="1" si="123"/>
        <v>2.7864611924280371</v>
      </c>
      <c r="N1546" s="3">
        <f ca="1">1-M1546/MAX(M$2:M1546)</f>
        <v>0.2842577257268144</v>
      </c>
      <c r="P1546" s="2"/>
    </row>
    <row r="1547" spans="1:16" x14ac:dyDescent="0.15">
      <c r="A1547" s="1">
        <v>40681</v>
      </c>
      <c r="B1547" s="2">
        <v>3139.38</v>
      </c>
      <c r="C1547" s="3">
        <f t="shared" si="121"/>
        <v>7.493509369293605E-3</v>
      </c>
      <c r="D1547" s="3">
        <f>1-B1547/MAX(B$2:B1547)</f>
        <v>0.46583747362689709</v>
      </c>
      <c r="E1547" s="4">
        <f>E1546*(计算结果!B$18-1)/(计算结果!B$18+1)+B1547*2/(计算结果!B$18+1)</f>
        <v>3144.1705525041648</v>
      </c>
      <c r="F1547" s="4">
        <f>F1546*(计算结果!B$19-1)/(计算结果!B$19+1)+B1547*2/(计算结果!B$19+1)</f>
        <v>3184.458156653322</v>
      </c>
      <c r="G1547" s="11">
        <f t="shared" si="120"/>
        <v>-40.287604149157232</v>
      </c>
      <c r="H1547" s="11">
        <f>H1546*(计算结果!B$20-1)/(计算结果!B$20+1)+G1547*2/(计算结果!B$20+1)</f>
        <v>-36.973020203153304</v>
      </c>
      <c r="I1547" s="11">
        <f t="shared" si="122"/>
        <v>-6.6291678920078567</v>
      </c>
      <c r="J1547" s="20" t="str">
        <f ca="1">IFERROR(IF(计算结果!B$22=1,IF(AND(G1547&gt;0,H1547&gt;0,G1547&gt;H1547,OFFSET(G1547,-计算结果!B$21,0,1,1)&lt;OFFSET(H1547,-计算结果!B$21,0,1,1)),"买",IF(AND(G1547&lt;0,H1547&lt;0,OFFSET(G1547,-计算结果!B$21,0,1,1)&gt;OFFSET(H1547,-计算结果!B$21,0,1,1)),"卖",J1546)),IF(计算结果!B$22=2,IF(AND(H1547&gt;OFFSET(H1547,-计算结果!B$21,0,1,1),B1547&lt;OFFSET(B1547,-计算结果!B$21,0,1,1)),"买",IF(AND(H1547&lt;OFFSET(H1547,-计算结果!B$21,0,1,1),B1547&gt;OFFSET(B1547,-计算结果!B$21,0,1,1)),"卖",J1546)),IF(计算结果!B$22=3,IF(AND(I1547&gt;0,OFFSET(I1547,-计算结果!B$21,0,1,1)&lt;0),"买",IF(AND(I1547&lt;0,OFFSET(I1547,-计算结果!B$21,0,1,1)&gt;0),"卖",J1546)),""))),"买")</f>
        <v>卖</v>
      </c>
      <c r="K1547" s="4" t="str">
        <f t="shared" ca="1" si="124"/>
        <v/>
      </c>
      <c r="L1547" s="3">
        <f ca="1">IF(J1546="买",B1547/B1546-1,0)-IF(K1547=1,计算结果!B$17,0)</f>
        <v>0</v>
      </c>
      <c r="M1547" s="2">
        <f t="shared" ca="1" si="123"/>
        <v>2.7864611924280371</v>
      </c>
      <c r="N1547" s="3">
        <f ca="1">1-M1547/MAX(M$2:M1547)</f>
        <v>0.2842577257268144</v>
      </c>
      <c r="P1547" s="2"/>
    </row>
    <row r="1548" spans="1:16" x14ac:dyDescent="0.15">
      <c r="A1548" s="1">
        <v>40682</v>
      </c>
      <c r="B1548" s="2">
        <v>3120.64</v>
      </c>
      <c r="C1548" s="3">
        <f t="shared" si="121"/>
        <v>-5.969331524058985E-3</v>
      </c>
      <c r="D1548" s="3">
        <f>1-B1548/MAX(B$2:B1548)</f>
        <v>0.46902606683454706</v>
      </c>
      <c r="E1548" s="4">
        <f>E1547*(计算结果!B$18-1)/(计算结果!B$18+1)+B1548*2/(计算结果!B$18+1)</f>
        <v>3140.550467503524</v>
      </c>
      <c r="F1548" s="4">
        <f>F1547*(计算结果!B$19-1)/(计算结果!B$19+1)+B1548*2/(计算结果!B$19+1)</f>
        <v>3179.730885790113</v>
      </c>
      <c r="G1548" s="11">
        <f t="shared" si="120"/>
        <v>-39.180418286588974</v>
      </c>
      <c r="H1548" s="11">
        <f>H1547*(计算结果!B$20-1)/(计算结果!B$20+1)+G1548*2/(计算结果!B$20+1)</f>
        <v>-37.414499819840437</v>
      </c>
      <c r="I1548" s="11">
        <f t="shared" si="122"/>
        <v>-3.5318369334970754</v>
      </c>
      <c r="J1548" s="20" t="str">
        <f ca="1">IFERROR(IF(计算结果!B$22=1,IF(AND(G1548&gt;0,H1548&gt;0,G1548&gt;H1548,OFFSET(G1548,-计算结果!B$21,0,1,1)&lt;OFFSET(H1548,-计算结果!B$21,0,1,1)),"买",IF(AND(G1548&lt;0,H1548&lt;0,OFFSET(G1548,-计算结果!B$21,0,1,1)&gt;OFFSET(H1548,-计算结果!B$21,0,1,1)),"卖",J1547)),IF(计算结果!B$22=2,IF(AND(H1548&gt;OFFSET(H1548,-计算结果!B$21,0,1,1),B1548&lt;OFFSET(B1548,-计算结果!B$21,0,1,1)),"买",IF(AND(H1548&lt;OFFSET(H1548,-计算结果!B$21,0,1,1),B1548&gt;OFFSET(B1548,-计算结果!B$21,0,1,1)),"卖",J1547)),IF(计算结果!B$22=3,IF(AND(I1548&gt;0,OFFSET(I1548,-计算结果!B$21,0,1,1)&lt;0),"买",IF(AND(I1548&lt;0,OFFSET(I1548,-计算结果!B$21,0,1,1)&gt;0),"卖",J1547)),""))),"买")</f>
        <v>卖</v>
      </c>
      <c r="K1548" s="4" t="str">
        <f t="shared" ca="1" si="124"/>
        <v/>
      </c>
      <c r="L1548" s="3">
        <f ca="1">IF(J1547="买",B1548/B1547-1,0)-IF(K1548=1,计算结果!B$17,0)</f>
        <v>0</v>
      </c>
      <c r="M1548" s="2">
        <f t="shared" ca="1" si="123"/>
        <v>2.7864611924280371</v>
      </c>
      <c r="N1548" s="3">
        <f ca="1">1-M1548/MAX(M$2:M1548)</f>
        <v>0.2842577257268144</v>
      </c>
      <c r="P1548" s="2"/>
    </row>
    <row r="1549" spans="1:16" x14ac:dyDescent="0.15">
      <c r="A1549" s="1">
        <v>40683</v>
      </c>
      <c r="B1549" s="2">
        <v>3121.6</v>
      </c>
      <c r="C1549" s="3">
        <f t="shared" si="121"/>
        <v>3.0762920426585794E-4</v>
      </c>
      <c r="D1549" s="3">
        <f>1-B1549/MAX(B$2:B1549)</f>
        <v>0.46886272374600146</v>
      </c>
      <c r="E1549" s="4">
        <f>E1548*(计算结果!B$18-1)/(计算结果!B$18+1)+B1549*2/(计算结果!B$18+1)</f>
        <v>3137.6350109645205</v>
      </c>
      <c r="F1549" s="4">
        <f>F1548*(计算结果!B$19-1)/(计算结果!B$19+1)+B1549*2/(计算结果!B$19+1)</f>
        <v>3175.4248942501049</v>
      </c>
      <c r="G1549" s="11">
        <f t="shared" si="120"/>
        <v>-37.789883285584438</v>
      </c>
      <c r="H1549" s="11">
        <f>H1548*(计算结果!B$20-1)/(计算结果!B$20+1)+G1549*2/(计算结果!B$20+1)</f>
        <v>-37.489576512989238</v>
      </c>
      <c r="I1549" s="11">
        <f t="shared" si="122"/>
        <v>-0.60061354519039867</v>
      </c>
      <c r="J1549" s="20" t="str">
        <f ca="1">IFERROR(IF(计算结果!B$22=1,IF(AND(G1549&gt;0,H1549&gt;0,G1549&gt;H1549,OFFSET(G1549,-计算结果!B$21,0,1,1)&lt;OFFSET(H1549,-计算结果!B$21,0,1,1)),"买",IF(AND(G1549&lt;0,H1549&lt;0,OFFSET(G1549,-计算结果!B$21,0,1,1)&gt;OFFSET(H1549,-计算结果!B$21,0,1,1)),"卖",J1548)),IF(计算结果!B$22=2,IF(AND(H1549&gt;OFFSET(H1549,-计算结果!B$21,0,1,1),B1549&lt;OFFSET(B1549,-计算结果!B$21,0,1,1)),"买",IF(AND(H1549&lt;OFFSET(H1549,-计算结果!B$21,0,1,1),B1549&gt;OFFSET(B1549,-计算结果!B$21,0,1,1)),"卖",J1548)),IF(计算结果!B$22=3,IF(AND(I1549&gt;0,OFFSET(I1549,-计算结果!B$21,0,1,1)&lt;0),"买",IF(AND(I1549&lt;0,OFFSET(I1549,-计算结果!B$21,0,1,1)&gt;0),"卖",J1548)),""))),"买")</f>
        <v>卖</v>
      </c>
      <c r="K1549" s="4" t="str">
        <f t="shared" ca="1" si="124"/>
        <v/>
      </c>
      <c r="L1549" s="3">
        <f ca="1">IF(J1548="买",B1549/B1548-1,0)-IF(K1549=1,计算结果!B$17,0)</f>
        <v>0</v>
      </c>
      <c r="M1549" s="2">
        <f t="shared" ca="1" si="123"/>
        <v>2.7864611924280371</v>
      </c>
      <c r="N1549" s="3">
        <f ca="1">1-M1549/MAX(M$2:M1549)</f>
        <v>0.2842577257268144</v>
      </c>
      <c r="P1549" s="2"/>
    </row>
    <row r="1550" spans="1:16" x14ac:dyDescent="0.15">
      <c r="A1550" s="1">
        <v>40686</v>
      </c>
      <c r="B1550" s="2">
        <v>3022.98</v>
      </c>
      <c r="C1550" s="3">
        <f t="shared" si="121"/>
        <v>-3.1592772936955393E-2</v>
      </c>
      <c r="D1550" s="3">
        <f>1-B1550/MAX(B$2:B1550)</f>
        <v>0.48564282311304696</v>
      </c>
      <c r="E1550" s="4">
        <f>E1549*(计算结果!B$18-1)/(计算结果!B$18+1)+B1550*2/(计算结果!B$18+1)</f>
        <v>3119.9957785084403</v>
      </c>
      <c r="F1550" s="4">
        <f>F1549*(计算结果!B$19-1)/(计算结果!B$19+1)+B1550*2/(计算结果!B$19+1)</f>
        <v>3164.1326798612085</v>
      </c>
      <c r="G1550" s="11">
        <f t="shared" si="120"/>
        <v>-44.136901352768291</v>
      </c>
      <c r="H1550" s="11">
        <f>H1549*(计算结果!B$20-1)/(计算结果!B$20+1)+G1550*2/(计算结果!B$20+1)</f>
        <v>-38.819041480945046</v>
      </c>
      <c r="I1550" s="11">
        <f t="shared" si="122"/>
        <v>-10.63571974364649</v>
      </c>
      <c r="J1550" s="20" t="str">
        <f ca="1">IFERROR(IF(计算结果!B$22=1,IF(AND(G1550&gt;0,H1550&gt;0,G1550&gt;H1550,OFFSET(G1550,-计算结果!B$21,0,1,1)&lt;OFFSET(H1550,-计算结果!B$21,0,1,1)),"买",IF(AND(G1550&lt;0,H1550&lt;0,OFFSET(G1550,-计算结果!B$21,0,1,1)&gt;OFFSET(H1550,-计算结果!B$21,0,1,1)),"卖",J1549)),IF(计算结果!B$22=2,IF(AND(H1550&gt;OFFSET(H1550,-计算结果!B$21,0,1,1),B1550&lt;OFFSET(B1550,-计算结果!B$21,0,1,1)),"买",IF(AND(H1550&lt;OFFSET(H1550,-计算结果!B$21,0,1,1),B1550&gt;OFFSET(B1550,-计算结果!B$21,0,1,1)),"卖",J1549)),IF(计算结果!B$22=3,IF(AND(I1550&gt;0,OFFSET(I1550,-计算结果!B$21,0,1,1)&lt;0),"买",IF(AND(I1550&lt;0,OFFSET(I1550,-计算结果!B$21,0,1,1)&gt;0),"卖",J1549)),""))),"买")</f>
        <v>卖</v>
      </c>
      <c r="K1550" s="4" t="str">
        <f t="shared" ca="1" si="124"/>
        <v/>
      </c>
      <c r="L1550" s="3">
        <f ca="1">IF(J1549="买",B1550/B1549-1,0)-IF(K1550=1,计算结果!B$17,0)</f>
        <v>0</v>
      </c>
      <c r="M1550" s="2">
        <f t="shared" ca="1" si="123"/>
        <v>2.7864611924280371</v>
      </c>
      <c r="N1550" s="3">
        <f ca="1">1-M1550/MAX(M$2:M1550)</f>
        <v>0.2842577257268144</v>
      </c>
      <c r="P1550" s="2"/>
    </row>
    <row r="1551" spans="1:16" x14ac:dyDescent="0.15">
      <c r="A1551" s="1">
        <v>40687</v>
      </c>
      <c r="B1551" s="2">
        <v>3026.22</v>
      </c>
      <c r="C1551" s="3">
        <f t="shared" si="121"/>
        <v>1.0717900879264608E-3</v>
      </c>
      <c r="D1551" s="3">
        <f>1-B1551/MAX(B$2:B1551)</f>
        <v>0.48509154018920575</v>
      </c>
      <c r="E1551" s="4">
        <f>E1550*(计算结果!B$18-1)/(计算结果!B$18+1)+B1551*2/(计算结果!B$18+1)</f>
        <v>3105.5687356609878</v>
      </c>
      <c r="F1551" s="4">
        <f>F1550*(计算结果!B$19-1)/(计算结果!B$19+1)+B1551*2/(计算结果!B$19+1)</f>
        <v>3153.9169257974154</v>
      </c>
      <c r="G1551" s="11">
        <f t="shared" si="120"/>
        <v>-48.348190136427547</v>
      </c>
      <c r="H1551" s="11">
        <f>H1550*(计算结果!B$20-1)/(计算结果!B$20+1)+G1551*2/(计算结果!B$20+1)</f>
        <v>-40.724871212041549</v>
      </c>
      <c r="I1551" s="11">
        <f t="shared" si="122"/>
        <v>-15.246637848771996</v>
      </c>
      <c r="J1551" s="20" t="str">
        <f ca="1">IFERROR(IF(计算结果!B$22=1,IF(AND(G1551&gt;0,H1551&gt;0,G1551&gt;H1551,OFFSET(G1551,-计算结果!B$21,0,1,1)&lt;OFFSET(H1551,-计算结果!B$21,0,1,1)),"买",IF(AND(G1551&lt;0,H1551&lt;0,OFFSET(G1551,-计算结果!B$21,0,1,1)&gt;OFFSET(H1551,-计算结果!B$21,0,1,1)),"卖",J1550)),IF(计算结果!B$22=2,IF(AND(H1551&gt;OFFSET(H1551,-计算结果!B$21,0,1,1),B1551&lt;OFFSET(B1551,-计算结果!B$21,0,1,1)),"买",IF(AND(H1551&lt;OFFSET(H1551,-计算结果!B$21,0,1,1),B1551&gt;OFFSET(B1551,-计算结果!B$21,0,1,1)),"卖",J1550)),IF(计算结果!B$22=3,IF(AND(I1551&gt;0,OFFSET(I1551,-计算结果!B$21,0,1,1)&lt;0),"买",IF(AND(I1551&lt;0,OFFSET(I1551,-计算结果!B$21,0,1,1)&gt;0),"卖",J1550)),""))),"买")</f>
        <v>卖</v>
      </c>
      <c r="K1551" s="4" t="str">
        <f t="shared" ca="1" si="124"/>
        <v/>
      </c>
      <c r="L1551" s="3">
        <f ca="1">IF(J1550="买",B1551/B1550-1,0)-IF(K1551=1,计算结果!B$17,0)</f>
        <v>0</v>
      </c>
      <c r="M1551" s="2">
        <f t="shared" ca="1" si="123"/>
        <v>2.7864611924280371</v>
      </c>
      <c r="N1551" s="3">
        <f ca="1">1-M1551/MAX(M$2:M1551)</f>
        <v>0.2842577257268144</v>
      </c>
      <c r="P1551" s="2"/>
    </row>
    <row r="1552" spans="1:16" x14ac:dyDescent="0.15">
      <c r="A1552" s="1">
        <v>40688</v>
      </c>
      <c r="B1552" s="2">
        <v>2990.34</v>
      </c>
      <c r="C1552" s="3">
        <f t="shared" si="121"/>
        <v>-1.1856375280052234E-2</v>
      </c>
      <c r="D1552" s="3">
        <f>1-B1552/MAX(B$2:B1552)</f>
        <v>0.49119648812359618</v>
      </c>
      <c r="E1552" s="4">
        <f>E1551*(计算结果!B$18-1)/(计算结果!B$18+1)+B1552*2/(计算结果!B$18+1)</f>
        <v>3087.8412378669896</v>
      </c>
      <c r="F1552" s="4">
        <f>F1551*(计算结果!B$19-1)/(计算结果!B$19+1)+B1552*2/(计算结果!B$19+1)</f>
        <v>3141.800116479088</v>
      </c>
      <c r="G1552" s="11">
        <f t="shared" si="120"/>
        <v>-53.958878612098488</v>
      </c>
      <c r="H1552" s="11">
        <f>H1551*(计算结果!B$20-1)/(计算结果!B$20+1)+G1552*2/(计算结果!B$20+1)</f>
        <v>-43.37167269205294</v>
      </c>
      <c r="I1552" s="11">
        <f t="shared" si="122"/>
        <v>-21.174411840091096</v>
      </c>
      <c r="J1552" s="20" t="str">
        <f ca="1">IFERROR(IF(计算结果!B$22=1,IF(AND(G1552&gt;0,H1552&gt;0,G1552&gt;H1552,OFFSET(G1552,-计算结果!B$21,0,1,1)&lt;OFFSET(H1552,-计算结果!B$21,0,1,1)),"买",IF(AND(G1552&lt;0,H1552&lt;0,OFFSET(G1552,-计算结果!B$21,0,1,1)&gt;OFFSET(H1552,-计算结果!B$21,0,1,1)),"卖",J1551)),IF(计算结果!B$22=2,IF(AND(H1552&gt;OFFSET(H1552,-计算结果!B$21,0,1,1),B1552&lt;OFFSET(B1552,-计算结果!B$21,0,1,1)),"买",IF(AND(H1552&lt;OFFSET(H1552,-计算结果!B$21,0,1,1),B1552&gt;OFFSET(B1552,-计算结果!B$21,0,1,1)),"卖",J1551)),IF(计算结果!B$22=3,IF(AND(I1552&gt;0,OFFSET(I1552,-计算结果!B$21,0,1,1)&lt;0),"买",IF(AND(I1552&lt;0,OFFSET(I1552,-计算结果!B$21,0,1,1)&gt;0),"卖",J1551)),""))),"买")</f>
        <v>卖</v>
      </c>
      <c r="K1552" s="4" t="str">
        <f t="shared" ca="1" si="124"/>
        <v/>
      </c>
      <c r="L1552" s="3">
        <f ca="1">IF(J1551="买",B1552/B1551-1,0)-IF(K1552=1,计算结果!B$17,0)</f>
        <v>0</v>
      </c>
      <c r="M1552" s="2">
        <f t="shared" ca="1" si="123"/>
        <v>2.7864611924280371</v>
      </c>
      <c r="N1552" s="3">
        <f ca="1">1-M1552/MAX(M$2:M1552)</f>
        <v>0.2842577257268144</v>
      </c>
      <c r="P1552" s="2"/>
    </row>
    <row r="1553" spans="1:16" x14ac:dyDescent="0.15">
      <c r="A1553" s="1">
        <v>40689</v>
      </c>
      <c r="B1553" s="2">
        <v>2978.38</v>
      </c>
      <c r="C1553" s="3">
        <f t="shared" si="121"/>
        <v>-3.9995452022177913E-3</v>
      </c>
      <c r="D1553" s="3">
        <f>1-B1553/MAX(B$2:B1553)</f>
        <v>0.49323147076839313</v>
      </c>
      <c r="E1553" s="4">
        <f>E1552*(计算结果!B$18-1)/(计算结果!B$18+1)+B1553*2/(计算结果!B$18+1)</f>
        <v>3071.0010474259143</v>
      </c>
      <c r="F1553" s="4">
        <f>F1552*(计算结果!B$19-1)/(计算结果!B$19+1)+B1553*2/(计算结果!B$19+1)</f>
        <v>3129.6949226658226</v>
      </c>
      <c r="G1553" s="11">
        <f t="shared" si="120"/>
        <v>-58.693875239908266</v>
      </c>
      <c r="H1553" s="11">
        <f>H1552*(计算结果!B$20-1)/(计算结果!B$20+1)+G1553*2/(计算结果!B$20+1)</f>
        <v>-46.436113201624003</v>
      </c>
      <c r="I1553" s="11">
        <f t="shared" si="122"/>
        <v>-24.515524076568525</v>
      </c>
      <c r="J1553" s="20" t="str">
        <f ca="1">IFERROR(IF(计算结果!B$22=1,IF(AND(G1553&gt;0,H1553&gt;0,G1553&gt;H1553,OFFSET(G1553,-计算结果!B$21,0,1,1)&lt;OFFSET(H1553,-计算结果!B$21,0,1,1)),"买",IF(AND(G1553&lt;0,H1553&lt;0,OFFSET(G1553,-计算结果!B$21,0,1,1)&gt;OFFSET(H1553,-计算结果!B$21,0,1,1)),"卖",J1552)),IF(计算结果!B$22=2,IF(AND(H1553&gt;OFFSET(H1553,-计算结果!B$21,0,1,1),B1553&lt;OFFSET(B1553,-计算结果!B$21,0,1,1)),"买",IF(AND(H1553&lt;OFFSET(H1553,-计算结果!B$21,0,1,1),B1553&gt;OFFSET(B1553,-计算结果!B$21,0,1,1)),"卖",J1552)),IF(计算结果!B$22=3,IF(AND(I1553&gt;0,OFFSET(I1553,-计算结果!B$21,0,1,1)&lt;0),"买",IF(AND(I1553&lt;0,OFFSET(I1553,-计算结果!B$21,0,1,1)&gt;0),"卖",J1552)),""))),"买")</f>
        <v>卖</v>
      </c>
      <c r="K1553" s="4" t="str">
        <f t="shared" ca="1" si="124"/>
        <v/>
      </c>
      <c r="L1553" s="3">
        <f ca="1">IF(J1552="买",B1553/B1552-1,0)-IF(K1553=1,计算结果!B$17,0)</f>
        <v>0</v>
      </c>
      <c r="M1553" s="2">
        <f t="shared" ca="1" si="123"/>
        <v>2.7864611924280371</v>
      </c>
      <c r="N1553" s="3">
        <f ca="1">1-M1553/MAX(M$2:M1553)</f>
        <v>0.2842577257268144</v>
      </c>
      <c r="P1553" s="2"/>
    </row>
    <row r="1554" spans="1:16" x14ac:dyDescent="0.15">
      <c r="A1554" s="1">
        <v>40690</v>
      </c>
      <c r="B1554" s="2">
        <v>2963.31</v>
      </c>
      <c r="C1554" s="3">
        <f t="shared" si="121"/>
        <v>-5.0597976080957174E-3</v>
      </c>
      <c r="D1554" s="3">
        <f>1-B1554/MAX(B$2:B1554)</f>
        <v>0.49579561696045737</v>
      </c>
      <c r="E1554" s="4">
        <f>E1553*(计算结果!B$18-1)/(计算结果!B$18+1)+B1554*2/(计算结果!B$18+1)</f>
        <v>3054.4331939757731</v>
      </c>
      <c r="F1554" s="4">
        <f>F1553*(计算结果!B$19-1)/(计算结果!B$19+1)+B1554*2/(计算结果!B$19+1)</f>
        <v>3117.3701135794654</v>
      </c>
      <c r="G1554" s="11">
        <f t="shared" si="120"/>
        <v>-62.936919603692331</v>
      </c>
      <c r="H1554" s="11">
        <f>H1553*(计算结果!B$20-1)/(计算结果!B$20+1)+G1554*2/(计算结果!B$20+1)</f>
        <v>-49.736274482037672</v>
      </c>
      <c r="I1554" s="11">
        <f t="shared" si="122"/>
        <v>-26.401290243309319</v>
      </c>
      <c r="J1554" s="20" t="str">
        <f ca="1">IFERROR(IF(计算结果!B$22=1,IF(AND(G1554&gt;0,H1554&gt;0,G1554&gt;H1554,OFFSET(G1554,-计算结果!B$21,0,1,1)&lt;OFFSET(H1554,-计算结果!B$21,0,1,1)),"买",IF(AND(G1554&lt;0,H1554&lt;0,OFFSET(G1554,-计算结果!B$21,0,1,1)&gt;OFFSET(H1554,-计算结果!B$21,0,1,1)),"卖",J1553)),IF(计算结果!B$22=2,IF(AND(H1554&gt;OFFSET(H1554,-计算结果!B$21,0,1,1),B1554&lt;OFFSET(B1554,-计算结果!B$21,0,1,1)),"买",IF(AND(H1554&lt;OFFSET(H1554,-计算结果!B$21,0,1,1),B1554&gt;OFFSET(B1554,-计算结果!B$21,0,1,1)),"卖",J1553)),IF(计算结果!B$22=3,IF(AND(I1554&gt;0,OFFSET(I1554,-计算结果!B$21,0,1,1)&lt;0),"买",IF(AND(I1554&lt;0,OFFSET(I1554,-计算结果!B$21,0,1,1)&gt;0),"卖",J1553)),""))),"买")</f>
        <v>卖</v>
      </c>
      <c r="K1554" s="4" t="str">
        <f t="shared" ca="1" si="124"/>
        <v/>
      </c>
      <c r="L1554" s="3">
        <f ca="1">IF(J1553="买",B1554/B1553-1,0)-IF(K1554=1,计算结果!B$17,0)</f>
        <v>0</v>
      </c>
      <c r="M1554" s="2">
        <f t="shared" ca="1" si="123"/>
        <v>2.7864611924280371</v>
      </c>
      <c r="N1554" s="3">
        <f ca="1">1-M1554/MAX(M$2:M1554)</f>
        <v>0.2842577257268144</v>
      </c>
      <c r="P1554" s="2"/>
    </row>
    <row r="1555" spans="1:16" x14ac:dyDescent="0.15">
      <c r="A1555" s="1">
        <v>40693</v>
      </c>
      <c r="B1555" s="2">
        <v>2954.51</v>
      </c>
      <c r="C1555" s="3">
        <f t="shared" si="121"/>
        <v>-2.9696521794884134E-3</v>
      </c>
      <c r="D1555" s="3">
        <f>1-B1555/MAX(B$2:B1555)</f>
        <v>0.49729292860545837</v>
      </c>
      <c r="E1555" s="4">
        <f>E1554*(计算结果!B$18-1)/(计算结果!B$18+1)+B1555*2/(计算结果!B$18+1)</f>
        <v>3039.0603949025772</v>
      </c>
      <c r="F1555" s="4">
        <f>F1554*(计算结果!B$19-1)/(计算结果!B$19+1)+B1555*2/(计算结果!B$19+1)</f>
        <v>3105.3064014624679</v>
      </c>
      <c r="G1555" s="11">
        <f t="shared" si="120"/>
        <v>-66.246006559890702</v>
      </c>
      <c r="H1555" s="11">
        <f>H1554*(计算结果!B$20-1)/(计算结果!B$20+1)+G1555*2/(计算结果!B$20+1)</f>
        <v>-53.038220897608277</v>
      </c>
      <c r="I1555" s="11">
        <f t="shared" si="122"/>
        <v>-26.415571324564851</v>
      </c>
      <c r="J1555" s="20" t="str">
        <f ca="1">IFERROR(IF(计算结果!B$22=1,IF(AND(G1555&gt;0,H1555&gt;0,G1555&gt;H1555,OFFSET(G1555,-计算结果!B$21,0,1,1)&lt;OFFSET(H1555,-计算结果!B$21,0,1,1)),"买",IF(AND(G1555&lt;0,H1555&lt;0,OFFSET(G1555,-计算结果!B$21,0,1,1)&gt;OFFSET(H1555,-计算结果!B$21,0,1,1)),"卖",J1554)),IF(计算结果!B$22=2,IF(AND(H1555&gt;OFFSET(H1555,-计算结果!B$21,0,1,1),B1555&lt;OFFSET(B1555,-计算结果!B$21,0,1,1)),"买",IF(AND(H1555&lt;OFFSET(H1555,-计算结果!B$21,0,1,1),B1555&gt;OFFSET(B1555,-计算结果!B$21,0,1,1)),"卖",J1554)),IF(计算结果!B$22=3,IF(AND(I1555&gt;0,OFFSET(I1555,-计算结果!B$21,0,1,1)&lt;0),"买",IF(AND(I1555&lt;0,OFFSET(I1555,-计算结果!B$21,0,1,1)&gt;0),"卖",J1554)),""))),"买")</f>
        <v>卖</v>
      </c>
      <c r="K1555" s="4" t="str">
        <f t="shared" ca="1" si="124"/>
        <v/>
      </c>
      <c r="L1555" s="3">
        <f ca="1">IF(J1554="买",B1555/B1554-1,0)-IF(K1555=1,计算结果!B$17,0)</f>
        <v>0</v>
      </c>
      <c r="M1555" s="2">
        <f t="shared" ca="1" si="123"/>
        <v>2.7864611924280371</v>
      </c>
      <c r="N1555" s="3">
        <f ca="1">1-M1555/MAX(M$2:M1555)</f>
        <v>0.2842577257268144</v>
      </c>
      <c r="P1555" s="2"/>
    </row>
    <row r="1556" spans="1:16" x14ac:dyDescent="0.15">
      <c r="A1556" s="1">
        <v>40694</v>
      </c>
      <c r="B1556" s="2">
        <v>3001.56</v>
      </c>
      <c r="C1556" s="3">
        <f t="shared" si="121"/>
        <v>1.5924806482292997E-2</v>
      </c>
      <c r="D1556" s="3">
        <f>1-B1556/MAX(B$2:B1556)</f>
        <v>0.48928741577621992</v>
      </c>
      <c r="E1556" s="4">
        <f>E1555*(计算结果!B$18-1)/(计算结果!B$18+1)+B1556*2/(计算结果!B$18+1)</f>
        <v>3033.2911033791042</v>
      </c>
      <c r="F1556" s="4">
        <f>F1555*(计算结果!B$19-1)/(计算结果!B$19+1)+B1556*2/(计算结果!B$19+1)</f>
        <v>3097.6214828356183</v>
      </c>
      <c r="G1556" s="11">
        <f t="shared" si="120"/>
        <v>-64.330379456514038</v>
      </c>
      <c r="H1556" s="11">
        <f>H1555*(计算结果!B$20-1)/(计算结果!B$20+1)+G1556*2/(计算结果!B$20+1)</f>
        <v>-55.296652609389426</v>
      </c>
      <c r="I1556" s="11">
        <f t="shared" si="122"/>
        <v>-18.067453694249224</v>
      </c>
      <c r="J1556" s="20" t="str">
        <f ca="1">IFERROR(IF(计算结果!B$22=1,IF(AND(G1556&gt;0,H1556&gt;0,G1556&gt;H1556,OFFSET(G1556,-计算结果!B$21,0,1,1)&lt;OFFSET(H1556,-计算结果!B$21,0,1,1)),"买",IF(AND(G1556&lt;0,H1556&lt;0,OFFSET(G1556,-计算结果!B$21,0,1,1)&gt;OFFSET(H1556,-计算结果!B$21,0,1,1)),"卖",J1555)),IF(计算结果!B$22=2,IF(AND(H1556&gt;OFFSET(H1556,-计算结果!B$21,0,1,1),B1556&lt;OFFSET(B1556,-计算结果!B$21,0,1,1)),"买",IF(AND(H1556&lt;OFFSET(H1556,-计算结果!B$21,0,1,1),B1556&gt;OFFSET(B1556,-计算结果!B$21,0,1,1)),"卖",J1555)),IF(计算结果!B$22=3,IF(AND(I1556&gt;0,OFFSET(I1556,-计算结果!B$21,0,1,1)&lt;0),"买",IF(AND(I1556&lt;0,OFFSET(I1556,-计算结果!B$21,0,1,1)&gt;0),"卖",J1555)),""))),"买")</f>
        <v>卖</v>
      </c>
      <c r="K1556" s="4" t="str">
        <f t="shared" ca="1" si="124"/>
        <v/>
      </c>
      <c r="L1556" s="3">
        <f ca="1">IF(J1555="买",B1556/B1555-1,0)-IF(K1556=1,计算结果!B$17,0)</f>
        <v>0</v>
      </c>
      <c r="M1556" s="2">
        <f t="shared" ca="1" si="123"/>
        <v>2.7864611924280371</v>
      </c>
      <c r="N1556" s="3">
        <f ca="1">1-M1556/MAX(M$2:M1556)</f>
        <v>0.2842577257268144</v>
      </c>
      <c r="P1556" s="2"/>
    </row>
    <row r="1557" spans="1:16" x14ac:dyDescent="0.15">
      <c r="A1557" s="1">
        <v>40695</v>
      </c>
      <c r="B1557" s="2">
        <v>3004.17</v>
      </c>
      <c r="C1557" s="3">
        <f t="shared" si="121"/>
        <v>8.6954783512571687E-4</v>
      </c>
      <c r="D1557" s="3">
        <f>1-B1557/MAX(B$2:B1557)</f>
        <v>0.4888433267542367</v>
      </c>
      <c r="E1557" s="4">
        <f>E1556*(计算结果!B$18-1)/(计算结果!B$18+1)+B1557*2/(计算结果!B$18+1)</f>
        <v>3028.8109336284729</v>
      </c>
      <c r="F1557" s="4">
        <f>F1556*(计算结果!B$19-1)/(计算结果!B$19+1)+B1557*2/(计算结果!B$19+1)</f>
        <v>3090.6991507737202</v>
      </c>
      <c r="G1557" s="11">
        <f t="shared" si="120"/>
        <v>-61.888217145247381</v>
      </c>
      <c r="H1557" s="11">
        <f>H1556*(计算结果!B$20-1)/(计算结果!B$20+1)+G1557*2/(计算结果!B$20+1)</f>
        <v>-56.614965516561021</v>
      </c>
      <c r="I1557" s="11">
        <f t="shared" si="122"/>
        <v>-10.54650325737272</v>
      </c>
      <c r="J1557" s="20" t="str">
        <f ca="1">IFERROR(IF(计算结果!B$22=1,IF(AND(G1557&gt;0,H1557&gt;0,G1557&gt;H1557,OFFSET(G1557,-计算结果!B$21,0,1,1)&lt;OFFSET(H1557,-计算结果!B$21,0,1,1)),"买",IF(AND(G1557&lt;0,H1557&lt;0,OFFSET(G1557,-计算结果!B$21,0,1,1)&gt;OFFSET(H1557,-计算结果!B$21,0,1,1)),"卖",J1556)),IF(计算结果!B$22=2,IF(AND(H1557&gt;OFFSET(H1557,-计算结果!B$21,0,1,1),B1557&lt;OFFSET(B1557,-计算结果!B$21,0,1,1)),"买",IF(AND(H1557&lt;OFFSET(H1557,-计算结果!B$21,0,1,1),B1557&gt;OFFSET(B1557,-计算结果!B$21,0,1,1)),"卖",J1556)),IF(计算结果!B$22=3,IF(AND(I1557&gt;0,OFFSET(I1557,-计算结果!B$21,0,1,1)&lt;0),"买",IF(AND(I1557&lt;0,OFFSET(I1557,-计算结果!B$21,0,1,1)&gt;0),"卖",J1556)),""))),"买")</f>
        <v>卖</v>
      </c>
      <c r="K1557" s="4" t="str">
        <f t="shared" ca="1" si="124"/>
        <v/>
      </c>
      <c r="L1557" s="3">
        <f ca="1">IF(J1556="买",B1557/B1556-1,0)-IF(K1557=1,计算结果!B$17,0)</f>
        <v>0</v>
      </c>
      <c r="M1557" s="2">
        <f t="shared" ca="1" si="123"/>
        <v>2.7864611924280371</v>
      </c>
      <c r="N1557" s="3">
        <f ca="1">1-M1557/MAX(M$2:M1557)</f>
        <v>0.2842577257268144</v>
      </c>
      <c r="P1557" s="2"/>
    </row>
    <row r="1558" spans="1:16" x14ac:dyDescent="0.15">
      <c r="A1558" s="1">
        <v>40696</v>
      </c>
      <c r="B1558" s="2">
        <v>2955.71</v>
      </c>
      <c r="C1558" s="3">
        <f t="shared" si="121"/>
        <v>-1.6130911366533884E-2</v>
      </c>
      <c r="D1558" s="3">
        <f>1-B1558/MAX(B$2:B1558)</f>
        <v>0.49708874974477635</v>
      </c>
      <c r="E1558" s="4">
        <f>E1557*(计算结果!B$18-1)/(计算结果!B$18+1)+B1558*2/(计算结果!B$18+1)</f>
        <v>3017.564636147169</v>
      </c>
      <c r="F1558" s="4">
        <f>F1557*(计算结果!B$19-1)/(计算结果!B$19+1)+B1558*2/(计算结果!B$19+1)</f>
        <v>3080.6999544201112</v>
      </c>
      <c r="G1558" s="11">
        <f t="shared" si="120"/>
        <v>-63.135318272942186</v>
      </c>
      <c r="H1558" s="11">
        <f>H1557*(计算结果!B$20-1)/(计算结果!B$20+1)+G1558*2/(计算结果!B$20+1)</f>
        <v>-57.919036067837254</v>
      </c>
      <c r="I1558" s="11">
        <f t="shared" si="122"/>
        <v>-10.432564410209864</v>
      </c>
      <c r="J1558" s="20" t="str">
        <f ca="1">IFERROR(IF(计算结果!B$22=1,IF(AND(G1558&gt;0,H1558&gt;0,G1558&gt;H1558,OFFSET(G1558,-计算结果!B$21,0,1,1)&lt;OFFSET(H1558,-计算结果!B$21,0,1,1)),"买",IF(AND(G1558&lt;0,H1558&lt;0,OFFSET(G1558,-计算结果!B$21,0,1,1)&gt;OFFSET(H1558,-计算结果!B$21,0,1,1)),"卖",J1557)),IF(计算结果!B$22=2,IF(AND(H1558&gt;OFFSET(H1558,-计算结果!B$21,0,1,1),B1558&lt;OFFSET(B1558,-计算结果!B$21,0,1,1)),"买",IF(AND(H1558&lt;OFFSET(H1558,-计算结果!B$21,0,1,1),B1558&gt;OFFSET(B1558,-计算结果!B$21,0,1,1)),"卖",J1557)),IF(计算结果!B$22=3,IF(AND(I1558&gt;0,OFFSET(I1558,-计算结果!B$21,0,1,1)&lt;0),"买",IF(AND(I1558&lt;0,OFFSET(I1558,-计算结果!B$21,0,1,1)&gt;0),"卖",J1557)),""))),"买")</f>
        <v>卖</v>
      </c>
      <c r="K1558" s="4" t="str">
        <f t="shared" ca="1" si="124"/>
        <v/>
      </c>
      <c r="L1558" s="3">
        <f ca="1">IF(J1557="买",B1558/B1557-1,0)-IF(K1558=1,计算结果!B$17,0)</f>
        <v>0</v>
      </c>
      <c r="M1558" s="2">
        <f t="shared" ca="1" si="123"/>
        <v>2.7864611924280371</v>
      </c>
      <c r="N1558" s="3">
        <f ca="1">1-M1558/MAX(M$2:M1558)</f>
        <v>0.2842577257268144</v>
      </c>
      <c r="P1558" s="2"/>
    </row>
    <row r="1559" spans="1:16" x14ac:dyDescent="0.15">
      <c r="A1559" s="1">
        <v>40697</v>
      </c>
      <c r="B1559" s="2">
        <v>2986.35</v>
      </c>
      <c r="C1559" s="3">
        <f t="shared" si="121"/>
        <v>1.0366375591651433E-2</v>
      </c>
      <c r="D1559" s="3">
        <f>1-B1559/MAX(B$2:B1559)</f>
        <v>0.49187538283536381</v>
      </c>
      <c r="E1559" s="4">
        <f>E1558*(计算结果!B$18-1)/(计算结果!B$18+1)+B1559*2/(计算结果!B$18+1)</f>
        <v>3012.7623844322197</v>
      </c>
      <c r="F1559" s="4">
        <f>F1558*(计算结果!B$19-1)/(计算结果!B$19+1)+B1559*2/(计算结果!B$19+1)</f>
        <v>3073.7110689075103</v>
      </c>
      <c r="G1559" s="11">
        <f t="shared" si="120"/>
        <v>-60.94868447529052</v>
      </c>
      <c r="H1559" s="11">
        <f>H1558*(计算结果!B$20-1)/(计算结果!B$20+1)+G1559*2/(计算结果!B$20+1)</f>
        <v>-58.524965749327905</v>
      </c>
      <c r="I1559" s="11">
        <f t="shared" si="122"/>
        <v>-4.8474374519252308</v>
      </c>
      <c r="J1559" s="20" t="str">
        <f ca="1">IFERROR(IF(计算结果!B$22=1,IF(AND(G1559&gt;0,H1559&gt;0,G1559&gt;H1559,OFFSET(G1559,-计算结果!B$21,0,1,1)&lt;OFFSET(H1559,-计算结果!B$21,0,1,1)),"买",IF(AND(G1559&lt;0,H1559&lt;0,OFFSET(G1559,-计算结果!B$21,0,1,1)&gt;OFFSET(H1559,-计算结果!B$21,0,1,1)),"卖",J1558)),IF(计算结果!B$22=2,IF(AND(H1559&gt;OFFSET(H1559,-计算结果!B$21,0,1,1),B1559&lt;OFFSET(B1559,-计算结果!B$21,0,1,1)),"买",IF(AND(H1559&lt;OFFSET(H1559,-计算结果!B$21,0,1,1),B1559&gt;OFFSET(B1559,-计算结果!B$21,0,1,1)),"卖",J1558)),IF(计算结果!B$22=3,IF(AND(I1559&gt;0,OFFSET(I1559,-计算结果!B$21,0,1,1)&lt;0),"买",IF(AND(I1559&lt;0,OFFSET(I1559,-计算结果!B$21,0,1,1)&gt;0),"卖",J1558)),""))),"买")</f>
        <v>卖</v>
      </c>
      <c r="K1559" s="4" t="str">
        <f t="shared" ca="1" si="124"/>
        <v/>
      </c>
      <c r="L1559" s="3">
        <f ca="1">IF(J1558="买",B1559/B1558-1,0)-IF(K1559=1,计算结果!B$17,0)</f>
        <v>0</v>
      </c>
      <c r="M1559" s="2">
        <f t="shared" ca="1" si="123"/>
        <v>2.7864611924280371</v>
      </c>
      <c r="N1559" s="3">
        <f ca="1">1-M1559/MAX(M$2:M1559)</f>
        <v>0.2842577257268144</v>
      </c>
      <c r="P1559" s="2"/>
    </row>
    <row r="1560" spans="1:16" x14ac:dyDescent="0.15">
      <c r="A1560" s="1">
        <v>40701</v>
      </c>
      <c r="B1560" s="2">
        <v>3004.26</v>
      </c>
      <c r="C1560" s="3">
        <f t="shared" si="121"/>
        <v>5.997287658847883E-3</v>
      </c>
      <c r="D1560" s="3">
        <f>1-B1560/MAX(B$2:B1560)</f>
        <v>0.48882801333968551</v>
      </c>
      <c r="E1560" s="4">
        <f>E1559*(计算结果!B$18-1)/(计算结果!B$18+1)+B1560*2/(计算结果!B$18+1)</f>
        <v>3011.4543252888016</v>
      </c>
      <c r="F1560" s="4">
        <f>F1559*(计算结果!B$19-1)/(计算结果!B$19+1)+B1560*2/(计算结果!B$19+1)</f>
        <v>3068.5665452847315</v>
      </c>
      <c r="G1560" s="11">
        <f t="shared" si="120"/>
        <v>-57.112219995929991</v>
      </c>
      <c r="H1560" s="11">
        <f>H1559*(计算结果!B$20-1)/(计算结果!B$20+1)+G1560*2/(计算结果!B$20+1)</f>
        <v>-58.242416598648319</v>
      </c>
      <c r="I1560" s="11">
        <f t="shared" si="122"/>
        <v>2.2603932054366567</v>
      </c>
      <c r="J1560" s="20" t="str">
        <f ca="1">IFERROR(IF(计算结果!B$22=1,IF(AND(G1560&gt;0,H1560&gt;0,G1560&gt;H1560,OFFSET(G1560,-计算结果!B$21,0,1,1)&lt;OFFSET(H1560,-计算结果!B$21,0,1,1)),"买",IF(AND(G1560&lt;0,H1560&lt;0,OFFSET(G1560,-计算结果!B$21,0,1,1)&gt;OFFSET(H1560,-计算结果!B$21,0,1,1)),"卖",J1559)),IF(计算结果!B$22=2,IF(AND(H1560&gt;OFFSET(H1560,-计算结果!B$21,0,1,1),B1560&lt;OFFSET(B1560,-计算结果!B$21,0,1,1)),"买",IF(AND(H1560&lt;OFFSET(H1560,-计算结果!B$21,0,1,1),B1560&gt;OFFSET(B1560,-计算结果!B$21,0,1,1)),"卖",J1559)),IF(计算结果!B$22=3,IF(AND(I1560&gt;0,OFFSET(I1560,-计算结果!B$21,0,1,1)&lt;0),"买",IF(AND(I1560&lt;0,OFFSET(I1560,-计算结果!B$21,0,1,1)&gt;0),"卖",J1559)),""))),"买")</f>
        <v>买</v>
      </c>
      <c r="K1560" s="4">
        <f t="shared" ca="1" si="124"/>
        <v>1</v>
      </c>
      <c r="L1560" s="3">
        <f ca="1">IF(J1559="买",B1560/B1559-1,0)-IF(K1560=1,计算结果!B$17,0)</f>
        <v>0</v>
      </c>
      <c r="M1560" s="2">
        <f t="shared" ca="1" si="123"/>
        <v>2.7864611924280371</v>
      </c>
      <c r="N1560" s="3">
        <f ca="1">1-M1560/MAX(M$2:M1560)</f>
        <v>0.2842577257268144</v>
      </c>
      <c r="P1560" s="2"/>
    </row>
    <row r="1561" spans="1:16" x14ac:dyDescent="0.15">
      <c r="A1561" s="1">
        <v>40702</v>
      </c>
      <c r="B1561" s="2">
        <v>3008.65</v>
      </c>
      <c r="C1561" s="3">
        <f t="shared" si="121"/>
        <v>1.4612583464812534E-3</v>
      </c>
      <c r="D1561" s="3">
        <f>1-B1561/MAX(B$2:B1561)</f>
        <v>0.48808105900769072</v>
      </c>
      <c r="E1561" s="4">
        <f>E1560*(计算结果!B$18-1)/(计算结果!B$18+1)+B1561*2/(计算结果!B$18+1)</f>
        <v>3011.0228906289858</v>
      </c>
      <c r="F1561" s="4">
        <f>F1560*(计算结果!B$19-1)/(计算结果!B$19+1)+B1561*2/(计算结果!B$19+1)</f>
        <v>3064.1282826710481</v>
      </c>
      <c r="G1561" s="11">
        <f t="shared" si="120"/>
        <v>-53.105392042062249</v>
      </c>
      <c r="H1561" s="11">
        <f>H1560*(计算结果!B$20-1)/(计算结果!B$20+1)+G1561*2/(计算结果!B$20+1)</f>
        <v>-57.215011687331106</v>
      </c>
      <c r="I1561" s="11">
        <f t="shared" si="122"/>
        <v>8.2192392905377147</v>
      </c>
      <c r="J1561" s="20" t="str">
        <f ca="1">IFERROR(IF(计算结果!B$22=1,IF(AND(G1561&gt;0,H1561&gt;0,G1561&gt;H1561,OFFSET(G1561,-计算结果!B$21,0,1,1)&lt;OFFSET(H1561,-计算结果!B$21,0,1,1)),"买",IF(AND(G1561&lt;0,H1561&lt;0,OFFSET(G1561,-计算结果!B$21,0,1,1)&gt;OFFSET(H1561,-计算结果!B$21,0,1,1)),"卖",J1560)),IF(计算结果!B$22=2,IF(AND(H1561&gt;OFFSET(H1561,-计算结果!B$21,0,1,1),B1561&lt;OFFSET(B1561,-计算结果!B$21,0,1,1)),"买",IF(AND(H1561&lt;OFFSET(H1561,-计算结果!B$21,0,1,1),B1561&gt;OFFSET(B1561,-计算结果!B$21,0,1,1)),"卖",J1560)),IF(计算结果!B$22=3,IF(AND(I1561&gt;0,OFFSET(I1561,-计算结果!B$21,0,1,1)&lt;0),"买",IF(AND(I1561&lt;0,OFFSET(I1561,-计算结果!B$21,0,1,1)&gt;0),"卖",J1560)),""))),"买")</f>
        <v>买</v>
      </c>
      <c r="K1561" s="4" t="str">
        <f t="shared" ca="1" si="124"/>
        <v/>
      </c>
      <c r="L1561" s="3">
        <f ca="1">IF(J1560="买",B1561/B1560-1,0)-IF(K1561=1,计算结果!B$17,0)</f>
        <v>1.4612583464812534E-3</v>
      </c>
      <c r="M1561" s="2">
        <f t="shared" ca="1" si="123"/>
        <v>2.7905329321026189</v>
      </c>
      <c r="N1561" s="3">
        <f ca="1">1-M1561/MAX(M$2:M1561)</f>
        <v>0.2832118413546032</v>
      </c>
      <c r="P1561" s="2"/>
    </row>
    <row r="1562" spans="1:16" x14ac:dyDescent="0.15">
      <c r="A1562" s="1">
        <v>40703</v>
      </c>
      <c r="B1562" s="2">
        <v>2951.89</v>
      </c>
      <c r="C1562" s="3">
        <f t="shared" si="121"/>
        <v>-1.8865604174629902E-2</v>
      </c>
      <c r="D1562" s="3">
        <f>1-B1562/MAX(B$2:B1562)</f>
        <v>0.49773871911794731</v>
      </c>
      <c r="E1562" s="4">
        <f>E1561*(计算结果!B$18-1)/(计算结果!B$18+1)+B1562*2/(计算结果!B$18+1)</f>
        <v>3001.9255228399106</v>
      </c>
      <c r="F1562" s="4">
        <f>F1561*(计算结果!B$19-1)/(计算结果!B$19+1)+B1562*2/(计算结果!B$19+1)</f>
        <v>3055.8143358065258</v>
      </c>
      <c r="G1562" s="11">
        <f t="shared" si="120"/>
        <v>-53.888812966615205</v>
      </c>
      <c r="H1562" s="11">
        <f>H1561*(计算结果!B$20-1)/(计算结果!B$20+1)+G1562*2/(计算结果!B$20+1)</f>
        <v>-56.549771943187928</v>
      </c>
      <c r="I1562" s="11">
        <f t="shared" si="122"/>
        <v>5.3219179531454444</v>
      </c>
      <c r="J1562" s="20" t="str">
        <f ca="1">IFERROR(IF(计算结果!B$22=1,IF(AND(G1562&gt;0,H1562&gt;0,G1562&gt;H1562,OFFSET(G1562,-计算结果!B$21,0,1,1)&lt;OFFSET(H1562,-计算结果!B$21,0,1,1)),"买",IF(AND(G1562&lt;0,H1562&lt;0,OFFSET(G1562,-计算结果!B$21,0,1,1)&gt;OFFSET(H1562,-计算结果!B$21,0,1,1)),"卖",J1561)),IF(计算结果!B$22=2,IF(AND(H1562&gt;OFFSET(H1562,-计算结果!B$21,0,1,1),B1562&lt;OFFSET(B1562,-计算结果!B$21,0,1,1)),"买",IF(AND(H1562&lt;OFFSET(H1562,-计算结果!B$21,0,1,1),B1562&gt;OFFSET(B1562,-计算结果!B$21,0,1,1)),"卖",J1561)),IF(计算结果!B$22=3,IF(AND(I1562&gt;0,OFFSET(I1562,-计算结果!B$21,0,1,1)&lt;0),"买",IF(AND(I1562&lt;0,OFFSET(I1562,-计算结果!B$21,0,1,1)&gt;0),"卖",J1561)),""))),"买")</f>
        <v>买</v>
      </c>
      <c r="K1562" s="4" t="str">
        <f t="shared" ca="1" si="124"/>
        <v/>
      </c>
      <c r="L1562" s="3">
        <f ca="1">IF(J1561="买",B1562/B1561-1,0)-IF(K1562=1,计算结果!B$17,0)</f>
        <v>-1.8865604174629902E-2</v>
      </c>
      <c r="M1562" s="2">
        <f t="shared" ca="1" si="123"/>
        <v>2.7378878423693016</v>
      </c>
      <c r="N1562" s="3">
        <f ca="1">1-M1562/MAX(M$2:M1562)</f>
        <v>0.29673448303266903</v>
      </c>
      <c r="P1562" s="2"/>
    </row>
    <row r="1563" spans="1:16" x14ac:dyDescent="0.15">
      <c r="A1563" s="1">
        <v>40704</v>
      </c>
      <c r="B1563" s="2">
        <v>2961.93</v>
      </c>
      <c r="C1563" s="3">
        <f t="shared" si="121"/>
        <v>3.4012107497229938E-3</v>
      </c>
      <c r="D1563" s="3">
        <f>1-B1563/MAX(B$2:B1563)</f>
        <v>0.49603042265024166</v>
      </c>
      <c r="E1563" s="4">
        <f>E1562*(计算结果!B$18-1)/(计算结果!B$18+1)+B1563*2/(计算结果!B$18+1)</f>
        <v>2995.7723654799242</v>
      </c>
      <c r="F1563" s="4">
        <f>F1562*(计算结果!B$19-1)/(计算结果!B$19+1)+B1563*2/(计算结果!B$19+1)</f>
        <v>3048.8599405615978</v>
      </c>
      <c r="G1563" s="11">
        <f t="shared" si="120"/>
        <v>-53.087575081673549</v>
      </c>
      <c r="H1563" s="11">
        <f>H1562*(计算结果!B$20-1)/(计算结果!B$20+1)+G1563*2/(计算结果!B$20+1)</f>
        <v>-55.857332570885049</v>
      </c>
      <c r="I1563" s="11">
        <f t="shared" si="122"/>
        <v>5.539514978423</v>
      </c>
      <c r="J1563" s="20" t="str">
        <f ca="1">IFERROR(IF(计算结果!B$22=1,IF(AND(G1563&gt;0,H1563&gt;0,G1563&gt;H1563,OFFSET(G1563,-计算结果!B$21,0,1,1)&lt;OFFSET(H1563,-计算结果!B$21,0,1,1)),"买",IF(AND(G1563&lt;0,H1563&lt;0,OFFSET(G1563,-计算结果!B$21,0,1,1)&gt;OFFSET(H1563,-计算结果!B$21,0,1,1)),"卖",J1562)),IF(计算结果!B$22=2,IF(AND(H1563&gt;OFFSET(H1563,-计算结果!B$21,0,1,1),B1563&lt;OFFSET(B1563,-计算结果!B$21,0,1,1)),"买",IF(AND(H1563&lt;OFFSET(H1563,-计算结果!B$21,0,1,1),B1563&gt;OFFSET(B1563,-计算结果!B$21,0,1,1)),"卖",J1562)),IF(计算结果!B$22=3,IF(AND(I1563&gt;0,OFFSET(I1563,-计算结果!B$21,0,1,1)&lt;0),"买",IF(AND(I1563&lt;0,OFFSET(I1563,-计算结果!B$21,0,1,1)&gt;0),"卖",J1562)),""))),"买")</f>
        <v>买</v>
      </c>
      <c r="K1563" s="4" t="str">
        <f t="shared" ca="1" si="124"/>
        <v/>
      </c>
      <c r="L1563" s="3">
        <f ca="1">IF(J1562="买",B1563/B1562-1,0)-IF(K1563=1,计算结果!B$17,0)</f>
        <v>3.4012107497229938E-3</v>
      </c>
      <c r="M1563" s="2">
        <f t="shared" ca="1" si="123"/>
        <v>2.7471999759303039</v>
      </c>
      <c r="N1563" s="3">
        <f ca="1">1-M1563/MAX(M$2:M1563)</f>
        <v>0.29434252879645029</v>
      </c>
      <c r="P1563" s="2"/>
    </row>
    <row r="1564" spans="1:16" x14ac:dyDescent="0.15">
      <c r="A1564" s="1">
        <v>40707</v>
      </c>
      <c r="B1564" s="2">
        <v>2950.35</v>
      </c>
      <c r="C1564" s="3">
        <f t="shared" si="121"/>
        <v>-3.9096129888281927E-3</v>
      </c>
      <c r="D1564" s="3">
        <f>1-B1564/MAX(B$2:B1564)</f>
        <v>0.49800074865582244</v>
      </c>
      <c r="E1564" s="4">
        <f>E1563*(计算结果!B$18-1)/(计算结果!B$18+1)+B1564*2/(计算结果!B$18+1)</f>
        <v>2988.7843092522439</v>
      </c>
      <c r="F1564" s="4">
        <f>F1563*(计算结果!B$19-1)/(计算结果!B$19+1)+B1564*2/(计算结果!B$19+1)</f>
        <v>3041.5629079274054</v>
      </c>
      <c r="G1564" s="11">
        <f t="shared" si="120"/>
        <v>-52.778598675161447</v>
      </c>
      <c r="H1564" s="11">
        <f>H1563*(计算结果!B$20-1)/(计算结果!B$20+1)+G1564*2/(计算结果!B$20+1)</f>
        <v>-55.241585791740327</v>
      </c>
      <c r="I1564" s="11">
        <f t="shared" si="122"/>
        <v>4.9259742331577598</v>
      </c>
      <c r="J1564" s="20" t="str">
        <f ca="1">IFERROR(IF(计算结果!B$22=1,IF(AND(G1564&gt;0,H1564&gt;0,G1564&gt;H1564,OFFSET(G1564,-计算结果!B$21,0,1,1)&lt;OFFSET(H1564,-计算结果!B$21,0,1,1)),"买",IF(AND(G1564&lt;0,H1564&lt;0,OFFSET(G1564,-计算结果!B$21,0,1,1)&gt;OFFSET(H1564,-计算结果!B$21,0,1,1)),"卖",J1563)),IF(计算结果!B$22=2,IF(AND(H1564&gt;OFFSET(H1564,-计算结果!B$21,0,1,1),B1564&lt;OFFSET(B1564,-计算结果!B$21,0,1,1)),"买",IF(AND(H1564&lt;OFFSET(H1564,-计算结果!B$21,0,1,1),B1564&gt;OFFSET(B1564,-计算结果!B$21,0,1,1)),"卖",J1563)),IF(计算结果!B$22=3,IF(AND(I1564&gt;0,OFFSET(I1564,-计算结果!B$21,0,1,1)&lt;0),"买",IF(AND(I1564&lt;0,OFFSET(I1564,-计算结果!B$21,0,1,1)&gt;0),"卖",J1563)),""))),"买")</f>
        <v>买</v>
      </c>
      <c r="K1564" s="4" t="str">
        <f t="shared" ca="1" si="124"/>
        <v/>
      </c>
      <c r="L1564" s="3">
        <f ca="1">IF(J1563="买",B1564/B1563-1,0)-IF(K1564=1,计算结果!B$17,0)</f>
        <v>-3.9096129888281927E-3</v>
      </c>
      <c r="M1564" s="2">
        <f t="shared" ca="1" si="123"/>
        <v>2.7364594872214982</v>
      </c>
      <c r="N1564" s="3">
        <f ca="1">1-M1564/MAX(M$2:M1564)</f>
        <v>0.29710137641153134</v>
      </c>
      <c r="P1564" s="2"/>
    </row>
    <row r="1565" spans="1:16" x14ac:dyDescent="0.15">
      <c r="A1565" s="1">
        <v>40708</v>
      </c>
      <c r="B1565" s="2">
        <v>2993.56</v>
      </c>
      <c r="C1565" s="3">
        <f t="shared" si="121"/>
        <v>1.4645719999322182E-2</v>
      </c>
      <c r="D1565" s="3">
        <f>1-B1565/MAX(B$2:B1565)</f>
        <v>0.49064860818076639</v>
      </c>
      <c r="E1565" s="4">
        <f>E1564*(计算结果!B$18-1)/(计算结果!B$18+1)+B1565*2/(计算结果!B$18+1)</f>
        <v>2989.5190309057448</v>
      </c>
      <c r="F1565" s="4">
        <f>F1564*(计算结果!B$19-1)/(计算结果!B$19+1)+B1565*2/(计算结果!B$19+1)</f>
        <v>3038.0071369698198</v>
      </c>
      <c r="G1565" s="11">
        <f t="shared" si="120"/>
        <v>-48.488106064075055</v>
      </c>
      <c r="H1565" s="11">
        <f>H1564*(计算结果!B$20-1)/(计算结果!B$20+1)+G1565*2/(计算结果!B$20+1)</f>
        <v>-53.890889846207273</v>
      </c>
      <c r="I1565" s="11">
        <f t="shared" si="122"/>
        <v>10.805567564264436</v>
      </c>
      <c r="J1565" s="20" t="str">
        <f ca="1">IFERROR(IF(计算结果!B$22=1,IF(AND(G1565&gt;0,H1565&gt;0,G1565&gt;H1565,OFFSET(G1565,-计算结果!B$21,0,1,1)&lt;OFFSET(H1565,-计算结果!B$21,0,1,1)),"买",IF(AND(G1565&lt;0,H1565&lt;0,OFFSET(G1565,-计算结果!B$21,0,1,1)&gt;OFFSET(H1565,-计算结果!B$21,0,1,1)),"卖",J1564)),IF(计算结果!B$22=2,IF(AND(H1565&gt;OFFSET(H1565,-计算结果!B$21,0,1,1),B1565&lt;OFFSET(B1565,-计算结果!B$21,0,1,1)),"买",IF(AND(H1565&lt;OFFSET(H1565,-计算结果!B$21,0,1,1),B1565&gt;OFFSET(B1565,-计算结果!B$21,0,1,1)),"卖",J1564)),IF(计算结果!B$22=3,IF(AND(I1565&gt;0,OFFSET(I1565,-计算结果!B$21,0,1,1)&lt;0),"买",IF(AND(I1565&lt;0,OFFSET(I1565,-计算结果!B$21,0,1,1)&gt;0),"卖",J1564)),""))),"买")</f>
        <v>买</v>
      </c>
      <c r="K1565" s="4" t="str">
        <f t="shared" ca="1" si="124"/>
        <v/>
      </c>
      <c r="L1565" s="3">
        <f ca="1">IF(J1564="买",B1565/B1564-1,0)-IF(K1565=1,计算结果!B$17,0)</f>
        <v>1.4645719999322182E-2</v>
      </c>
      <c r="M1565" s="2">
        <f t="shared" ca="1" si="123"/>
        <v>2.7765369066608332</v>
      </c>
      <c r="N1565" s="3">
        <f ca="1">1-M1565/MAX(M$2:M1565)</f>
        <v>0.28680691998254559</v>
      </c>
      <c r="P1565" s="2"/>
    </row>
    <row r="1566" spans="1:16" x14ac:dyDescent="0.15">
      <c r="A1566" s="1">
        <v>40709</v>
      </c>
      <c r="B1566" s="2">
        <v>2963.12</v>
      </c>
      <c r="C1566" s="3">
        <f t="shared" si="121"/>
        <v>-1.0168495036010694E-2</v>
      </c>
      <c r="D1566" s="3">
        <f>1-B1566/MAX(B$2:B1566)</f>
        <v>0.49582794528006535</v>
      </c>
      <c r="E1566" s="4">
        <f>E1565*(计算结果!B$18-1)/(计算结果!B$18+1)+B1566*2/(计算结果!B$18+1)</f>
        <v>2985.45764153563</v>
      </c>
      <c r="F1566" s="4">
        <f>F1565*(计算结果!B$19-1)/(计算结果!B$19+1)+B1566*2/(计算结果!B$19+1)</f>
        <v>3032.4599416387223</v>
      </c>
      <c r="G1566" s="11">
        <f t="shared" si="120"/>
        <v>-47.002300103092239</v>
      </c>
      <c r="H1566" s="11">
        <f>H1565*(计算结果!B$20-1)/(计算结果!B$20+1)+G1566*2/(计算结果!B$20+1)</f>
        <v>-52.513171897584265</v>
      </c>
      <c r="I1566" s="11">
        <f t="shared" si="122"/>
        <v>11.021743588984052</v>
      </c>
      <c r="J1566" s="20" t="str">
        <f ca="1">IFERROR(IF(计算结果!B$22=1,IF(AND(G1566&gt;0,H1566&gt;0,G1566&gt;H1566,OFFSET(G1566,-计算结果!B$21,0,1,1)&lt;OFFSET(H1566,-计算结果!B$21,0,1,1)),"买",IF(AND(G1566&lt;0,H1566&lt;0,OFFSET(G1566,-计算结果!B$21,0,1,1)&gt;OFFSET(H1566,-计算结果!B$21,0,1,1)),"卖",J1565)),IF(计算结果!B$22=2,IF(AND(H1566&gt;OFFSET(H1566,-计算结果!B$21,0,1,1),B1566&lt;OFFSET(B1566,-计算结果!B$21,0,1,1)),"买",IF(AND(H1566&lt;OFFSET(H1566,-计算结果!B$21,0,1,1),B1566&gt;OFFSET(B1566,-计算结果!B$21,0,1,1)),"卖",J1565)),IF(计算结果!B$22=3,IF(AND(I1566&gt;0,OFFSET(I1566,-计算结果!B$21,0,1,1)&lt;0),"买",IF(AND(I1566&lt;0,OFFSET(I1566,-计算结果!B$21,0,1,1)&gt;0),"卖",J1565)),""))),"买")</f>
        <v>买</v>
      </c>
      <c r="K1566" s="4" t="str">
        <f t="shared" ca="1" si="124"/>
        <v/>
      </c>
      <c r="L1566" s="3">
        <f ca="1">IF(J1565="买",B1566/B1565-1,0)-IF(K1566=1,计算结果!B$17,0)</f>
        <v>-1.0168495036010694E-2</v>
      </c>
      <c r="M1566" s="2">
        <f t="shared" ca="1" si="123"/>
        <v>2.7483037049081522</v>
      </c>
      <c r="N1566" s="3">
        <f ca="1">1-M1566/MAX(M$2:M1566)</f>
        <v>0.29405902027642028</v>
      </c>
      <c r="P1566" s="2"/>
    </row>
    <row r="1567" spans="1:16" x14ac:dyDescent="0.15">
      <c r="A1567" s="1">
        <v>40710</v>
      </c>
      <c r="B1567" s="2">
        <v>2917.58</v>
      </c>
      <c r="C1567" s="3">
        <f t="shared" si="121"/>
        <v>-1.5368935446421372E-2</v>
      </c>
      <c r="D1567" s="3">
        <f>1-B1567/MAX(B$2:B1567)</f>
        <v>0.50357653304294558</v>
      </c>
      <c r="E1567" s="4">
        <f>E1566*(计算结果!B$18-1)/(计算结果!B$18+1)+B1567*2/(计算结果!B$18+1)</f>
        <v>2975.014927453225</v>
      </c>
      <c r="F1567" s="4">
        <f>F1566*(计算结果!B$19-1)/(计算结果!B$19+1)+B1567*2/(计算结果!B$19+1)</f>
        <v>3023.9503163321501</v>
      </c>
      <c r="G1567" s="11">
        <f t="shared" si="120"/>
        <v>-48.935388878925096</v>
      </c>
      <c r="H1567" s="11">
        <f>H1566*(计算结果!B$20-1)/(计算结果!B$20+1)+G1567*2/(计算结果!B$20+1)</f>
        <v>-51.797615293852431</v>
      </c>
      <c r="I1567" s="11">
        <f t="shared" si="122"/>
        <v>5.7244528298546697</v>
      </c>
      <c r="J1567" s="20" t="str">
        <f ca="1">IFERROR(IF(计算结果!B$22=1,IF(AND(G1567&gt;0,H1567&gt;0,G1567&gt;H1567,OFFSET(G1567,-计算结果!B$21,0,1,1)&lt;OFFSET(H1567,-计算结果!B$21,0,1,1)),"买",IF(AND(G1567&lt;0,H1567&lt;0,OFFSET(G1567,-计算结果!B$21,0,1,1)&gt;OFFSET(H1567,-计算结果!B$21,0,1,1)),"卖",J1566)),IF(计算结果!B$22=2,IF(AND(H1567&gt;OFFSET(H1567,-计算结果!B$21,0,1,1),B1567&lt;OFFSET(B1567,-计算结果!B$21,0,1,1)),"买",IF(AND(H1567&lt;OFFSET(H1567,-计算结果!B$21,0,1,1),B1567&gt;OFFSET(B1567,-计算结果!B$21,0,1,1)),"卖",J1566)),IF(计算结果!B$22=3,IF(AND(I1567&gt;0,OFFSET(I1567,-计算结果!B$21,0,1,1)&lt;0),"买",IF(AND(I1567&lt;0,OFFSET(I1567,-计算结果!B$21,0,1,1)&gt;0),"卖",J1566)),""))),"买")</f>
        <v>买</v>
      </c>
      <c r="K1567" s="4" t="str">
        <f t="shared" ca="1" si="124"/>
        <v/>
      </c>
      <c r="L1567" s="3">
        <f ca="1">IF(J1566="买",B1567/B1566-1,0)-IF(K1567=1,计算结果!B$17,0)</f>
        <v>-1.5368935446421372E-2</v>
      </c>
      <c r="M1567" s="2">
        <f t="shared" ca="1" si="123"/>
        <v>2.7060652026802581</v>
      </c>
      <c r="N1567" s="3">
        <f ca="1">1-M1567/MAX(M$2:M1567)</f>
        <v>0.30490858162277545</v>
      </c>
      <c r="P1567" s="2"/>
    </row>
    <row r="1568" spans="1:16" x14ac:dyDescent="0.15">
      <c r="A1568" s="1">
        <v>40711</v>
      </c>
      <c r="B1568" s="2">
        <v>2892.16</v>
      </c>
      <c r="C1568" s="3">
        <f t="shared" si="121"/>
        <v>-8.7127002515784424E-3</v>
      </c>
      <c r="D1568" s="3">
        <f>1-B1568/MAX(B$2:B1568)</f>
        <v>0.50790172190839178</v>
      </c>
      <c r="E1568" s="4">
        <f>E1567*(计算结果!B$18-1)/(计算结果!B$18+1)+B1568*2/(计算结果!B$18+1)</f>
        <v>2962.2680155373441</v>
      </c>
      <c r="F1568" s="4">
        <f>F1567*(计算结果!B$19-1)/(计算结果!B$19+1)+B1568*2/(计算结果!B$19+1)</f>
        <v>3014.188070677917</v>
      </c>
      <c r="G1568" s="11">
        <f t="shared" si="120"/>
        <v>-51.920055140572913</v>
      </c>
      <c r="H1568" s="11">
        <f>H1567*(计算结果!B$20-1)/(计算结果!B$20+1)+G1568*2/(计算结果!B$20+1)</f>
        <v>-51.822103263196524</v>
      </c>
      <c r="I1568" s="11">
        <f t="shared" si="122"/>
        <v>-0.1959037547527771</v>
      </c>
      <c r="J1568" s="20" t="str">
        <f ca="1">IFERROR(IF(计算结果!B$22=1,IF(AND(G1568&gt;0,H1568&gt;0,G1568&gt;H1568,OFFSET(G1568,-计算结果!B$21,0,1,1)&lt;OFFSET(H1568,-计算结果!B$21,0,1,1)),"买",IF(AND(G1568&lt;0,H1568&lt;0,OFFSET(G1568,-计算结果!B$21,0,1,1)&gt;OFFSET(H1568,-计算结果!B$21,0,1,1)),"卖",J1567)),IF(计算结果!B$22=2,IF(AND(H1568&gt;OFFSET(H1568,-计算结果!B$21,0,1,1),B1568&lt;OFFSET(B1568,-计算结果!B$21,0,1,1)),"买",IF(AND(H1568&lt;OFFSET(H1568,-计算结果!B$21,0,1,1),B1568&gt;OFFSET(B1568,-计算结果!B$21,0,1,1)),"卖",J1567)),IF(计算结果!B$22=3,IF(AND(I1568&gt;0,OFFSET(I1568,-计算结果!B$21,0,1,1)&lt;0),"买",IF(AND(I1568&lt;0,OFFSET(I1568,-计算结果!B$21,0,1,1)&gt;0),"卖",J1567)),""))),"买")</f>
        <v>买</v>
      </c>
      <c r="K1568" s="4" t="str">
        <f t="shared" ca="1" si="124"/>
        <v/>
      </c>
      <c r="L1568" s="3">
        <f ca="1">IF(J1567="买",B1568/B1567-1,0)-IF(K1568=1,计算结果!B$17,0)</f>
        <v>-8.7127002515784424E-3</v>
      </c>
      <c r="M1568" s="2">
        <f t="shared" ca="1" si="123"/>
        <v>2.682488067708078</v>
      </c>
      <c r="N1568" s="3">
        <f ca="1">1-M1568/MAX(M$2:M1568)</f>
        <v>0.31096470479854066</v>
      </c>
      <c r="P1568" s="2"/>
    </row>
    <row r="1569" spans="1:16" x14ac:dyDescent="0.15">
      <c r="A1569" s="1">
        <v>40714</v>
      </c>
      <c r="B1569" s="2">
        <v>2874.9</v>
      </c>
      <c r="C1569" s="3">
        <f t="shared" si="121"/>
        <v>-5.9678579331710058E-3</v>
      </c>
      <c r="D1569" s="3">
        <f>1-B1569/MAX(B$2:B1569)</f>
        <v>0.51083849452120056</v>
      </c>
      <c r="E1569" s="4">
        <f>E1568*(计算结果!B$18-1)/(计算结果!B$18+1)+B1569*2/(计算结果!B$18+1)</f>
        <v>2948.8267823777528</v>
      </c>
      <c r="F1569" s="4">
        <f>F1568*(计算结果!B$19-1)/(计算结果!B$19+1)+B1569*2/(计算结果!B$19+1)</f>
        <v>3003.8704358128862</v>
      </c>
      <c r="G1569" s="11">
        <f t="shared" si="120"/>
        <v>-55.043653435133365</v>
      </c>
      <c r="H1569" s="11">
        <f>H1568*(计算结果!B$20-1)/(计算结果!B$20+1)+G1569*2/(计算结果!B$20+1)</f>
        <v>-52.466413297583898</v>
      </c>
      <c r="I1569" s="11">
        <f t="shared" si="122"/>
        <v>-5.1544802750989334</v>
      </c>
      <c r="J1569" s="20" t="str">
        <f ca="1">IFERROR(IF(计算结果!B$22=1,IF(AND(G1569&gt;0,H1569&gt;0,G1569&gt;H1569,OFFSET(G1569,-计算结果!B$21,0,1,1)&lt;OFFSET(H1569,-计算结果!B$21,0,1,1)),"买",IF(AND(G1569&lt;0,H1569&lt;0,OFFSET(G1569,-计算结果!B$21,0,1,1)&gt;OFFSET(H1569,-计算结果!B$21,0,1,1)),"卖",J1568)),IF(计算结果!B$22=2,IF(AND(H1569&gt;OFFSET(H1569,-计算结果!B$21,0,1,1),B1569&lt;OFFSET(B1569,-计算结果!B$21,0,1,1)),"买",IF(AND(H1569&lt;OFFSET(H1569,-计算结果!B$21,0,1,1),B1569&gt;OFFSET(B1569,-计算结果!B$21,0,1,1)),"卖",J1568)),IF(计算结果!B$22=3,IF(AND(I1569&gt;0,OFFSET(I1569,-计算结果!B$21,0,1,1)&lt;0),"买",IF(AND(I1569&lt;0,OFFSET(I1569,-计算结果!B$21,0,1,1)&gt;0),"卖",J1568)),""))),"买")</f>
        <v>买</v>
      </c>
      <c r="K1569" s="4" t="str">
        <f t="shared" ca="1" si="124"/>
        <v/>
      </c>
      <c r="L1569" s="3">
        <f ca="1">IF(J1568="买",B1569/B1568-1,0)-IF(K1569=1,计算结果!B$17,0)</f>
        <v>-5.9678579331710058E-3</v>
      </c>
      <c r="M1569" s="2">
        <f t="shared" ca="1" si="123"/>
        <v>2.6664793600125698</v>
      </c>
      <c r="N1569" s="3">
        <f ca="1">1-M1569/MAX(M$2:M1569)</f>
        <v>0.31507676955124353</v>
      </c>
      <c r="P1569" s="2"/>
    </row>
    <row r="1570" spans="1:16" x14ac:dyDescent="0.15">
      <c r="A1570" s="1">
        <v>40715</v>
      </c>
      <c r="B1570" s="2">
        <v>2909.07</v>
      </c>
      <c r="C1570" s="3">
        <f t="shared" si="121"/>
        <v>1.1885630804549852E-2</v>
      </c>
      <c r="D1570" s="3">
        <f>1-B1570/MAX(B$2:B1570)</f>
        <v>0.50502450146328182</v>
      </c>
      <c r="E1570" s="4">
        <f>E1569*(计算结果!B$18-1)/(计算结果!B$18+1)+B1570*2/(计算结果!B$18+1)</f>
        <v>2942.7103543196372</v>
      </c>
      <c r="F1570" s="4">
        <f>F1569*(计算结果!B$19-1)/(计算结果!B$19+1)+B1570*2/(计算结果!B$19+1)</f>
        <v>2996.8481813082276</v>
      </c>
      <c r="G1570" s="11">
        <f t="shared" si="120"/>
        <v>-54.137826988590405</v>
      </c>
      <c r="H1570" s="11">
        <f>H1569*(计算结果!B$20-1)/(计算结果!B$20+1)+G1570*2/(计算结果!B$20+1)</f>
        <v>-52.800696035785201</v>
      </c>
      <c r="I1570" s="11">
        <f t="shared" si="122"/>
        <v>-2.6742619056104076</v>
      </c>
      <c r="J1570" s="20" t="str">
        <f ca="1">IFERROR(IF(计算结果!B$22=1,IF(AND(G1570&gt;0,H1570&gt;0,G1570&gt;H1570,OFFSET(G1570,-计算结果!B$21,0,1,1)&lt;OFFSET(H1570,-计算结果!B$21,0,1,1)),"买",IF(AND(G1570&lt;0,H1570&lt;0,OFFSET(G1570,-计算结果!B$21,0,1,1)&gt;OFFSET(H1570,-计算结果!B$21,0,1,1)),"卖",J1569)),IF(计算结果!B$22=2,IF(AND(H1570&gt;OFFSET(H1570,-计算结果!B$21,0,1,1),B1570&lt;OFFSET(B1570,-计算结果!B$21,0,1,1)),"买",IF(AND(H1570&lt;OFFSET(H1570,-计算结果!B$21,0,1,1),B1570&gt;OFFSET(B1570,-计算结果!B$21,0,1,1)),"卖",J1569)),IF(计算结果!B$22=3,IF(AND(I1570&gt;0,OFFSET(I1570,-计算结果!B$21,0,1,1)&lt;0),"买",IF(AND(I1570&lt;0,OFFSET(I1570,-计算结果!B$21,0,1,1)&gt;0),"卖",J1569)),""))),"买")</f>
        <v>卖</v>
      </c>
      <c r="K1570" s="4">
        <f t="shared" ca="1" si="124"/>
        <v>1</v>
      </c>
      <c r="L1570" s="3">
        <f ca="1">IF(J1569="买",B1570/B1569-1,0)-IF(K1570=1,计算结果!B$17,0)</f>
        <v>1.1885630804549852E-2</v>
      </c>
      <c r="M1570" s="2">
        <f t="shared" ca="1" si="123"/>
        <v>2.6981721492336317</v>
      </c>
      <c r="N1570" s="3">
        <f ca="1">1-M1570/MAX(M$2:M1570)</f>
        <v>0.30693602490466998</v>
      </c>
      <c r="P1570" s="2"/>
    </row>
    <row r="1571" spans="1:16" x14ac:dyDescent="0.15">
      <c r="A1571" s="1">
        <v>40716</v>
      </c>
      <c r="B1571" s="2">
        <v>2908.58</v>
      </c>
      <c r="C1571" s="3">
        <f t="shared" si="121"/>
        <v>-1.6843871065330696E-4</v>
      </c>
      <c r="D1571" s="3">
        <f>1-B1571/MAX(B$2:B1571)</f>
        <v>0.50510787449806027</v>
      </c>
      <c r="E1571" s="4">
        <f>E1570*(计算结果!B$18-1)/(计算结果!B$18+1)+B1571*2/(计算结果!B$18+1)</f>
        <v>2937.459530578155</v>
      </c>
      <c r="F1571" s="4">
        <f>F1570*(计算结果!B$19-1)/(计算结果!B$19+1)+B1571*2/(计算结果!B$19+1)</f>
        <v>2990.309797507618</v>
      </c>
      <c r="G1571" s="11">
        <f t="shared" si="120"/>
        <v>-52.850266929463032</v>
      </c>
      <c r="H1571" s="11">
        <f>H1570*(计算结果!B$20-1)/(计算结果!B$20+1)+G1571*2/(计算结果!B$20+1)</f>
        <v>-52.810610214520764</v>
      </c>
      <c r="I1571" s="11">
        <f t="shared" si="122"/>
        <v>-7.9313429884535935E-2</v>
      </c>
      <c r="J1571" s="20" t="str">
        <f ca="1">IFERROR(IF(计算结果!B$22=1,IF(AND(G1571&gt;0,H1571&gt;0,G1571&gt;H1571,OFFSET(G1571,-计算结果!B$21,0,1,1)&lt;OFFSET(H1571,-计算结果!B$21,0,1,1)),"买",IF(AND(G1571&lt;0,H1571&lt;0,OFFSET(G1571,-计算结果!B$21,0,1,1)&gt;OFFSET(H1571,-计算结果!B$21,0,1,1)),"卖",J1570)),IF(计算结果!B$22=2,IF(AND(H1571&gt;OFFSET(H1571,-计算结果!B$21,0,1,1),B1571&lt;OFFSET(B1571,-计算结果!B$21,0,1,1)),"买",IF(AND(H1571&lt;OFFSET(H1571,-计算结果!B$21,0,1,1),B1571&gt;OFFSET(B1571,-计算结果!B$21,0,1,1)),"卖",J1570)),IF(计算结果!B$22=3,IF(AND(I1571&gt;0,OFFSET(I1571,-计算结果!B$21,0,1,1)&lt;0),"买",IF(AND(I1571&lt;0,OFFSET(I1571,-计算结果!B$21,0,1,1)&gt;0),"卖",J1570)),""))),"买")</f>
        <v>卖</v>
      </c>
      <c r="K1571" s="4" t="str">
        <f t="shared" ca="1" si="124"/>
        <v/>
      </c>
      <c r="L1571" s="3">
        <f ca="1">IF(J1570="买",B1571/B1570-1,0)-IF(K1571=1,计算结果!B$17,0)</f>
        <v>0</v>
      </c>
      <c r="M1571" s="2">
        <f t="shared" ca="1" si="123"/>
        <v>2.6981721492336317</v>
      </c>
      <c r="N1571" s="3">
        <f ca="1">1-M1571/MAX(M$2:M1571)</f>
        <v>0.30693602490466998</v>
      </c>
      <c r="P1571" s="2"/>
    </row>
    <row r="1572" spans="1:16" x14ac:dyDescent="0.15">
      <c r="A1572" s="1">
        <v>40717</v>
      </c>
      <c r="B1572" s="2">
        <v>2957.63</v>
      </c>
      <c r="C1572" s="3">
        <f t="shared" si="121"/>
        <v>1.6863899222300915E-2</v>
      </c>
      <c r="D1572" s="3">
        <f>1-B1572/MAX(B$2:B1572)</f>
        <v>0.49676206356768526</v>
      </c>
      <c r="E1572" s="4">
        <f>E1571*(计算结果!B$18-1)/(计算结果!B$18+1)+B1572*2/(计算结果!B$18+1)</f>
        <v>2940.562679719977</v>
      </c>
      <c r="F1572" s="4">
        <f>F1571*(计算结果!B$19-1)/(计算结果!B$19+1)+B1572*2/(计算结果!B$19+1)</f>
        <v>2987.889071766313</v>
      </c>
      <c r="G1572" s="11">
        <f t="shared" si="120"/>
        <v>-47.326392046335968</v>
      </c>
      <c r="H1572" s="11">
        <f>H1571*(计算结果!B$20-1)/(计算结果!B$20+1)+G1572*2/(计算结果!B$20+1)</f>
        <v>-51.713766580883807</v>
      </c>
      <c r="I1572" s="11">
        <f t="shared" si="122"/>
        <v>8.7747490690956766</v>
      </c>
      <c r="J1572" s="20" t="str">
        <f ca="1">IFERROR(IF(计算结果!B$22=1,IF(AND(G1572&gt;0,H1572&gt;0,G1572&gt;H1572,OFFSET(G1572,-计算结果!B$21,0,1,1)&lt;OFFSET(H1572,-计算结果!B$21,0,1,1)),"买",IF(AND(G1572&lt;0,H1572&lt;0,OFFSET(G1572,-计算结果!B$21,0,1,1)&gt;OFFSET(H1572,-计算结果!B$21,0,1,1)),"卖",J1571)),IF(计算结果!B$22=2,IF(AND(H1572&gt;OFFSET(H1572,-计算结果!B$21,0,1,1),B1572&lt;OFFSET(B1572,-计算结果!B$21,0,1,1)),"买",IF(AND(H1572&lt;OFFSET(H1572,-计算结果!B$21,0,1,1),B1572&gt;OFFSET(B1572,-计算结果!B$21,0,1,1)),"卖",J1571)),IF(计算结果!B$22=3,IF(AND(I1572&gt;0,OFFSET(I1572,-计算结果!B$21,0,1,1)&lt;0),"买",IF(AND(I1572&lt;0,OFFSET(I1572,-计算结果!B$21,0,1,1)&gt;0),"卖",J1571)),""))),"买")</f>
        <v>卖</v>
      </c>
      <c r="K1572" s="4" t="str">
        <f t="shared" ca="1" si="124"/>
        <v/>
      </c>
      <c r="L1572" s="3">
        <f ca="1">IF(J1571="买",B1572/B1571-1,0)-IF(K1572=1,计算结果!B$17,0)</f>
        <v>0</v>
      </c>
      <c r="M1572" s="2">
        <f t="shared" ca="1" si="123"/>
        <v>2.6981721492336317</v>
      </c>
      <c r="N1572" s="3">
        <f ca="1">1-M1572/MAX(M$2:M1572)</f>
        <v>0.30693602490466998</v>
      </c>
      <c r="P1572" s="2"/>
    </row>
    <row r="1573" spans="1:16" x14ac:dyDescent="0.15">
      <c r="A1573" s="1">
        <v>40718</v>
      </c>
      <c r="B1573" s="2">
        <v>3027.47</v>
      </c>
      <c r="C1573" s="3">
        <f t="shared" si="121"/>
        <v>2.3613501350743471E-2</v>
      </c>
      <c r="D1573" s="3">
        <f>1-B1573/MAX(B$2:B1573)</f>
        <v>0.48487885387599539</v>
      </c>
      <c r="E1573" s="4">
        <f>E1572*(计算结果!B$18-1)/(计算结果!B$18+1)+B1573*2/(计算结果!B$18+1)</f>
        <v>2953.9330366861341</v>
      </c>
      <c r="F1573" s="4">
        <f>F1572*(计算结果!B$19-1)/(计算结果!B$19+1)+B1573*2/(计算结果!B$19+1)</f>
        <v>2990.8209923762161</v>
      </c>
      <c r="G1573" s="11">
        <f t="shared" si="120"/>
        <v>-36.887955690081981</v>
      </c>
      <c r="H1573" s="11">
        <f>H1572*(计算结果!B$20-1)/(计算结果!B$20+1)+G1573*2/(计算结果!B$20+1)</f>
        <v>-48.748604402723444</v>
      </c>
      <c r="I1573" s="11">
        <f t="shared" si="122"/>
        <v>23.721297425282927</v>
      </c>
      <c r="J1573" s="20" t="str">
        <f ca="1">IFERROR(IF(计算结果!B$22=1,IF(AND(G1573&gt;0,H1573&gt;0,G1573&gt;H1573,OFFSET(G1573,-计算结果!B$21,0,1,1)&lt;OFFSET(H1573,-计算结果!B$21,0,1,1)),"买",IF(AND(G1573&lt;0,H1573&lt;0,OFFSET(G1573,-计算结果!B$21,0,1,1)&gt;OFFSET(H1573,-计算结果!B$21,0,1,1)),"卖",J1572)),IF(计算结果!B$22=2,IF(AND(H1573&gt;OFFSET(H1573,-计算结果!B$21,0,1,1),B1573&lt;OFFSET(B1573,-计算结果!B$21,0,1,1)),"买",IF(AND(H1573&lt;OFFSET(H1573,-计算结果!B$21,0,1,1),B1573&gt;OFFSET(B1573,-计算结果!B$21,0,1,1)),"卖",J1572)),IF(计算结果!B$22=3,IF(AND(I1573&gt;0,OFFSET(I1573,-计算结果!B$21,0,1,1)&lt;0),"买",IF(AND(I1573&lt;0,OFFSET(I1573,-计算结果!B$21,0,1,1)&gt;0),"卖",J1572)),""))),"买")</f>
        <v>卖</v>
      </c>
      <c r="K1573" s="4" t="str">
        <f t="shared" ca="1" si="124"/>
        <v/>
      </c>
      <c r="L1573" s="3">
        <f ca="1">IF(J1572="买",B1573/B1572-1,0)-IF(K1573=1,计算结果!B$17,0)</f>
        <v>0</v>
      </c>
      <c r="M1573" s="2">
        <f t="shared" ca="1" si="123"/>
        <v>2.6981721492336317</v>
      </c>
      <c r="N1573" s="3">
        <f ca="1">1-M1573/MAX(M$2:M1573)</f>
        <v>0.30693602490466998</v>
      </c>
      <c r="P1573" s="2"/>
    </row>
    <row r="1574" spans="1:16" x14ac:dyDescent="0.15">
      <c r="A1574" s="1">
        <v>40721</v>
      </c>
      <c r="B1574" s="2">
        <v>3036.49</v>
      </c>
      <c r="C1574" s="3">
        <f t="shared" si="121"/>
        <v>2.9793854274360321E-3</v>
      </c>
      <c r="D1574" s="3">
        <f>1-B1574/MAX(B$2:B1574)</f>
        <v>0.48334410943986938</v>
      </c>
      <c r="E1574" s="4">
        <f>E1573*(计算结果!B$18-1)/(计算结果!B$18+1)+B1574*2/(计算结果!B$18+1)</f>
        <v>2966.6341079651907</v>
      </c>
      <c r="F1574" s="4">
        <f>F1573*(计算结果!B$19-1)/(计算结果!B$19+1)+B1574*2/(计算结果!B$19+1)</f>
        <v>2994.2038818298292</v>
      </c>
      <c r="G1574" s="11">
        <f t="shared" si="120"/>
        <v>-27.569773864638591</v>
      </c>
      <c r="H1574" s="11">
        <f>H1573*(计算结果!B$20-1)/(计算结果!B$20+1)+G1574*2/(计算结果!B$20+1)</f>
        <v>-44.512838295106476</v>
      </c>
      <c r="I1574" s="11">
        <f t="shared" si="122"/>
        <v>33.88612886093577</v>
      </c>
      <c r="J1574" s="20" t="str">
        <f ca="1">IFERROR(IF(计算结果!B$22=1,IF(AND(G1574&gt;0,H1574&gt;0,G1574&gt;H1574,OFFSET(G1574,-计算结果!B$21,0,1,1)&lt;OFFSET(H1574,-计算结果!B$21,0,1,1)),"买",IF(AND(G1574&lt;0,H1574&lt;0,OFFSET(G1574,-计算结果!B$21,0,1,1)&gt;OFFSET(H1574,-计算结果!B$21,0,1,1)),"卖",J1573)),IF(计算结果!B$22=2,IF(AND(H1574&gt;OFFSET(H1574,-计算结果!B$21,0,1,1),B1574&lt;OFFSET(B1574,-计算结果!B$21,0,1,1)),"买",IF(AND(H1574&lt;OFFSET(H1574,-计算结果!B$21,0,1,1),B1574&gt;OFFSET(B1574,-计算结果!B$21,0,1,1)),"卖",J1573)),IF(计算结果!B$22=3,IF(AND(I1574&gt;0,OFFSET(I1574,-计算结果!B$21,0,1,1)&lt;0),"买",IF(AND(I1574&lt;0,OFFSET(I1574,-计算结果!B$21,0,1,1)&gt;0),"卖",J1573)),""))),"买")</f>
        <v>卖</v>
      </c>
      <c r="K1574" s="4" t="str">
        <f t="shared" ca="1" si="124"/>
        <v/>
      </c>
      <c r="L1574" s="3">
        <f ca="1">IF(J1573="买",B1574/B1573-1,0)-IF(K1574=1,计算结果!B$17,0)</f>
        <v>0</v>
      </c>
      <c r="M1574" s="2">
        <f t="shared" ca="1" si="123"/>
        <v>2.6981721492336317</v>
      </c>
      <c r="N1574" s="3">
        <f ca="1">1-M1574/MAX(M$2:M1574)</f>
        <v>0.30693602490466998</v>
      </c>
      <c r="P1574" s="2"/>
    </row>
    <row r="1575" spans="1:16" x14ac:dyDescent="0.15">
      <c r="A1575" s="1">
        <v>40722</v>
      </c>
      <c r="B1575" s="2">
        <v>3041.73</v>
      </c>
      <c r="C1575" s="3">
        <f t="shared" si="121"/>
        <v>1.7256766859103934E-3</v>
      </c>
      <c r="D1575" s="3">
        <f>1-B1575/MAX(B$2:B1575)</f>
        <v>0.48245252841489139</v>
      </c>
      <c r="E1575" s="4">
        <f>E1574*(计算结果!B$18-1)/(计算结果!B$18+1)+B1575*2/(计算结果!B$18+1)</f>
        <v>2978.1873221243918</v>
      </c>
      <c r="F1575" s="4">
        <f>F1574*(计算结果!B$19-1)/(计算结果!B$19+1)+B1575*2/(计算结果!B$19+1)</f>
        <v>2997.7243350276199</v>
      </c>
      <c r="G1575" s="11">
        <f t="shared" si="120"/>
        <v>-19.53701290322806</v>
      </c>
      <c r="H1575" s="11">
        <f>H1574*(计算结果!B$20-1)/(计算结果!B$20+1)+G1575*2/(计算结果!B$20+1)</f>
        <v>-39.517673216730792</v>
      </c>
      <c r="I1575" s="11">
        <f t="shared" si="122"/>
        <v>39.961320627005463</v>
      </c>
      <c r="J1575" s="20" t="str">
        <f ca="1">IFERROR(IF(计算结果!B$22=1,IF(AND(G1575&gt;0,H1575&gt;0,G1575&gt;H1575,OFFSET(G1575,-计算结果!B$21,0,1,1)&lt;OFFSET(H1575,-计算结果!B$21,0,1,1)),"买",IF(AND(G1575&lt;0,H1575&lt;0,OFFSET(G1575,-计算结果!B$21,0,1,1)&gt;OFFSET(H1575,-计算结果!B$21,0,1,1)),"卖",J1574)),IF(计算结果!B$22=2,IF(AND(H1575&gt;OFFSET(H1575,-计算结果!B$21,0,1,1),B1575&lt;OFFSET(B1575,-计算结果!B$21,0,1,1)),"买",IF(AND(H1575&lt;OFFSET(H1575,-计算结果!B$21,0,1,1),B1575&gt;OFFSET(B1575,-计算结果!B$21,0,1,1)),"卖",J1574)),IF(计算结果!B$22=3,IF(AND(I1575&gt;0,OFFSET(I1575,-计算结果!B$21,0,1,1)&lt;0),"买",IF(AND(I1575&lt;0,OFFSET(I1575,-计算结果!B$21,0,1,1)&gt;0),"卖",J1574)),""))),"买")</f>
        <v>卖</v>
      </c>
      <c r="K1575" s="4" t="str">
        <f t="shared" ca="1" si="124"/>
        <v/>
      </c>
      <c r="L1575" s="3">
        <f ca="1">IF(J1574="买",B1575/B1574-1,0)-IF(K1575=1,计算结果!B$17,0)</f>
        <v>0</v>
      </c>
      <c r="M1575" s="2">
        <f t="shared" ca="1" si="123"/>
        <v>2.6981721492336317</v>
      </c>
      <c r="N1575" s="3">
        <f ca="1">1-M1575/MAX(M$2:M1575)</f>
        <v>0.30693602490466998</v>
      </c>
      <c r="P1575" s="2"/>
    </row>
    <row r="1576" spans="1:16" x14ac:dyDescent="0.15">
      <c r="A1576" s="1">
        <v>40723</v>
      </c>
      <c r="B1576" s="2">
        <v>3000.17</v>
      </c>
      <c r="C1576" s="3">
        <f t="shared" si="121"/>
        <v>-1.3663277148201813E-2</v>
      </c>
      <c r="D1576" s="3">
        <f>1-B1576/MAX(B$2:B1576)</f>
        <v>0.48952392295650993</v>
      </c>
      <c r="E1576" s="4">
        <f>E1575*(计算结果!B$18-1)/(计算结果!B$18+1)+B1576*2/(计算结果!B$18+1)</f>
        <v>2981.5692725667932</v>
      </c>
      <c r="F1576" s="4">
        <f>F1575*(计算结果!B$19-1)/(计算结果!B$19+1)+B1576*2/(计算结果!B$19+1)</f>
        <v>2997.9054953959444</v>
      </c>
      <c r="G1576" s="11">
        <f t="shared" si="120"/>
        <v>-16.336222829151211</v>
      </c>
      <c r="H1576" s="11">
        <f>H1575*(计算结果!B$20-1)/(计算结果!B$20+1)+G1576*2/(计算结果!B$20+1)</f>
        <v>-34.881383139214876</v>
      </c>
      <c r="I1576" s="11">
        <f t="shared" si="122"/>
        <v>37.090320620127329</v>
      </c>
      <c r="J1576" s="20" t="str">
        <f ca="1">IFERROR(IF(计算结果!B$22=1,IF(AND(G1576&gt;0,H1576&gt;0,G1576&gt;H1576,OFFSET(G1576,-计算结果!B$21,0,1,1)&lt;OFFSET(H1576,-计算结果!B$21,0,1,1)),"买",IF(AND(G1576&lt;0,H1576&lt;0,OFFSET(G1576,-计算结果!B$21,0,1,1)&gt;OFFSET(H1576,-计算结果!B$21,0,1,1)),"卖",J1575)),IF(计算结果!B$22=2,IF(AND(H1576&gt;OFFSET(H1576,-计算结果!B$21,0,1,1),B1576&lt;OFFSET(B1576,-计算结果!B$21,0,1,1)),"买",IF(AND(H1576&lt;OFFSET(H1576,-计算结果!B$21,0,1,1),B1576&gt;OFFSET(B1576,-计算结果!B$21,0,1,1)),"卖",J1575)),IF(计算结果!B$22=3,IF(AND(I1576&gt;0,OFFSET(I1576,-计算结果!B$21,0,1,1)&lt;0),"买",IF(AND(I1576&lt;0,OFFSET(I1576,-计算结果!B$21,0,1,1)&gt;0),"卖",J1575)),""))),"买")</f>
        <v>卖</v>
      </c>
      <c r="K1576" s="4" t="str">
        <f t="shared" ca="1" si="124"/>
        <v/>
      </c>
      <c r="L1576" s="3">
        <f ca="1">IF(J1575="买",B1576/B1575-1,0)-IF(K1576=1,计算结果!B$17,0)</f>
        <v>0</v>
      </c>
      <c r="M1576" s="2">
        <f t="shared" ca="1" si="123"/>
        <v>2.6981721492336317</v>
      </c>
      <c r="N1576" s="3">
        <f ca="1">1-M1576/MAX(M$2:M1576)</f>
        <v>0.30693602490466998</v>
      </c>
      <c r="P1576" s="2"/>
    </row>
    <row r="1577" spans="1:16" x14ac:dyDescent="0.15">
      <c r="A1577" s="1">
        <v>40724</v>
      </c>
      <c r="B1577" s="2">
        <v>3044.09</v>
      </c>
      <c r="C1577" s="3">
        <f t="shared" si="121"/>
        <v>1.4639170447008132E-2</v>
      </c>
      <c r="D1577" s="3">
        <f>1-B1577/MAX(B$2:B1577)</f>
        <v>0.48205097665555019</v>
      </c>
      <c r="E1577" s="4">
        <f>E1576*(计算结果!B$18-1)/(计算结果!B$18+1)+B1577*2/(计算结果!B$18+1)</f>
        <v>2991.187846018056</v>
      </c>
      <c r="F1577" s="4">
        <f>F1576*(计算结果!B$19-1)/(计算结果!B$19+1)+B1577*2/(计算结果!B$19+1)</f>
        <v>3001.3265698110595</v>
      </c>
      <c r="G1577" s="11">
        <f t="shared" si="120"/>
        <v>-10.138723793003464</v>
      </c>
      <c r="H1577" s="11">
        <f>H1576*(计算结果!B$20-1)/(计算结果!B$20+1)+G1577*2/(计算结果!B$20+1)</f>
        <v>-29.932851269972595</v>
      </c>
      <c r="I1577" s="11">
        <f t="shared" si="122"/>
        <v>39.588254953938261</v>
      </c>
      <c r="J1577" s="20" t="str">
        <f ca="1">IFERROR(IF(计算结果!B$22=1,IF(AND(G1577&gt;0,H1577&gt;0,G1577&gt;H1577,OFFSET(G1577,-计算结果!B$21,0,1,1)&lt;OFFSET(H1577,-计算结果!B$21,0,1,1)),"买",IF(AND(G1577&lt;0,H1577&lt;0,OFFSET(G1577,-计算结果!B$21,0,1,1)&gt;OFFSET(H1577,-计算结果!B$21,0,1,1)),"卖",J1576)),IF(计算结果!B$22=2,IF(AND(H1577&gt;OFFSET(H1577,-计算结果!B$21,0,1,1),B1577&lt;OFFSET(B1577,-计算结果!B$21,0,1,1)),"买",IF(AND(H1577&lt;OFFSET(H1577,-计算结果!B$21,0,1,1),B1577&gt;OFFSET(B1577,-计算结果!B$21,0,1,1)),"卖",J1576)),IF(计算结果!B$22=3,IF(AND(I1577&gt;0,OFFSET(I1577,-计算结果!B$21,0,1,1)&lt;0),"买",IF(AND(I1577&lt;0,OFFSET(I1577,-计算结果!B$21,0,1,1)&gt;0),"卖",J1576)),""))),"买")</f>
        <v>卖</v>
      </c>
      <c r="K1577" s="4" t="str">
        <f t="shared" ca="1" si="124"/>
        <v/>
      </c>
      <c r="L1577" s="3">
        <f ca="1">IF(J1576="买",B1577/B1576-1,0)-IF(K1577=1,计算结果!B$17,0)</f>
        <v>0</v>
      </c>
      <c r="M1577" s="2">
        <f t="shared" ca="1" si="123"/>
        <v>2.6981721492336317</v>
      </c>
      <c r="N1577" s="3">
        <f ca="1">1-M1577/MAX(M$2:M1577)</f>
        <v>0.30693602490466998</v>
      </c>
      <c r="P1577" s="2"/>
    </row>
    <row r="1578" spans="1:16" x14ac:dyDescent="0.15">
      <c r="A1578" s="1">
        <v>40725</v>
      </c>
      <c r="B1578" s="2">
        <v>3049.75</v>
      </c>
      <c r="C1578" s="3">
        <f t="shared" si="121"/>
        <v>1.8593405582620903E-3</v>
      </c>
      <c r="D1578" s="3">
        <f>1-B1578/MAX(B$2:B1578)</f>
        <v>0.48108793302933373</v>
      </c>
      <c r="E1578" s="4">
        <f>E1577*(计算结果!B$18-1)/(计算结果!B$18+1)+B1578*2/(计算结果!B$18+1)</f>
        <v>3000.1974081691242</v>
      </c>
      <c r="F1578" s="4">
        <f>F1577*(计算结果!B$19-1)/(计算结果!B$19+1)+B1578*2/(计算结果!B$19+1)</f>
        <v>3004.9134905657961</v>
      </c>
      <c r="G1578" s="11">
        <f t="shared" si="120"/>
        <v>-4.7160823966719363</v>
      </c>
      <c r="H1578" s="11">
        <f>H1577*(计算结果!B$20-1)/(计算结果!B$20+1)+G1578*2/(计算结果!B$20+1)</f>
        <v>-24.889497495312465</v>
      </c>
      <c r="I1578" s="11">
        <f t="shared" si="122"/>
        <v>40.346830197281058</v>
      </c>
      <c r="J1578" s="20" t="str">
        <f ca="1">IFERROR(IF(计算结果!B$22=1,IF(AND(G1578&gt;0,H1578&gt;0,G1578&gt;H1578,OFFSET(G1578,-计算结果!B$21,0,1,1)&lt;OFFSET(H1578,-计算结果!B$21,0,1,1)),"买",IF(AND(G1578&lt;0,H1578&lt;0,OFFSET(G1578,-计算结果!B$21,0,1,1)&gt;OFFSET(H1578,-计算结果!B$21,0,1,1)),"卖",J1577)),IF(计算结果!B$22=2,IF(AND(H1578&gt;OFFSET(H1578,-计算结果!B$21,0,1,1),B1578&lt;OFFSET(B1578,-计算结果!B$21,0,1,1)),"买",IF(AND(H1578&lt;OFFSET(H1578,-计算结果!B$21,0,1,1),B1578&gt;OFFSET(B1578,-计算结果!B$21,0,1,1)),"卖",J1577)),IF(计算结果!B$22=3,IF(AND(I1578&gt;0,OFFSET(I1578,-计算结果!B$21,0,1,1)&lt;0),"买",IF(AND(I1578&lt;0,OFFSET(I1578,-计算结果!B$21,0,1,1)&gt;0),"卖",J1577)),""))),"买")</f>
        <v>买</v>
      </c>
      <c r="K1578" s="4">
        <f t="shared" ca="1" si="124"/>
        <v>1</v>
      </c>
      <c r="L1578" s="3">
        <f ca="1">IF(J1577="买",B1578/B1577-1,0)-IF(K1578=1,计算结果!B$17,0)</f>
        <v>0</v>
      </c>
      <c r="M1578" s="2">
        <f t="shared" ca="1" si="123"/>
        <v>2.6981721492336317</v>
      </c>
      <c r="N1578" s="3">
        <f ca="1">1-M1578/MAX(M$2:M1578)</f>
        <v>0.30693602490466998</v>
      </c>
      <c r="P1578" s="2"/>
    </row>
    <row r="1579" spans="1:16" x14ac:dyDescent="0.15">
      <c r="A1579" s="1">
        <v>40728</v>
      </c>
      <c r="B1579" s="2">
        <v>3121.98</v>
      </c>
      <c r="C1579" s="3">
        <f t="shared" si="121"/>
        <v>2.3683908517091679E-2</v>
      </c>
      <c r="D1579" s="3">
        <f>1-B1579/MAX(B$2:B1579)</f>
        <v>0.46879806710678551</v>
      </c>
      <c r="E1579" s="4">
        <f>E1578*(计算结果!B$18-1)/(计算结果!B$18+1)+B1579*2/(计算结果!B$18+1)</f>
        <v>3018.9331915277207</v>
      </c>
      <c r="F1579" s="4">
        <f>F1578*(计算结果!B$19-1)/(计算结果!B$19+1)+B1579*2/(计算结果!B$19+1)</f>
        <v>3013.5850838572192</v>
      </c>
      <c r="G1579" s="11">
        <f t="shared" si="120"/>
        <v>5.3481076705015766</v>
      </c>
      <c r="H1579" s="11">
        <f>H1578*(计算结果!B$20-1)/(计算结果!B$20+1)+G1579*2/(计算结果!B$20+1)</f>
        <v>-18.84197646214966</v>
      </c>
      <c r="I1579" s="11">
        <f t="shared" si="122"/>
        <v>48.380168265302473</v>
      </c>
      <c r="J1579" s="20" t="str">
        <f ca="1">IFERROR(IF(计算结果!B$22=1,IF(AND(G1579&gt;0,H1579&gt;0,G1579&gt;H1579,OFFSET(G1579,-计算结果!B$21,0,1,1)&lt;OFFSET(H1579,-计算结果!B$21,0,1,1)),"买",IF(AND(G1579&lt;0,H1579&lt;0,OFFSET(G1579,-计算结果!B$21,0,1,1)&gt;OFFSET(H1579,-计算结果!B$21,0,1,1)),"卖",J1578)),IF(计算结果!B$22=2,IF(AND(H1579&gt;OFFSET(H1579,-计算结果!B$21,0,1,1),B1579&lt;OFFSET(B1579,-计算结果!B$21,0,1,1)),"买",IF(AND(H1579&lt;OFFSET(H1579,-计算结果!B$21,0,1,1),B1579&gt;OFFSET(B1579,-计算结果!B$21,0,1,1)),"卖",J1578)),IF(计算结果!B$22=3,IF(AND(I1579&gt;0,OFFSET(I1579,-计算结果!B$21,0,1,1)&lt;0),"买",IF(AND(I1579&lt;0,OFFSET(I1579,-计算结果!B$21,0,1,1)&gt;0),"卖",J1578)),""))),"买")</f>
        <v>买</v>
      </c>
      <c r="K1579" s="4" t="str">
        <f t="shared" ca="1" si="124"/>
        <v/>
      </c>
      <c r="L1579" s="3">
        <f ca="1">IF(J1578="买",B1579/B1578-1,0)-IF(K1579=1,计算结果!B$17,0)</f>
        <v>2.3683908517091679E-2</v>
      </c>
      <c r="M1579" s="2">
        <f t="shared" ca="1" si="123"/>
        <v>2.7620754115794455</v>
      </c>
      <c r="N1579" s="3">
        <f ca="1">1-M1579/MAX(M$2:M1579)</f>
        <v>0.29052156112202032</v>
      </c>
      <c r="P1579" s="2"/>
    </row>
    <row r="1580" spans="1:16" x14ac:dyDescent="0.15">
      <c r="A1580" s="1">
        <v>40729</v>
      </c>
      <c r="B1580" s="2">
        <v>3122.5</v>
      </c>
      <c r="C1580" s="3">
        <f t="shared" si="121"/>
        <v>1.6656096451606039E-4</v>
      </c>
      <c r="D1580" s="3">
        <f>1-B1580/MAX(B$2:B1580)</f>
        <v>0.46870958960049003</v>
      </c>
      <c r="E1580" s="4">
        <f>E1579*(计算结果!B$18-1)/(计算结果!B$18+1)+B1580*2/(计算结果!B$18+1)</f>
        <v>3034.8665466773023</v>
      </c>
      <c r="F1580" s="4">
        <f>F1579*(计算结果!B$19-1)/(计算结果!B$19+1)+B1580*2/(计算结果!B$19+1)</f>
        <v>3021.652855423351</v>
      </c>
      <c r="G1580" s="11">
        <f t="shared" si="120"/>
        <v>13.213691253951311</v>
      </c>
      <c r="H1580" s="11">
        <f>H1579*(计算结果!B$20-1)/(计算结果!B$20+1)+G1580*2/(计算结果!B$20+1)</f>
        <v>-12.430842918929464</v>
      </c>
      <c r="I1580" s="11">
        <f t="shared" si="122"/>
        <v>51.289068345761549</v>
      </c>
      <c r="J1580" s="20" t="str">
        <f ca="1">IFERROR(IF(计算结果!B$22=1,IF(AND(G1580&gt;0,H1580&gt;0,G1580&gt;H1580,OFFSET(G1580,-计算结果!B$21,0,1,1)&lt;OFFSET(H1580,-计算结果!B$21,0,1,1)),"买",IF(AND(G1580&lt;0,H1580&lt;0,OFFSET(G1580,-计算结果!B$21,0,1,1)&gt;OFFSET(H1580,-计算结果!B$21,0,1,1)),"卖",J1579)),IF(计算结果!B$22=2,IF(AND(H1580&gt;OFFSET(H1580,-计算结果!B$21,0,1,1),B1580&lt;OFFSET(B1580,-计算结果!B$21,0,1,1)),"买",IF(AND(H1580&lt;OFFSET(H1580,-计算结果!B$21,0,1,1),B1580&gt;OFFSET(B1580,-计算结果!B$21,0,1,1)),"卖",J1579)),IF(计算结果!B$22=3,IF(AND(I1580&gt;0,OFFSET(I1580,-计算结果!B$21,0,1,1)&lt;0),"买",IF(AND(I1580&lt;0,OFFSET(I1580,-计算结果!B$21,0,1,1)&gt;0),"卖",J1579)),""))),"买")</f>
        <v>买</v>
      </c>
      <c r="K1580" s="4" t="str">
        <f t="shared" ca="1" si="124"/>
        <v/>
      </c>
      <c r="L1580" s="3">
        <f ca="1">IF(J1579="买",B1580/B1579-1,0)-IF(K1580=1,计算结果!B$17,0)</f>
        <v>1.6656096451606039E-4</v>
      </c>
      <c r="M1580" s="2">
        <f t="shared" ca="1" si="123"/>
        <v>2.7625354655240644</v>
      </c>
      <c r="N1580" s="3">
        <f ca="1">1-M1580/MAX(M$2:M1580)</f>
        <v>0.29040338970893742</v>
      </c>
      <c r="P1580" s="2"/>
    </row>
    <row r="1581" spans="1:16" x14ac:dyDescent="0.15">
      <c r="A1581" s="1">
        <v>40730</v>
      </c>
      <c r="B1581" s="2">
        <v>3113.71</v>
      </c>
      <c r="C1581" s="3">
        <f t="shared" si="121"/>
        <v>-2.815052041633348E-3</v>
      </c>
      <c r="D1581" s="3">
        <f>1-B1581/MAX(B$2:B1581)</f>
        <v>0.47020519975498531</v>
      </c>
      <c r="E1581" s="4">
        <f>E1580*(计算结果!B$18-1)/(计算结果!B$18+1)+B1581*2/(计算结果!B$18+1)</f>
        <v>3046.9963087269484</v>
      </c>
      <c r="F1581" s="4">
        <f>F1580*(计算结果!B$19-1)/(计算结果!B$19+1)+B1581*2/(计算结果!B$19+1)</f>
        <v>3028.4719031697691</v>
      </c>
      <c r="G1581" s="11">
        <f t="shared" si="120"/>
        <v>18.524405557179307</v>
      </c>
      <c r="H1581" s="11">
        <f>H1580*(计算结果!B$20-1)/(计算结果!B$20+1)+G1581*2/(计算结果!B$20+1)</f>
        <v>-6.2397932237077089</v>
      </c>
      <c r="I1581" s="11">
        <f t="shared" si="122"/>
        <v>49.528397561774028</v>
      </c>
      <c r="J1581" s="20" t="str">
        <f ca="1">IFERROR(IF(计算结果!B$22=1,IF(AND(G1581&gt;0,H1581&gt;0,G1581&gt;H1581,OFFSET(G1581,-计算结果!B$21,0,1,1)&lt;OFFSET(H1581,-计算结果!B$21,0,1,1)),"买",IF(AND(G1581&lt;0,H1581&lt;0,OFFSET(G1581,-计算结果!B$21,0,1,1)&gt;OFFSET(H1581,-计算结果!B$21,0,1,1)),"卖",J1580)),IF(计算结果!B$22=2,IF(AND(H1581&gt;OFFSET(H1581,-计算结果!B$21,0,1,1),B1581&lt;OFFSET(B1581,-计算结果!B$21,0,1,1)),"买",IF(AND(H1581&lt;OFFSET(H1581,-计算结果!B$21,0,1,1),B1581&gt;OFFSET(B1581,-计算结果!B$21,0,1,1)),"卖",J1580)),IF(计算结果!B$22=3,IF(AND(I1581&gt;0,OFFSET(I1581,-计算结果!B$21,0,1,1)&lt;0),"买",IF(AND(I1581&lt;0,OFFSET(I1581,-计算结果!B$21,0,1,1)&gt;0),"卖",J1580)),""))),"买")</f>
        <v>买</v>
      </c>
      <c r="K1581" s="4" t="str">
        <f t="shared" ca="1" si="124"/>
        <v/>
      </c>
      <c r="L1581" s="3">
        <f ca="1">IF(J1580="买",B1581/B1580-1,0)-IF(K1581=1,计算结果!B$17,0)</f>
        <v>-2.815052041633348E-3</v>
      </c>
      <c r="M1581" s="2">
        <f t="shared" ca="1" si="123"/>
        <v>2.7547587844217563</v>
      </c>
      <c r="N1581" s="3">
        <f ca="1">1-M1581/MAX(M$2:M1581)</f>
        <v>0.29240094109547343</v>
      </c>
      <c r="P1581" s="2"/>
    </row>
    <row r="1582" spans="1:16" x14ac:dyDescent="0.15">
      <c r="A1582" s="1">
        <v>40731</v>
      </c>
      <c r="B1582" s="2">
        <v>3101.68</v>
      </c>
      <c r="C1582" s="3">
        <f t="shared" si="121"/>
        <v>-3.8635582632936538E-3</v>
      </c>
      <c r="D1582" s="3">
        <f>1-B1582/MAX(B$2:B1582)</f>
        <v>0.47225209283332203</v>
      </c>
      <c r="E1582" s="4">
        <f>E1581*(计算结果!B$18-1)/(计算结果!B$18+1)+B1582*2/(计算结果!B$18+1)</f>
        <v>3055.4091843074179</v>
      </c>
      <c r="F1582" s="4">
        <f>F1581*(计算结果!B$19-1)/(计算结果!B$19+1)+B1582*2/(计算结果!B$19+1)</f>
        <v>3033.894725157194</v>
      </c>
      <c r="G1582" s="11">
        <f t="shared" si="120"/>
        <v>21.514459150223956</v>
      </c>
      <c r="H1582" s="11">
        <f>H1581*(计算结果!B$20-1)/(计算结果!B$20+1)+G1582*2/(计算结果!B$20+1)</f>
        <v>-0.68894274892137641</v>
      </c>
      <c r="I1582" s="11">
        <f t="shared" si="122"/>
        <v>44.406803798290667</v>
      </c>
      <c r="J1582" s="20" t="str">
        <f ca="1">IFERROR(IF(计算结果!B$22=1,IF(AND(G1582&gt;0,H1582&gt;0,G1582&gt;H1582,OFFSET(G1582,-计算结果!B$21,0,1,1)&lt;OFFSET(H1582,-计算结果!B$21,0,1,1)),"买",IF(AND(G1582&lt;0,H1582&lt;0,OFFSET(G1582,-计算结果!B$21,0,1,1)&gt;OFFSET(H1582,-计算结果!B$21,0,1,1)),"卖",J1581)),IF(计算结果!B$22=2,IF(AND(H1582&gt;OFFSET(H1582,-计算结果!B$21,0,1,1),B1582&lt;OFFSET(B1582,-计算结果!B$21,0,1,1)),"买",IF(AND(H1582&lt;OFFSET(H1582,-计算结果!B$21,0,1,1),B1582&gt;OFFSET(B1582,-计算结果!B$21,0,1,1)),"卖",J1581)),IF(计算结果!B$22=3,IF(AND(I1582&gt;0,OFFSET(I1582,-计算结果!B$21,0,1,1)&lt;0),"买",IF(AND(I1582&lt;0,OFFSET(I1582,-计算结果!B$21,0,1,1)&gt;0),"卖",J1581)),""))),"买")</f>
        <v>买</v>
      </c>
      <c r="K1582" s="4" t="str">
        <f t="shared" ca="1" si="124"/>
        <v/>
      </c>
      <c r="L1582" s="3">
        <f ca="1">IF(J1581="买",B1582/B1581-1,0)-IF(K1582=1,计算结果!B$17,0)</f>
        <v>-3.8635582632936538E-3</v>
      </c>
      <c r="M1582" s="2">
        <f t="shared" ca="1" si="123"/>
        <v>2.744115613356823</v>
      </c>
      <c r="N1582" s="3">
        <f ca="1">1-M1582/MAX(M$2:M1582)</f>
        <v>0.2951347912866028</v>
      </c>
      <c r="P1582" s="2"/>
    </row>
    <row r="1583" spans="1:16" x14ac:dyDescent="0.15">
      <c r="A1583" s="1">
        <v>40732</v>
      </c>
      <c r="B1583" s="2">
        <v>3109.18</v>
      </c>
      <c r="C1583" s="3">
        <f t="shared" si="121"/>
        <v>2.418044414639775E-3</v>
      </c>
      <c r="D1583" s="3">
        <f>1-B1583/MAX(B$2:B1583)</f>
        <v>0.47097597495405974</v>
      </c>
      <c r="E1583" s="4">
        <f>E1582*(计算结果!B$18-1)/(计算结果!B$18+1)+B1583*2/(计算结果!B$18+1)</f>
        <v>3063.6816174908922</v>
      </c>
      <c r="F1583" s="4">
        <f>F1582*(计算结果!B$19-1)/(计算结果!B$19+1)+B1583*2/(计算结果!B$19+1)</f>
        <v>3039.4714121825873</v>
      </c>
      <c r="G1583" s="11">
        <f t="shared" si="120"/>
        <v>24.210205308304921</v>
      </c>
      <c r="H1583" s="11">
        <f>H1582*(计算结果!B$20-1)/(计算结果!B$20+1)+G1583*2/(计算结果!B$20+1)</f>
        <v>4.290886862523883</v>
      </c>
      <c r="I1583" s="11">
        <f t="shared" si="122"/>
        <v>39.838636891562075</v>
      </c>
      <c r="J1583" s="20" t="str">
        <f ca="1">IFERROR(IF(计算结果!B$22=1,IF(AND(G1583&gt;0,H1583&gt;0,G1583&gt;H1583,OFFSET(G1583,-计算结果!B$21,0,1,1)&lt;OFFSET(H1583,-计算结果!B$21,0,1,1)),"买",IF(AND(G1583&lt;0,H1583&lt;0,OFFSET(G1583,-计算结果!B$21,0,1,1)&gt;OFFSET(H1583,-计算结果!B$21,0,1,1)),"卖",J1582)),IF(计算结果!B$22=2,IF(AND(H1583&gt;OFFSET(H1583,-计算结果!B$21,0,1,1),B1583&lt;OFFSET(B1583,-计算结果!B$21,0,1,1)),"买",IF(AND(H1583&lt;OFFSET(H1583,-计算结果!B$21,0,1,1),B1583&gt;OFFSET(B1583,-计算结果!B$21,0,1,1)),"卖",J1582)),IF(计算结果!B$22=3,IF(AND(I1583&gt;0,OFFSET(I1583,-计算结果!B$21,0,1,1)&lt;0),"买",IF(AND(I1583&lt;0,OFFSET(I1583,-计算结果!B$21,0,1,1)&gt;0),"卖",J1582)),""))),"买")</f>
        <v>买</v>
      </c>
      <c r="K1583" s="4" t="str">
        <f t="shared" ca="1" si="124"/>
        <v/>
      </c>
      <c r="L1583" s="3">
        <f ca="1">IF(J1582="买",B1583/B1582-1,0)-IF(K1583=1,计算结果!B$17,0)</f>
        <v>2.418044414639775E-3</v>
      </c>
      <c r="M1583" s="2">
        <f t="shared" ca="1" si="123"/>
        <v>2.7507510067888261</v>
      </c>
      <c r="N1583" s="3">
        <f ca="1">1-M1583/MAX(M$2:M1583)</f>
        <v>0.29343039590559949</v>
      </c>
      <c r="P1583" s="2"/>
    </row>
    <row r="1584" spans="1:16" x14ac:dyDescent="0.15">
      <c r="A1584" s="1">
        <v>40735</v>
      </c>
      <c r="B1584" s="2">
        <v>3113.21</v>
      </c>
      <c r="C1584" s="3">
        <f t="shared" si="121"/>
        <v>1.2961616889342054E-3</v>
      </c>
      <c r="D1584" s="3">
        <f>1-B1584/MAX(B$2:B1584)</f>
        <v>0.47029027428026948</v>
      </c>
      <c r="E1584" s="4">
        <f>E1583*(计算结果!B$18-1)/(计算结果!B$18+1)+B1584*2/(计算结果!B$18+1)</f>
        <v>3071.3013686461395</v>
      </c>
      <c r="F1584" s="4">
        <f>F1583*(计算结果!B$19-1)/(计算结果!B$19+1)+B1584*2/(计算结果!B$19+1)</f>
        <v>3044.9335297986918</v>
      </c>
      <c r="G1584" s="11">
        <f t="shared" si="120"/>
        <v>26.367838847447729</v>
      </c>
      <c r="H1584" s="11">
        <f>H1583*(计算结果!B$20-1)/(计算结果!B$20+1)+G1584*2/(计算结果!B$20+1)</f>
        <v>8.7062772595086528</v>
      </c>
      <c r="I1584" s="11">
        <f t="shared" si="122"/>
        <v>35.323123175878152</v>
      </c>
      <c r="J1584" s="20" t="str">
        <f ca="1">IFERROR(IF(计算结果!B$22=1,IF(AND(G1584&gt;0,H1584&gt;0,G1584&gt;H1584,OFFSET(G1584,-计算结果!B$21,0,1,1)&lt;OFFSET(H1584,-计算结果!B$21,0,1,1)),"买",IF(AND(G1584&lt;0,H1584&lt;0,OFFSET(G1584,-计算结果!B$21,0,1,1)&gt;OFFSET(H1584,-计算结果!B$21,0,1,1)),"卖",J1583)),IF(计算结果!B$22=2,IF(AND(H1584&gt;OFFSET(H1584,-计算结果!B$21,0,1,1),B1584&lt;OFFSET(B1584,-计算结果!B$21,0,1,1)),"买",IF(AND(H1584&lt;OFFSET(H1584,-计算结果!B$21,0,1,1),B1584&gt;OFFSET(B1584,-计算结果!B$21,0,1,1)),"卖",J1583)),IF(计算结果!B$22=3,IF(AND(I1584&gt;0,OFFSET(I1584,-计算结果!B$21,0,1,1)&lt;0),"买",IF(AND(I1584&lt;0,OFFSET(I1584,-计算结果!B$21,0,1,1)&gt;0),"卖",J1583)),""))),"买")</f>
        <v>买</v>
      </c>
      <c r="K1584" s="4" t="str">
        <f t="shared" ca="1" si="124"/>
        <v/>
      </c>
      <c r="L1584" s="3">
        <f ca="1">IF(J1583="买",B1584/B1583-1,0)-IF(K1584=1,计算结果!B$17,0)</f>
        <v>1.2961616889342054E-3</v>
      </c>
      <c r="M1584" s="2">
        <f t="shared" ca="1" si="123"/>
        <v>2.7543164248596228</v>
      </c>
      <c r="N1584" s="3">
        <f ca="1">1-M1584/MAX(M$2:M1584)</f>
        <v>0.2925145674542069</v>
      </c>
      <c r="P1584" s="2"/>
    </row>
    <row r="1585" spans="1:16" x14ac:dyDescent="0.15">
      <c r="A1585" s="1">
        <v>40736</v>
      </c>
      <c r="B1585" s="2">
        <v>3056.91</v>
      </c>
      <c r="C1585" s="3">
        <f t="shared" si="121"/>
        <v>-1.80842281760627E-2</v>
      </c>
      <c r="D1585" s="3">
        <f>1-B1585/MAX(B$2:B1585)</f>
        <v>0.47986966582726465</v>
      </c>
      <c r="E1585" s="4">
        <f>E1584*(计算结果!B$18-1)/(计算结果!B$18+1)+B1585*2/(计算结果!B$18+1)</f>
        <v>3069.0873119313492</v>
      </c>
      <c r="F1585" s="4">
        <f>F1584*(计算结果!B$19-1)/(计算结果!B$19+1)+B1585*2/(计算结果!B$19+1)</f>
        <v>3045.8206757395292</v>
      </c>
      <c r="G1585" s="11">
        <f t="shared" si="120"/>
        <v>23.266636191819998</v>
      </c>
      <c r="H1585" s="11">
        <f>H1584*(计算结果!B$20-1)/(计算结果!B$20+1)+G1585*2/(计算结果!B$20+1)</f>
        <v>11.618349045970922</v>
      </c>
      <c r="I1585" s="11">
        <f t="shared" si="122"/>
        <v>23.296574291698153</v>
      </c>
      <c r="J1585" s="20" t="str">
        <f ca="1">IFERROR(IF(计算结果!B$22=1,IF(AND(G1585&gt;0,H1585&gt;0,G1585&gt;H1585,OFFSET(G1585,-计算结果!B$21,0,1,1)&lt;OFFSET(H1585,-计算结果!B$21,0,1,1)),"买",IF(AND(G1585&lt;0,H1585&lt;0,OFFSET(G1585,-计算结果!B$21,0,1,1)&gt;OFFSET(H1585,-计算结果!B$21,0,1,1)),"卖",J1584)),IF(计算结果!B$22=2,IF(AND(H1585&gt;OFFSET(H1585,-计算结果!B$21,0,1,1),B1585&lt;OFFSET(B1585,-计算结果!B$21,0,1,1)),"买",IF(AND(H1585&lt;OFFSET(H1585,-计算结果!B$21,0,1,1),B1585&gt;OFFSET(B1585,-计算结果!B$21,0,1,1)),"卖",J1584)),IF(计算结果!B$22=3,IF(AND(I1585&gt;0,OFFSET(I1585,-计算结果!B$21,0,1,1)&lt;0),"买",IF(AND(I1585&lt;0,OFFSET(I1585,-计算结果!B$21,0,1,1)&gt;0),"卖",J1584)),""))),"买")</f>
        <v>买</v>
      </c>
      <c r="K1585" s="4" t="str">
        <f t="shared" ca="1" si="124"/>
        <v/>
      </c>
      <c r="L1585" s="3">
        <f ca="1">IF(J1584="买",B1585/B1584-1,0)-IF(K1585=1,计算结果!B$17,0)</f>
        <v>-1.80842281760627E-2</v>
      </c>
      <c r="M1585" s="2">
        <f t="shared" ca="1" si="123"/>
        <v>2.704506738163384</v>
      </c>
      <c r="N1585" s="3">
        <f ca="1">1-M1585/MAX(M$2:M1585)</f>
        <v>0.30530889544760553</v>
      </c>
      <c r="P1585" s="2"/>
    </row>
    <row r="1586" spans="1:16" x14ac:dyDescent="0.15">
      <c r="A1586" s="1">
        <v>40737</v>
      </c>
      <c r="B1586" s="2">
        <v>3106.25</v>
      </c>
      <c r="C1586" s="3">
        <f t="shared" si="121"/>
        <v>1.6140481728281308E-2</v>
      </c>
      <c r="D1586" s="3">
        <f>1-B1586/MAX(B$2:B1586)</f>
        <v>0.47147451167222487</v>
      </c>
      <c r="E1586" s="4">
        <f>E1585*(计算结果!B$18-1)/(计算结果!B$18+1)+B1586*2/(计算结果!B$18+1)</f>
        <v>3074.8046485572954</v>
      </c>
      <c r="F1586" s="4">
        <f>F1585*(计算结果!B$19-1)/(计算结果!B$19+1)+B1586*2/(计算结果!B$19+1)</f>
        <v>3050.2969219810452</v>
      </c>
      <c r="G1586" s="11">
        <f t="shared" si="120"/>
        <v>24.507726576250207</v>
      </c>
      <c r="H1586" s="11">
        <f>H1585*(计算结果!B$20-1)/(计算结果!B$20+1)+G1586*2/(计算结果!B$20+1)</f>
        <v>14.196224552026779</v>
      </c>
      <c r="I1586" s="11">
        <f t="shared" si="122"/>
        <v>20.623004048446855</v>
      </c>
      <c r="J1586" s="20" t="str">
        <f ca="1">IFERROR(IF(计算结果!B$22=1,IF(AND(G1586&gt;0,H1586&gt;0,G1586&gt;H1586,OFFSET(G1586,-计算结果!B$21,0,1,1)&lt;OFFSET(H1586,-计算结果!B$21,0,1,1)),"买",IF(AND(G1586&lt;0,H1586&lt;0,OFFSET(G1586,-计算结果!B$21,0,1,1)&gt;OFFSET(H1586,-计算结果!B$21,0,1,1)),"卖",J1585)),IF(计算结果!B$22=2,IF(AND(H1586&gt;OFFSET(H1586,-计算结果!B$21,0,1,1),B1586&lt;OFFSET(B1586,-计算结果!B$21,0,1,1)),"买",IF(AND(H1586&lt;OFFSET(H1586,-计算结果!B$21,0,1,1),B1586&gt;OFFSET(B1586,-计算结果!B$21,0,1,1)),"卖",J1585)),IF(计算结果!B$22=3,IF(AND(I1586&gt;0,OFFSET(I1586,-计算结果!B$21,0,1,1)&lt;0),"买",IF(AND(I1586&lt;0,OFFSET(I1586,-计算结果!B$21,0,1,1)&gt;0),"卖",J1585)),""))),"买")</f>
        <v>买</v>
      </c>
      <c r="K1586" s="4" t="str">
        <f t="shared" ca="1" si="124"/>
        <v/>
      </c>
      <c r="L1586" s="3">
        <f ca="1">IF(J1585="买",B1586/B1585-1,0)-IF(K1586=1,计算结果!B$17,0)</f>
        <v>1.6140481728281308E-2</v>
      </c>
      <c r="M1586" s="2">
        <f t="shared" ca="1" si="123"/>
        <v>2.748158779754724</v>
      </c>
      <c r="N1586" s="3">
        <f ca="1">1-M1586/MAX(M$2:M1586)</f>
        <v>0.29409624636777798</v>
      </c>
      <c r="P1586" s="2"/>
    </row>
    <row r="1587" spans="1:16" x14ac:dyDescent="0.15">
      <c r="A1587" s="1">
        <v>40738</v>
      </c>
      <c r="B1587" s="2">
        <v>3115.75</v>
      </c>
      <c r="C1587" s="3">
        <f t="shared" si="121"/>
        <v>3.058350100603624E-3</v>
      </c>
      <c r="D1587" s="3">
        <f>1-B1587/MAX(B$2:B1587)</f>
        <v>0.46985809569182602</v>
      </c>
      <c r="E1587" s="4">
        <f>E1586*(计算结果!B$18-1)/(计算结果!B$18+1)+B1587*2/(计算结果!B$18+1)</f>
        <v>3081.1039333946346</v>
      </c>
      <c r="F1587" s="4">
        <f>F1586*(计算结果!B$19-1)/(计算结果!B$19+1)+B1587*2/(计算结果!B$19+1)</f>
        <v>3055.1452981305974</v>
      </c>
      <c r="G1587" s="11">
        <f t="shared" si="120"/>
        <v>25.958635264037184</v>
      </c>
      <c r="H1587" s="11">
        <f>H1586*(计算结果!B$20-1)/(计算结果!B$20+1)+G1587*2/(计算结果!B$20+1)</f>
        <v>16.548706694428859</v>
      </c>
      <c r="I1587" s="11">
        <f t="shared" si="122"/>
        <v>18.819857139216651</v>
      </c>
      <c r="J1587" s="20" t="str">
        <f ca="1">IFERROR(IF(计算结果!B$22=1,IF(AND(G1587&gt;0,H1587&gt;0,G1587&gt;H1587,OFFSET(G1587,-计算结果!B$21,0,1,1)&lt;OFFSET(H1587,-计算结果!B$21,0,1,1)),"买",IF(AND(G1587&lt;0,H1587&lt;0,OFFSET(G1587,-计算结果!B$21,0,1,1)&gt;OFFSET(H1587,-计算结果!B$21,0,1,1)),"卖",J1586)),IF(计算结果!B$22=2,IF(AND(H1587&gt;OFFSET(H1587,-计算结果!B$21,0,1,1),B1587&lt;OFFSET(B1587,-计算结果!B$21,0,1,1)),"买",IF(AND(H1587&lt;OFFSET(H1587,-计算结果!B$21,0,1,1),B1587&gt;OFFSET(B1587,-计算结果!B$21,0,1,1)),"卖",J1586)),IF(计算结果!B$22=3,IF(AND(I1587&gt;0,OFFSET(I1587,-计算结果!B$21,0,1,1)&lt;0),"买",IF(AND(I1587&lt;0,OFFSET(I1587,-计算结果!B$21,0,1,1)&gt;0),"卖",J1586)),""))),"买")</f>
        <v>买</v>
      </c>
      <c r="K1587" s="4" t="str">
        <f t="shared" ca="1" si="124"/>
        <v/>
      </c>
      <c r="L1587" s="3">
        <f ca="1">IF(J1586="买",B1587/B1586-1,0)-IF(K1587=1,计算结果!B$17,0)</f>
        <v>3.058350100603624E-3</v>
      </c>
      <c r="M1587" s="2">
        <f t="shared" ca="1" si="123"/>
        <v>2.7565636114352614</v>
      </c>
      <c r="N1587" s="3">
        <f ca="1">1-M1587/MAX(M$2:M1587)</f>
        <v>0.29193734555184048</v>
      </c>
      <c r="P1587" s="2"/>
    </row>
    <row r="1588" spans="1:16" x14ac:dyDescent="0.15">
      <c r="A1588" s="1">
        <v>40739</v>
      </c>
      <c r="B1588" s="2">
        <v>3128.89</v>
      </c>
      <c r="C1588" s="3">
        <f t="shared" si="121"/>
        <v>4.2172831581481773E-3</v>
      </c>
      <c r="D1588" s="3">
        <f>1-B1588/MAX(B$2:B1588)</f>
        <v>0.46762233716735857</v>
      </c>
      <c r="E1588" s="4">
        <f>E1587*(计算结果!B$18-1)/(计算结果!B$18+1)+B1588*2/(计算结果!B$18+1)</f>
        <v>3088.4556359493063</v>
      </c>
      <c r="F1588" s="4">
        <f>F1587*(计算结果!B$19-1)/(计算结果!B$19+1)+B1588*2/(计算结果!B$19+1)</f>
        <v>3060.6078686394417</v>
      </c>
      <c r="G1588" s="11">
        <f t="shared" si="120"/>
        <v>27.847767309864594</v>
      </c>
      <c r="H1588" s="11">
        <f>H1587*(计算结果!B$20-1)/(计算结果!B$20+1)+G1588*2/(计算结果!B$20+1)</f>
        <v>18.808518817516006</v>
      </c>
      <c r="I1588" s="11">
        <f t="shared" si="122"/>
        <v>18.078496984697175</v>
      </c>
      <c r="J1588" s="20" t="str">
        <f ca="1">IFERROR(IF(计算结果!B$22=1,IF(AND(G1588&gt;0,H1588&gt;0,G1588&gt;H1588,OFFSET(G1588,-计算结果!B$21,0,1,1)&lt;OFFSET(H1588,-计算结果!B$21,0,1,1)),"买",IF(AND(G1588&lt;0,H1588&lt;0,OFFSET(G1588,-计算结果!B$21,0,1,1)&gt;OFFSET(H1588,-计算结果!B$21,0,1,1)),"卖",J1587)),IF(计算结果!B$22=2,IF(AND(H1588&gt;OFFSET(H1588,-计算结果!B$21,0,1,1),B1588&lt;OFFSET(B1588,-计算结果!B$21,0,1,1)),"买",IF(AND(H1588&lt;OFFSET(H1588,-计算结果!B$21,0,1,1),B1588&gt;OFFSET(B1588,-计算结果!B$21,0,1,1)),"卖",J1587)),IF(计算结果!B$22=3,IF(AND(I1588&gt;0,OFFSET(I1588,-计算结果!B$21,0,1,1)&lt;0),"买",IF(AND(I1588&lt;0,OFFSET(I1588,-计算结果!B$21,0,1,1)&gt;0),"卖",J1587)),""))),"买")</f>
        <v>买</v>
      </c>
      <c r="K1588" s="4" t="str">
        <f t="shared" ca="1" si="124"/>
        <v/>
      </c>
      <c r="L1588" s="3">
        <f ca="1">IF(J1587="买",B1588/B1587-1,0)-IF(K1588=1,计算结果!B$17,0)</f>
        <v>4.2172831581481773E-3</v>
      </c>
      <c r="M1588" s="2">
        <f t="shared" ca="1" si="123"/>
        <v>2.7681888207281315</v>
      </c>
      <c r="N1588" s="3">
        <f ca="1">1-M1588/MAX(M$2:M1588)</f>
        <v>0.28895124484432244</v>
      </c>
      <c r="P1588" s="2"/>
    </row>
    <row r="1589" spans="1:16" x14ac:dyDescent="0.15">
      <c r="A1589" s="1">
        <v>40742</v>
      </c>
      <c r="B1589" s="2">
        <v>3122.6</v>
      </c>
      <c r="C1589" s="3">
        <f t="shared" si="121"/>
        <v>-2.0102975815704527E-3</v>
      </c>
      <c r="D1589" s="3">
        <f>1-B1589/MAX(B$2:B1589)</f>
        <v>0.46869257469543324</v>
      </c>
      <c r="E1589" s="4">
        <f>E1588*(计算结果!B$18-1)/(计算结果!B$18+1)+B1589*2/(计算结果!B$18+1)</f>
        <v>3093.7086150340288</v>
      </c>
      <c r="F1589" s="4">
        <f>F1588*(计算结果!B$19-1)/(计算结果!B$19+1)+B1589*2/(计算结果!B$19+1)</f>
        <v>3065.1998783698532</v>
      </c>
      <c r="G1589" s="11">
        <f t="shared" si="120"/>
        <v>28.508736664175558</v>
      </c>
      <c r="H1589" s="11">
        <f>H1588*(计算结果!B$20-1)/(计算结果!B$20+1)+G1589*2/(计算结果!B$20+1)</f>
        <v>20.748562386847915</v>
      </c>
      <c r="I1589" s="11">
        <f t="shared" si="122"/>
        <v>15.520348554655286</v>
      </c>
      <c r="J1589" s="20" t="str">
        <f ca="1">IFERROR(IF(计算结果!B$22=1,IF(AND(G1589&gt;0,H1589&gt;0,G1589&gt;H1589,OFFSET(G1589,-计算结果!B$21,0,1,1)&lt;OFFSET(H1589,-计算结果!B$21,0,1,1)),"买",IF(AND(G1589&lt;0,H1589&lt;0,OFFSET(G1589,-计算结果!B$21,0,1,1)&gt;OFFSET(H1589,-计算结果!B$21,0,1,1)),"卖",J1588)),IF(计算结果!B$22=2,IF(AND(H1589&gt;OFFSET(H1589,-计算结果!B$21,0,1,1),B1589&lt;OFFSET(B1589,-计算结果!B$21,0,1,1)),"买",IF(AND(H1589&lt;OFFSET(H1589,-计算结果!B$21,0,1,1),B1589&gt;OFFSET(B1589,-计算结果!B$21,0,1,1)),"卖",J1588)),IF(计算结果!B$22=3,IF(AND(I1589&gt;0,OFFSET(I1589,-计算结果!B$21,0,1,1)&lt;0),"买",IF(AND(I1589&lt;0,OFFSET(I1589,-计算结果!B$21,0,1,1)&gt;0),"卖",J1588)),""))),"买")</f>
        <v>买</v>
      </c>
      <c r="K1589" s="4" t="str">
        <f t="shared" ca="1" si="124"/>
        <v/>
      </c>
      <c r="L1589" s="3">
        <f ca="1">IF(J1588="买",B1589/B1588-1,0)-IF(K1589=1,计算结果!B$17,0)</f>
        <v>-2.0102975815704527E-3</v>
      </c>
      <c r="M1589" s="2">
        <f t="shared" ca="1" si="123"/>
        <v>2.7626239374364916</v>
      </c>
      <c r="N1589" s="3">
        <f ca="1">1-M1589/MAX(M$2:M1589)</f>
        <v>0.29038066443719057</v>
      </c>
      <c r="P1589" s="2"/>
    </row>
    <row r="1590" spans="1:16" x14ac:dyDescent="0.15">
      <c r="A1590" s="1">
        <v>40743</v>
      </c>
      <c r="B1590" s="2">
        <v>3095.13</v>
      </c>
      <c r="C1590" s="3">
        <f t="shared" si="121"/>
        <v>-8.7971562159737671E-3</v>
      </c>
      <c r="D1590" s="3">
        <f>1-B1590/MAX(B$2:B1590)</f>
        <v>0.47336656911454433</v>
      </c>
      <c r="E1590" s="4">
        <f>E1589*(计算结果!B$18-1)/(计算结果!B$18+1)+B1590*2/(计算结果!B$18+1)</f>
        <v>3093.9272896441785</v>
      </c>
      <c r="F1590" s="4">
        <f>F1589*(计算结果!B$19-1)/(计算结果!B$19+1)+B1590*2/(计算结果!B$19+1)</f>
        <v>3067.4169244165305</v>
      </c>
      <c r="G1590" s="11">
        <f t="shared" si="120"/>
        <v>26.510365227647981</v>
      </c>
      <c r="H1590" s="11">
        <f>H1589*(计算结果!B$20-1)/(计算结果!B$20+1)+G1590*2/(计算结果!B$20+1)</f>
        <v>21.900922955007928</v>
      </c>
      <c r="I1590" s="11">
        <f t="shared" si="122"/>
        <v>9.2188845452801047</v>
      </c>
      <c r="J1590" s="20" t="str">
        <f ca="1">IFERROR(IF(计算结果!B$22=1,IF(AND(G1590&gt;0,H1590&gt;0,G1590&gt;H1590,OFFSET(G1590,-计算结果!B$21,0,1,1)&lt;OFFSET(H1590,-计算结果!B$21,0,1,1)),"买",IF(AND(G1590&lt;0,H1590&lt;0,OFFSET(G1590,-计算结果!B$21,0,1,1)&gt;OFFSET(H1590,-计算结果!B$21,0,1,1)),"卖",J1589)),IF(计算结果!B$22=2,IF(AND(H1590&gt;OFFSET(H1590,-计算结果!B$21,0,1,1),B1590&lt;OFFSET(B1590,-计算结果!B$21,0,1,1)),"买",IF(AND(H1590&lt;OFFSET(H1590,-计算结果!B$21,0,1,1),B1590&gt;OFFSET(B1590,-计算结果!B$21,0,1,1)),"卖",J1589)),IF(计算结果!B$22=3,IF(AND(I1590&gt;0,OFFSET(I1590,-计算结果!B$21,0,1,1)&lt;0),"买",IF(AND(I1590&lt;0,OFFSET(I1590,-计算结果!B$21,0,1,1)&gt;0),"卖",J1589)),""))),"买")</f>
        <v>买</v>
      </c>
      <c r="K1590" s="4" t="str">
        <f t="shared" ca="1" si="124"/>
        <v/>
      </c>
      <c r="L1590" s="3">
        <f ca="1">IF(J1589="买",B1590/B1589-1,0)-IF(K1590=1,计算结果!B$17,0)</f>
        <v>-8.7971562159737671E-3</v>
      </c>
      <c r="M1590" s="2">
        <f t="shared" ca="1" si="123"/>
        <v>2.7383207030928745</v>
      </c>
      <c r="N1590" s="3">
        <f ca="1">1-M1590/MAX(M$2:M1590)</f>
        <v>0.29662329658601205</v>
      </c>
      <c r="P1590" s="2"/>
    </row>
    <row r="1591" spans="1:16" x14ac:dyDescent="0.15">
      <c r="A1591" s="1">
        <v>40744</v>
      </c>
      <c r="B1591" s="2">
        <v>3091.57</v>
      </c>
      <c r="C1591" s="3">
        <f t="shared" si="121"/>
        <v>-1.1501940144679201E-3</v>
      </c>
      <c r="D1591" s="3">
        <f>1-B1591/MAX(B$2:B1591)</f>
        <v>0.47397229973456745</v>
      </c>
      <c r="E1591" s="4">
        <f>E1590*(计算结果!B$18-1)/(计算结果!B$18+1)+B1591*2/(计算结果!B$18+1)</f>
        <v>3093.5646296989203</v>
      </c>
      <c r="F1591" s="4">
        <f>F1590*(计算结果!B$19-1)/(计算结果!B$19+1)+B1591*2/(计算结果!B$19+1)</f>
        <v>3069.2060411264174</v>
      </c>
      <c r="G1591" s="11">
        <f t="shared" si="120"/>
        <v>24.358588572502867</v>
      </c>
      <c r="H1591" s="11">
        <f>H1590*(计算结果!B$20-1)/(计算结果!B$20+1)+G1591*2/(计算结果!B$20+1)</f>
        <v>22.392456078506914</v>
      </c>
      <c r="I1591" s="11">
        <f t="shared" si="122"/>
        <v>3.9322649879919069</v>
      </c>
      <c r="J1591" s="20" t="str">
        <f ca="1">IFERROR(IF(计算结果!B$22=1,IF(AND(G1591&gt;0,H1591&gt;0,G1591&gt;H1591,OFFSET(G1591,-计算结果!B$21,0,1,1)&lt;OFFSET(H1591,-计算结果!B$21,0,1,1)),"买",IF(AND(G1591&lt;0,H1591&lt;0,OFFSET(G1591,-计算结果!B$21,0,1,1)&gt;OFFSET(H1591,-计算结果!B$21,0,1,1)),"卖",J1590)),IF(计算结果!B$22=2,IF(AND(H1591&gt;OFFSET(H1591,-计算结果!B$21,0,1,1),B1591&lt;OFFSET(B1591,-计算结果!B$21,0,1,1)),"买",IF(AND(H1591&lt;OFFSET(H1591,-计算结果!B$21,0,1,1),B1591&gt;OFFSET(B1591,-计算结果!B$21,0,1,1)),"卖",J1590)),IF(计算结果!B$22=3,IF(AND(I1591&gt;0,OFFSET(I1591,-计算结果!B$21,0,1,1)&lt;0),"买",IF(AND(I1591&lt;0,OFFSET(I1591,-计算结果!B$21,0,1,1)&gt;0),"卖",J1590)),""))),"买")</f>
        <v>买</v>
      </c>
      <c r="K1591" s="4" t="str">
        <f t="shared" ca="1" si="124"/>
        <v/>
      </c>
      <c r="L1591" s="3">
        <f ca="1">IF(J1590="买",B1591/B1590-1,0)-IF(K1591=1,计算结果!B$17,0)</f>
        <v>-1.1501940144679201E-3</v>
      </c>
      <c r="M1591" s="2">
        <f t="shared" ca="1" si="123"/>
        <v>2.7351711030104835</v>
      </c>
      <c r="N1591" s="3">
        <f ca="1">1-M1591/MAX(M$2:M1591)</f>
        <v>0.29743231626019495</v>
      </c>
      <c r="P1591" s="2"/>
    </row>
    <row r="1592" spans="1:16" x14ac:dyDescent="0.15">
      <c r="A1592" s="1">
        <v>40745</v>
      </c>
      <c r="B1592" s="2">
        <v>3059.14</v>
      </c>
      <c r="C1592" s="3">
        <f t="shared" si="121"/>
        <v>-1.0489815854080708E-2</v>
      </c>
      <c r="D1592" s="3">
        <f>1-B1592/MAX(B$2:B1592)</f>
        <v>0.47949023344449737</v>
      </c>
      <c r="E1592" s="4">
        <f>E1591*(计算结果!B$18-1)/(计算结果!B$18+1)+B1592*2/(计算结果!B$18+1)</f>
        <v>3088.2685328221633</v>
      </c>
      <c r="F1592" s="4">
        <f>F1591*(计算结果!B$19-1)/(计算结果!B$19+1)+B1592*2/(计算结果!B$19+1)</f>
        <v>3068.4604084503867</v>
      </c>
      <c r="G1592" s="11">
        <f t="shared" si="120"/>
        <v>19.808124371776557</v>
      </c>
      <c r="H1592" s="11">
        <f>H1591*(计算结果!B$20-1)/(计算结果!B$20+1)+G1592*2/(计算结果!B$20+1)</f>
        <v>21.875589737160844</v>
      </c>
      <c r="I1592" s="11">
        <f t="shared" si="122"/>
        <v>-4.1349307307685734</v>
      </c>
      <c r="J1592" s="20" t="str">
        <f ca="1">IFERROR(IF(计算结果!B$22=1,IF(AND(G1592&gt;0,H1592&gt;0,G1592&gt;H1592,OFFSET(G1592,-计算结果!B$21,0,1,1)&lt;OFFSET(H1592,-计算结果!B$21,0,1,1)),"买",IF(AND(G1592&lt;0,H1592&lt;0,OFFSET(G1592,-计算结果!B$21,0,1,1)&gt;OFFSET(H1592,-计算结果!B$21,0,1,1)),"卖",J1591)),IF(计算结果!B$22=2,IF(AND(H1592&gt;OFFSET(H1592,-计算结果!B$21,0,1,1),B1592&lt;OFFSET(B1592,-计算结果!B$21,0,1,1)),"买",IF(AND(H1592&lt;OFFSET(H1592,-计算结果!B$21,0,1,1),B1592&gt;OFFSET(B1592,-计算结果!B$21,0,1,1)),"卖",J1591)),IF(计算结果!B$22=3,IF(AND(I1592&gt;0,OFFSET(I1592,-计算结果!B$21,0,1,1)&lt;0),"买",IF(AND(I1592&lt;0,OFFSET(I1592,-计算结果!B$21,0,1,1)&gt;0),"卖",J1591)),""))),"买")</f>
        <v>卖</v>
      </c>
      <c r="K1592" s="4">
        <f t="shared" ca="1" si="124"/>
        <v>1</v>
      </c>
      <c r="L1592" s="3">
        <f ca="1">IF(J1591="买",B1592/B1591-1,0)-IF(K1592=1,计算结果!B$17,0)</f>
        <v>-1.0489815854080708E-2</v>
      </c>
      <c r="M1592" s="2">
        <f t="shared" ca="1" si="123"/>
        <v>2.7064796618105009</v>
      </c>
      <c r="N1592" s="3">
        <f ca="1">1-M1592/MAX(M$2:M1592)</f>
        <v>0.30480212188765354</v>
      </c>
      <c r="P1592" s="2"/>
    </row>
    <row r="1593" spans="1:16" x14ac:dyDescent="0.15">
      <c r="A1593" s="1">
        <v>40746</v>
      </c>
      <c r="B1593" s="2">
        <v>3067.99</v>
      </c>
      <c r="C1593" s="3">
        <f t="shared" si="121"/>
        <v>2.8929699196504899E-3</v>
      </c>
      <c r="D1593" s="3">
        <f>1-B1593/MAX(B$2:B1593)</f>
        <v>0.47798441434696792</v>
      </c>
      <c r="E1593" s="4">
        <f>E1592*(计算结果!B$18-1)/(计算结果!B$18+1)+B1593*2/(计算结果!B$18+1)</f>
        <v>3085.1487585418304</v>
      </c>
      <c r="F1593" s="4">
        <f>F1592*(计算结果!B$19-1)/(计算结果!B$19+1)+B1593*2/(计算结果!B$19+1)</f>
        <v>3068.4255633799876</v>
      </c>
      <c r="G1593" s="11">
        <f t="shared" si="120"/>
        <v>16.723195161842796</v>
      </c>
      <c r="H1593" s="11">
        <f>H1592*(计算结果!B$20-1)/(计算结果!B$20+1)+G1593*2/(计算结果!B$20+1)</f>
        <v>20.845110822097233</v>
      </c>
      <c r="I1593" s="11">
        <f t="shared" si="122"/>
        <v>-8.2438313205088747</v>
      </c>
      <c r="J1593" s="20" t="str">
        <f ca="1">IFERROR(IF(计算结果!B$22=1,IF(AND(G1593&gt;0,H1593&gt;0,G1593&gt;H1593,OFFSET(G1593,-计算结果!B$21,0,1,1)&lt;OFFSET(H1593,-计算结果!B$21,0,1,1)),"买",IF(AND(G1593&lt;0,H1593&lt;0,OFFSET(G1593,-计算结果!B$21,0,1,1)&gt;OFFSET(H1593,-计算结果!B$21,0,1,1)),"卖",J1592)),IF(计算结果!B$22=2,IF(AND(H1593&gt;OFFSET(H1593,-计算结果!B$21,0,1,1),B1593&lt;OFFSET(B1593,-计算结果!B$21,0,1,1)),"买",IF(AND(H1593&lt;OFFSET(H1593,-计算结果!B$21,0,1,1),B1593&gt;OFFSET(B1593,-计算结果!B$21,0,1,1)),"卖",J1592)),IF(计算结果!B$22=3,IF(AND(I1593&gt;0,OFFSET(I1593,-计算结果!B$21,0,1,1)&lt;0),"买",IF(AND(I1593&lt;0,OFFSET(I1593,-计算结果!B$21,0,1,1)&gt;0),"卖",J1592)),""))),"买")</f>
        <v>卖</v>
      </c>
      <c r="K1593" s="4" t="str">
        <f t="shared" ca="1" si="124"/>
        <v/>
      </c>
      <c r="L1593" s="3">
        <f ca="1">IF(J1592="买",B1593/B1592-1,0)-IF(K1593=1,计算结果!B$17,0)</f>
        <v>0</v>
      </c>
      <c r="M1593" s="2">
        <f t="shared" ca="1" si="123"/>
        <v>2.7064796618105009</v>
      </c>
      <c r="N1593" s="3">
        <f ca="1">1-M1593/MAX(M$2:M1593)</f>
        <v>0.30480212188765354</v>
      </c>
      <c r="P1593" s="2"/>
    </row>
    <row r="1594" spans="1:16" x14ac:dyDescent="0.15">
      <c r="A1594" s="1">
        <v>40749</v>
      </c>
      <c r="B1594" s="2">
        <v>2968.29</v>
      </c>
      <c r="C1594" s="3">
        <f t="shared" si="121"/>
        <v>-3.2496846469512564E-2</v>
      </c>
      <c r="D1594" s="3">
        <f>1-B1594/MAX(B$2:B1594)</f>
        <v>0.49494827468862723</v>
      </c>
      <c r="E1594" s="4">
        <f>E1593*(计算结果!B$18-1)/(计算结果!B$18+1)+B1594*2/(计算结果!B$18+1)</f>
        <v>3067.1704879969334</v>
      </c>
      <c r="F1594" s="4">
        <f>F1593*(计算结果!B$19-1)/(计算结果!B$19+1)+B1594*2/(计算结果!B$19+1)</f>
        <v>3061.0081142407294</v>
      </c>
      <c r="G1594" s="11">
        <f t="shared" si="120"/>
        <v>6.1623737562040333</v>
      </c>
      <c r="H1594" s="11">
        <f>H1593*(计算结果!B$20-1)/(计算结果!B$20+1)+G1594*2/(计算结果!B$20+1)</f>
        <v>17.908563408918596</v>
      </c>
      <c r="I1594" s="11">
        <f t="shared" si="122"/>
        <v>-23.492379305429125</v>
      </c>
      <c r="J1594" s="20" t="str">
        <f ca="1">IFERROR(IF(计算结果!B$22=1,IF(AND(G1594&gt;0,H1594&gt;0,G1594&gt;H1594,OFFSET(G1594,-计算结果!B$21,0,1,1)&lt;OFFSET(H1594,-计算结果!B$21,0,1,1)),"买",IF(AND(G1594&lt;0,H1594&lt;0,OFFSET(G1594,-计算结果!B$21,0,1,1)&gt;OFFSET(H1594,-计算结果!B$21,0,1,1)),"卖",J1593)),IF(计算结果!B$22=2,IF(AND(H1594&gt;OFFSET(H1594,-计算结果!B$21,0,1,1),B1594&lt;OFFSET(B1594,-计算结果!B$21,0,1,1)),"买",IF(AND(H1594&lt;OFFSET(H1594,-计算结果!B$21,0,1,1),B1594&gt;OFFSET(B1594,-计算结果!B$21,0,1,1)),"卖",J1593)),IF(计算结果!B$22=3,IF(AND(I1594&gt;0,OFFSET(I1594,-计算结果!B$21,0,1,1)&lt;0),"买",IF(AND(I1594&lt;0,OFFSET(I1594,-计算结果!B$21,0,1,1)&gt;0),"卖",J1593)),""))),"买")</f>
        <v>卖</v>
      </c>
      <c r="K1594" s="4" t="str">
        <f t="shared" ca="1" si="124"/>
        <v/>
      </c>
      <c r="L1594" s="3">
        <f ca="1">IF(J1593="买",B1594/B1593-1,0)-IF(K1594=1,计算结果!B$17,0)</f>
        <v>0</v>
      </c>
      <c r="M1594" s="2">
        <f t="shared" ca="1" si="123"/>
        <v>2.7064796618105009</v>
      </c>
      <c r="N1594" s="3">
        <f ca="1">1-M1594/MAX(M$2:M1594)</f>
        <v>0.30480212188765354</v>
      </c>
      <c r="P1594" s="2"/>
    </row>
    <row r="1595" spans="1:16" x14ac:dyDescent="0.15">
      <c r="A1595" s="1">
        <v>40750</v>
      </c>
      <c r="B1595" s="2">
        <v>2977.77</v>
      </c>
      <c r="C1595" s="3">
        <f t="shared" si="121"/>
        <v>3.1937580222956008E-3</v>
      </c>
      <c r="D1595" s="3">
        <f>1-B1595/MAX(B$2:B1595)</f>
        <v>0.4933352616892398</v>
      </c>
      <c r="E1595" s="4">
        <f>E1594*(计算结果!B$18-1)/(计算结果!B$18+1)+B1595*2/(计算结果!B$18+1)</f>
        <v>3053.4165667666362</v>
      </c>
      <c r="F1595" s="4">
        <f>F1594*(计算结果!B$19-1)/(计算结果!B$19+1)+B1595*2/(计算结果!B$19+1)</f>
        <v>3054.8423280006755</v>
      </c>
      <c r="G1595" s="11">
        <f t="shared" si="120"/>
        <v>-1.425761234039328</v>
      </c>
      <c r="H1595" s="11">
        <f>H1594*(计算结果!B$20-1)/(计算结果!B$20+1)+G1595*2/(计算结果!B$20+1)</f>
        <v>14.041698480327012</v>
      </c>
      <c r="I1595" s="11">
        <f t="shared" si="122"/>
        <v>-30.93491942873268</v>
      </c>
      <c r="J1595" s="20" t="str">
        <f ca="1">IFERROR(IF(计算结果!B$22=1,IF(AND(G1595&gt;0,H1595&gt;0,G1595&gt;H1595,OFFSET(G1595,-计算结果!B$21,0,1,1)&lt;OFFSET(H1595,-计算结果!B$21,0,1,1)),"买",IF(AND(G1595&lt;0,H1595&lt;0,OFFSET(G1595,-计算结果!B$21,0,1,1)&gt;OFFSET(H1595,-计算结果!B$21,0,1,1)),"卖",J1594)),IF(计算结果!B$22=2,IF(AND(H1595&gt;OFFSET(H1595,-计算结果!B$21,0,1,1),B1595&lt;OFFSET(B1595,-计算结果!B$21,0,1,1)),"买",IF(AND(H1595&lt;OFFSET(H1595,-计算结果!B$21,0,1,1),B1595&gt;OFFSET(B1595,-计算结果!B$21,0,1,1)),"卖",J1594)),IF(计算结果!B$22=3,IF(AND(I1595&gt;0,OFFSET(I1595,-计算结果!B$21,0,1,1)&lt;0),"买",IF(AND(I1595&lt;0,OFFSET(I1595,-计算结果!B$21,0,1,1)&gt;0),"卖",J1594)),""))),"买")</f>
        <v>卖</v>
      </c>
      <c r="K1595" s="4" t="str">
        <f t="shared" ca="1" si="124"/>
        <v/>
      </c>
      <c r="L1595" s="3">
        <f ca="1">IF(J1594="买",B1595/B1594-1,0)-IF(K1595=1,计算结果!B$17,0)</f>
        <v>0</v>
      </c>
      <c r="M1595" s="2">
        <f t="shared" ca="1" si="123"/>
        <v>2.7064796618105009</v>
      </c>
      <c r="N1595" s="3">
        <f ca="1">1-M1595/MAX(M$2:M1595)</f>
        <v>0.30480212188765354</v>
      </c>
      <c r="P1595" s="2"/>
    </row>
    <row r="1596" spans="1:16" x14ac:dyDescent="0.15">
      <c r="A1596" s="1">
        <v>40751</v>
      </c>
      <c r="B1596" s="2">
        <v>3000.05</v>
      </c>
      <c r="C1596" s="3">
        <f t="shared" si="121"/>
        <v>7.4821090950611957E-3</v>
      </c>
      <c r="D1596" s="3">
        <f>1-B1596/MAX(B$2:B1596)</f>
        <v>0.48954434084257803</v>
      </c>
      <c r="E1596" s="4">
        <f>E1595*(计算结果!B$18-1)/(计算结果!B$18+1)+B1596*2/(计算结果!B$18+1)</f>
        <v>3045.2063257256159</v>
      </c>
      <c r="F1596" s="4">
        <f>F1595*(计算结果!B$19-1)/(计算结果!B$19+1)+B1596*2/(计算结果!B$19+1)</f>
        <v>3050.7836370376622</v>
      </c>
      <c r="G1596" s="11">
        <f t="shared" si="120"/>
        <v>-5.5773113120462767</v>
      </c>
      <c r="H1596" s="11">
        <f>H1595*(计算结果!B$20-1)/(计算结果!B$20+1)+G1596*2/(计算结果!B$20+1)</f>
        <v>10.117896521852353</v>
      </c>
      <c r="I1596" s="11">
        <f t="shared" si="122"/>
        <v>-31.39041566779726</v>
      </c>
      <c r="J1596" s="20" t="str">
        <f ca="1">IFERROR(IF(计算结果!B$22=1,IF(AND(G1596&gt;0,H1596&gt;0,G1596&gt;H1596,OFFSET(G1596,-计算结果!B$21,0,1,1)&lt;OFFSET(H1596,-计算结果!B$21,0,1,1)),"买",IF(AND(G1596&lt;0,H1596&lt;0,OFFSET(G1596,-计算结果!B$21,0,1,1)&gt;OFFSET(H1596,-计算结果!B$21,0,1,1)),"卖",J1595)),IF(计算结果!B$22=2,IF(AND(H1596&gt;OFFSET(H1596,-计算结果!B$21,0,1,1),B1596&lt;OFFSET(B1596,-计算结果!B$21,0,1,1)),"买",IF(AND(H1596&lt;OFFSET(H1596,-计算结果!B$21,0,1,1),B1596&gt;OFFSET(B1596,-计算结果!B$21,0,1,1)),"卖",J1595)),IF(计算结果!B$22=3,IF(AND(I1596&gt;0,OFFSET(I1596,-计算结果!B$21,0,1,1)&lt;0),"买",IF(AND(I1596&lt;0,OFFSET(I1596,-计算结果!B$21,0,1,1)&gt;0),"卖",J1595)),""))),"买")</f>
        <v>卖</v>
      </c>
      <c r="K1596" s="4" t="str">
        <f t="shared" ca="1" si="124"/>
        <v/>
      </c>
      <c r="L1596" s="3">
        <f ca="1">IF(J1595="买",B1596/B1595-1,0)-IF(K1596=1,计算结果!B$17,0)</f>
        <v>0</v>
      </c>
      <c r="M1596" s="2">
        <f t="shared" ca="1" si="123"/>
        <v>2.7064796618105009</v>
      </c>
      <c r="N1596" s="3">
        <f ca="1">1-M1596/MAX(M$2:M1596)</f>
        <v>0.30480212188765354</v>
      </c>
      <c r="P1596" s="2"/>
    </row>
    <row r="1597" spans="1:16" x14ac:dyDescent="0.15">
      <c r="A1597" s="1">
        <v>40752</v>
      </c>
      <c r="B1597" s="2">
        <v>2981</v>
      </c>
      <c r="C1597" s="3">
        <f t="shared" si="121"/>
        <v>-6.3498941684305699E-3</v>
      </c>
      <c r="D1597" s="3">
        <f>1-B1597/MAX(B$2:B1597)</f>
        <v>0.49278568025590419</v>
      </c>
      <c r="E1597" s="4">
        <f>E1596*(计算结果!B$18-1)/(计算结果!B$18+1)+B1597*2/(计算结果!B$18+1)</f>
        <v>3035.3284294601367</v>
      </c>
      <c r="F1597" s="4">
        <f>F1596*(计算结果!B$19-1)/(计算结果!B$19+1)+B1597*2/(计算结果!B$19+1)</f>
        <v>3045.6144787385761</v>
      </c>
      <c r="G1597" s="11">
        <f t="shared" si="120"/>
        <v>-10.28604927843935</v>
      </c>
      <c r="H1597" s="11">
        <f>H1596*(计算结果!B$20-1)/(计算结果!B$20+1)+G1597*2/(计算结果!B$20+1)</f>
        <v>6.0371073617940132</v>
      </c>
      <c r="I1597" s="11">
        <f t="shared" si="122"/>
        <v>-32.646313280466728</v>
      </c>
      <c r="J1597" s="20" t="str">
        <f ca="1">IFERROR(IF(计算结果!B$22=1,IF(AND(G1597&gt;0,H1597&gt;0,G1597&gt;H1597,OFFSET(G1597,-计算结果!B$21,0,1,1)&lt;OFFSET(H1597,-计算结果!B$21,0,1,1)),"买",IF(AND(G1597&lt;0,H1597&lt;0,OFFSET(G1597,-计算结果!B$21,0,1,1)&gt;OFFSET(H1597,-计算结果!B$21,0,1,1)),"卖",J1596)),IF(计算结果!B$22=2,IF(AND(H1597&gt;OFFSET(H1597,-计算结果!B$21,0,1,1),B1597&lt;OFFSET(B1597,-计算结果!B$21,0,1,1)),"买",IF(AND(H1597&lt;OFFSET(H1597,-计算结果!B$21,0,1,1),B1597&gt;OFFSET(B1597,-计算结果!B$21,0,1,1)),"卖",J1596)),IF(计算结果!B$22=3,IF(AND(I1597&gt;0,OFFSET(I1597,-计算结果!B$21,0,1,1)&lt;0),"买",IF(AND(I1597&lt;0,OFFSET(I1597,-计算结果!B$21,0,1,1)&gt;0),"卖",J1596)),""))),"买")</f>
        <v>卖</v>
      </c>
      <c r="K1597" s="4" t="str">
        <f t="shared" ca="1" si="124"/>
        <v/>
      </c>
      <c r="L1597" s="3">
        <f ca="1">IF(J1596="买",B1597/B1596-1,0)-IF(K1597=1,计算结果!B$17,0)</f>
        <v>0</v>
      </c>
      <c r="M1597" s="2">
        <f t="shared" ca="1" si="123"/>
        <v>2.7064796618105009</v>
      </c>
      <c r="N1597" s="3">
        <f ca="1">1-M1597/MAX(M$2:M1597)</f>
        <v>0.30480212188765354</v>
      </c>
      <c r="P1597" s="2"/>
    </row>
    <row r="1598" spans="1:16" x14ac:dyDescent="0.15">
      <c r="A1598" s="1">
        <v>40753</v>
      </c>
      <c r="B1598" s="2">
        <v>2972.08</v>
      </c>
      <c r="C1598" s="3">
        <f t="shared" si="121"/>
        <v>-2.9922844682992444E-3</v>
      </c>
      <c r="D1598" s="3">
        <f>1-B1598/MAX(B$2:B1598)</f>
        <v>0.4943034097869734</v>
      </c>
      <c r="E1598" s="4">
        <f>E1597*(计算结果!B$18-1)/(计算结果!B$18+1)+B1598*2/(计算结果!B$18+1)</f>
        <v>3025.5979018508847</v>
      </c>
      <c r="F1598" s="4">
        <f>F1597*(计算结果!B$19-1)/(计算结果!B$19+1)+B1598*2/(计算结果!B$19+1)</f>
        <v>3040.1674803134965</v>
      </c>
      <c r="G1598" s="11">
        <f t="shared" si="120"/>
        <v>-14.569578462611844</v>
      </c>
      <c r="H1598" s="11">
        <f>H1597*(计算结果!B$20-1)/(计算结果!B$20+1)+G1598*2/(计算结果!B$20+1)</f>
        <v>1.9157701969128418</v>
      </c>
      <c r="I1598" s="11">
        <f t="shared" si="122"/>
        <v>-32.970697319049371</v>
      </c>
      <c r="J1598" s="20" t="str">
        <f ca="1">IFERROR(IF(计算结果!B$22=1,IF(AND(G1598&gt;0,H1598&gt;0,G1598&gt;H1598,OFFSET(G1598,-计算结果!B$21,0,1,1)&lt;OFFSET(H1598,-计算结果!B$21,0,1,1)),"买",IF(AND(G1598&lt;0,H1598&lt;0,OFFSET(G1598,-计算结果!B$21,0,1,1)&gt;OFFSET(H1598,-计算结果!B$21,0,1,1)),"卖",J1597)),IF(计算结果!B$22=2,IF(AND(H1598&gt;OFFSET(H1598,-计算结果!B$21,0,1,1),B1598&lt;OFFSET(B1598,-计算结果!B$21,0,1,1)),"买",IF(AND(H1598&lt;OFFSET(H1598,-计算结果!B$21,0,1,1),B1598&gt;OFFSET(B1598,-计算结果!B$21,0,1,1)),"卖",J1597)),IF(计算结果!B$22=3,IF(AND(I1598&gt;0,OFFSET(I1598,-计算结果!B$21,0,1,1)&lt;0),"买",IF(AND(I1598&lt;0,OFFSET(I1598,-计算结果!B$21,0,1,1)&gt;0),"卖",J1597)),""))),"买")</f>
        <v>卖</v>
      </c>
      <c r="K1598" s="4" t="str">
        <f t="shared" ca="1" si="124"/>
        <v/>
      </c>
      <c r="L1598" s="3">
        <f ca="1">IF(J1597="买",B1598/B1597-1,0)-IF(K1598=1,计算结果!B$17,0)</f>
        <v>0</v>
      </c>
      <c r="M1598" s="2">
        <f t="shared" ca="1" si="123"/>
        <v>2.7064796618105009</v>
      </c>
      <c r="N1598" s="3">
        <f ca="1">1-M1598/MAX(M$2:M1598)</f>
        <v>0.30480212188765354</v>
      </c>
      <c r="P1598" s="2"/>
    </row>
    <row r="1599" spans="1:16" x14ac:dyDescent="0.15">
      <c r="A1599" s="1">
        <v>40756</v>
      </c>
      <c r="B1599" s="2">
        <v>2977.72</v>
      </c>
      <c r="C1599" s="3">
        <f t="shared" si="121"/>
        <v>1.8976608974186071E-3</v>
      </c>
      <c r="D1599" s="3">
        <f>1-B1599/MAX(B$2:B1599)</f>
        <v>0.49334376914176825</v>
      </c>
      <c r="E1599" s="4">
        <f>E1598*(计算结果!B$18-1)/(计算结果!B$18+1)+B1599*2/(计算结果!B$18+1)</f>
        <v>3018.2320707969025</v>
      </c>
      <c r="F1599" s="4">
        <f>F1598*(计算结果!B$19-1)/(计算结果!B$19+1)+B1599*2/(计算结果!B$19+1)</f>
        <v>3035.5417410310156</v>
      </c>
      <c r="G1599" s="11">
        <f t="shared" si="120"/>
        <v>-17.309670234113128</v>
      </c>
      <c r="H1599" s="11">
        <f>H1598*(计算结果!B$20-1)/(计算结果!B$20+1)+G1599*2/(计算结果!B$20+1)</f>
        <v>-1.9293178892923522</v>
      </c>
      <c r="I1599" s="11">
        <f t="shared" si="122"/>
        <v>-30.76070468964155</v>
      </c>
      <c r="J1599" s="20" t="str">
        <f ca="1">IFERROR(IF(计算结果!B$22=1,IF(AND(G1599&gt;0,H1599&gt;0,G1599&gt;H1599,OFFSET(G1599,-计算结果!B$21,0,1,1)&lt;OFFSET(H1599,-计算结果!B$21,0,1,1)),"买",IF(AND(G1599&lt;0,H1599&lt;0,OFFSET(G1599,-计算结果!B$21,0,1,1)&gt;OFFSET(H1599,-计算结果!B$21,0,1,1)),"卖",J1598)),IF(计算结果!B$22=2,IF(AND(H1599&gt;OFFSET(H1599,-计算结果!B$21,0,1,1),B1599&lt;OFFSET(B1599,-计算结果!B$21,0,1,1)),"买",IF(AND(H1599&lt;OFFSET(H1599,-计算结果!B$21,0,1,1),B1599&gt;OFFSET(B1599,-计算结果!B$21,0,1,1)),"卖",J1598)),IF(计算结果!B$22=3,IF(AND(I1599&gt;0,OFFSET(I1599,-计算结果!B$21,0,1,1)&lt;0),"买",IF(AND(I1599&lt;0,OFFSET(I1599,-计算结果!B$21,0,1,1)&gt;0),"卖",J1598)),""))),"买")</f>
        <v>卖</v>
      </c>
      <c r="K1599" s="4" t="str">
        <f t="shared" ca="1" si="124"/>
        <v/>
      </c>
      <c r="L1599" s="3">
        <f ca="1">IF(J1598="买",B1599/B1598-1,0)-IF(K1599=1,计算结果!B$17,0)</f>
        <v>0</v>
      </c>
      <c r="M1599" s="2">
        <f t="shared" ca="1" si="123"/>
        <v>2.7064796618105009</v>
      </c>
      <c r="N1599" s="3">
        <f ca="1">1-M1599/MAX(M$2:M1599)</f>
        <v>0.30480212188765354</v>
      </c>
      <c r="P1599" s="2"/>
    </row>
    <row r="1600" spans="1:16" x14ac:dyDescent="0.15">
      <c r="A1600" s="1">
        <v>40757</v>
      </c>
      <c r="B1600" s="2">
        <v>2956.38</v>
      </c>
      <c r="C1600" s="3">
        <f t="shared" si="121"/>
        <v>-7.1665569630454673E-3</v>
      </c>
      <c r="D1600" s="3">
        <f>1-B1600/MAX(B$2:B1600)</f>
        <v>0.49697474988089563</v>
      </c>
      <c r="E1600" s="4">
        <f>E1599*(计算结果!B$18-1)/(计算结果!B$18+1)+B1600*2/(计算结果!B$18+1)</f>
        <v>3008.7163675973793</v>
      </c>
      <c r="F1600" s="4">
        <f>F1599*(计算结果!B$19-1)/(计算结果!B$19+1)+B1600*2/(计算结果!B$19+1)</f>
        <v>3029.6779083620513</v>
      </c>
      <c r="G1600" s="11">
        <f t="shared" si="120"/>
        <v>-20.961540764672009</v>
      </c>
      <c r="H1600" s="11">
        <f>H1599*(计算结果!B$20-1)/(计算结果!B$20+1)+G1600*2/(计算结果!B$20+1)</f>
        <v>-5.7357624643682836</v>
      </c>
      <c r="I1600" s="11">
        <f t="shared" si="122"/>
        <v>-30.45155660060745</v>
      </c>
      <c r="J1600" s="20" t="str">
        <f ca="1">IFERROR(IF(计算结果!B$22=1,IF(AND(G1600&gt;0,H1600&gt;0,G1600&gt;H1600,OFFSET(G1600,-计算结果!B$21,0,1,1)&lt;OFFSET(H1600,-计算结果!B$21,0,1,1)),"买",IF(AND(G1600&lt;0,H1600&lt;0,OFFSET(G1600,-计算结果!B$21,0,1,1)&gt;OFFSET(H1600,-计算结果!B$21,0,1,1)),"卖",J1599)),IF(计算结果!B$22=2,IF(AND(H1600&gt;OFFSET(H1600,-计算结果!B$21,0,1,1),B1600&lt;OFFSET(B1600,-计算结果!B$21,0,1,1)),"买",IF(AND(H1600&lt;OFFSET(H1600,-计算结果!B$21,0,1,1),B1600&gt;OFFSET(B1600,-计算结果!B$21,0,1,1)),"卖",J1599)),IF(计算结果!B$22=3,IF(AND(I1600&gt;0,OFFSET(I1600,-计算结果!B$21,0,1,1)&lt;0),"买",IF(AND(I1600&lt;0,OFFSET(I1600,-计算结果!B$21,0,1,1)&gt;0),"卖",J1599)),""))),"买")</f>
        <v>卖</v>
      </c>
      <c r="K1600" s="4" t="str">
        <f t="shared" ca="1" si="124"/>
        <v/>
      </c>
      <c r="L1600" s="3">
        <f ca="1">IF(J1599="买",B1600/B1599-1,0)-IF(K1600=1,计算结果!B$17,0)</f>
        <v>0</v>
      </c>
      <c r="M1600" s="2">
        <f t="shared" ca="1" si="123"/>
        <v>2.7064796618105009</v>
      </c>
      <c r="N1600" s="3">
        <f ca="1">1-M1600/MAX(M$2:M1600)</f>
        <v>0.30480212188765354</v>
      </c>
      <c r="P1600" s="2"/>
    </row>
    <row r="1601" spans="1:16" x14ac:dyDescent="0.15">
      <c r="A1601" s="1">
        <v>40758</v>
      </c>
      <c r="B1601" s="2">
        <v>2954.87</v>
      </c>
      <c r="C1601" s="3">
        <f t="shared" si="121"/>
        <v>-5.1075978054249127E-4</v>
      </c>
      <c r="D1601" s="3">
        <f>1-B1601/MAX(B$2:B1601)</f>
        <v>0.49723167494725384</v>
      </c>
      <c r="E1601" s="4">
        <f>E1600*(计算结果!B$18-1)/(计算结果!B$18+1)+B1601*2/(计算结果!B$18+1)</f>
        <v>3000.4323110439368</v>
      </c>
      <c r="F1601" s="4">
        <f>F1600*(计算结果!B$19-1)/(计算结果!B$19+1)+B1601*2/(计算结果!B$19+1)</f>
        <v>3024.1365818167142</v>
      </c>
      <c r="G1601" s="11">
        <f t="shared" si="120"/>
        <v>-23.704270772777363</v>
      </c>
      <c r="H1601" s="11">
        <f>H1600*(计算结果!B$20-1)/(计算结果!B$20+1)+G1601*2/(计算结果!B$20+1)</f>
        <v>-9.3294641260500999</v>
      </c>
      <c r="I1601" s="11">
        <f t="shared" si="122"/>
        <v>-28.749613293454527</v>
      </c>
      <c r="J1601" s="20" t="str">
        <f ca="1">IFERROR(IF(计算结果!B$22=1,IF(AND(G1601&gt;0,H1601&gt;0,G1601&gt;H1601,OFFSET(G1601,-计算结果!B$21,0,1,1)&lt;OFFSET(H1601,-计算结果!B$21,0,1,1)),"买",IF(AND(G1601&lt;0,H1601&lt;0,OFFSET(G1601,-计算结果!B$21,0,1,1)&gt;OFFSET(H1601,-计算结果!B$21,0,1,1)),"卖",J1600)),IF(计算结果!B$22=2,IF(AND(H1601&gt;OFFSET(H1601,-计算结果!B$21,0,1,1),B1601&lt;OFFSET(B1601,-计算结果!B$21,0,1,1)),"买",IF(AND(H1601&lt;OFFSET(H1601,-计算结果!B$21,0,1,1),B1601&gt;OFFSET(B1601,-计算结果!B$21,0,1,1)),"卖",J1600)),IF(计算结果!B$22=3,IF(AND(I1601&gt;0,OFFSET(I1601,-计算结果!B$21,0,1,1)&lt;0),"买",IF(AND(I1601&lt;0,OFFSET(I1601,-计算结果!B$21,0,1,1)&gt;0),"卖",J1600)),""))),"买")</f>
        <v>卖</v>
      </c>
      <c r="K1601" s="4" t="str">
        <f t="shared" ca="1" si="124"/>
        <v/>
      </c>
      <c r="L1601" s="3">
        <f ca="1">IF(J1600="买",B1601/B1600-1,0)-IF(K1601=1,计算结果!B$17,0)</f>
        <v>0</v>
      </c>
      <c r="M1601" s="2">
        <f t="shared" ca="1" si="123"/>
        <v>2.7064796618105009</v>
      </c>
      <c r="N1601" s="3">
        <f ca="1">1-M1601/MAX(M$2:M1601)</f>
        <v>0.30480212188765354</v>
      </c>
      <c r="P1601" s="2"/>
    </row>
    <row r="1602" spans="1:16" x14ac:dyDescent="0.15">
      <c r="A1602" s="1">
        <v>40759</v>
      </c>
      <c r="B1602" s="2">
        <v>2960.31</v>
      </c>
      <c r="C1602" s="3">
        <f t="shared" si="121"/>
        <v>1.8410285393266612E-3</v>
      </c>
      <c r="D1602" s="3">
        <f>1-B1602/MAX(B$2:B1602)</f>
        <v>0.49630606411216227</v>
      </c>
      <c r="E1602" s="4">
        <f>E1601*(计算结果!B$18-1)/(计算结果!B$18+1)+B1602*2/(计算结果!B$18+1)</f>
        <v>2994.2596478064083</v>
      </c>
      <c r="F1602" s="4">
        <f>F1601*(计算结果!B$19-1)/(计算结果!B$19+1)+B1602*2/(计算结果!B$19+1)</f>
        <v>3019.4086868673276</v>
      </c>
      <c r="G1602" s="11">
        <f t="shared" si="120"/>
        <v>-25.149039060919222</v>
      </c>
      <c r="H1602" s="11">
        <f>H1601*(计算结果!B$20-1)/(计算结果!B$20+1)+G1602*2/(计算结果!B$20+1)</f>
        <v>-12.493379113023924</v>
      </c>
      <c r="I1602" s="11">
        <f t="shared" si="122"/>
        <v>-25.311319895790596</v>
      </c>
      <c r="J1602" s="20" t="str">
        <f ca="1">IFERROR(IF(计算结果!B$22=1,IF(AND(G1602&gt;0,H1602&gt;0,G1602&gt;H1602,OFFSET(G1602,-计算结果!B$21,0,1,1)&lt;OFFSET(H1602,-计算结果!B$21,0,1,1)),"买",IF(AND(G1602&lt;0,H1602&lt;0,OFFSET(G1602,-计算结果!B$21,0,1,1)&gt;OFFSET(H1602,-计算结果!B$21,0,1,1)),"卖",J1601)),IF(计算结果!B$22=2,IF(AND(H1602&gt;OFFSET(H1602,-计算结果!B$21,0,1,1),B1602&lt;OFFSET(B1602,-计算结果!B$21,0,1,1)),"买",IF(AND(H1602&lt;OFFSET(H1602,-计算结果!B$21,0,1,1),B1602&gt;OFFSET(B1602,-计算结果!B$21,0,1,1)),"卖",J1601)),IF(计算结果!B$22=3,IF(AND(I1602&gt;0,OFFSET(I1602,-计算结果!B$21,0,1,1)&lt;0),"买",IF(AND(I1602&lt;0,OFFSET(I1602,-计算结果!B$21,0,1,1)&gt;0),"卖",J1601)),""))),"买")</f>
        <v>卖</v>
      </c>
      <c r="K1602" s="4" t="str">
        <f t="shared" ca="1" si="124"/>
        <v/>
      </c>
      <c r="L1602" s="3">
        <f ca="1">IF(J1601="买",B1602/B1601-1,0)-IF(K1602=1,计算结果!B$17,0)</f>
        <v>0</v>
      </c>
      <c r="M1602" s="2">
        <f t="shared" ca="1" si="123"/>
        <v>2.7064796618105009</v>
      </c>
      <c r="N1602" s="3">
        <f ca="1">1-M1602/MAX(M$2:M1602)</f>
        <v>0.30480212188765354</v>
      </c>
      <c r="P1602" s="2"/>
    </row>
    <row r="1603" spans="1:16" x14ac:dyDescent="0.15">
      <c r="A1603" s="1">
        <v>40760</v>
      </c>
      <c r="B1603" s="2">
        <v>2897.42</v>
      </c>
      <c r="C1603" s="3">
        <f t="shared" si="121"/>
        <v>-2.1244396701696755E-2</v>
      </c>
      <c r="D1603" s="3">
        <f>1-B1603/MAX(B$2:B1603)</f>
        <v>0.50700673790240247</v>
      </c>
      <c r="E1603" s="4">
        <f>E1602*(计算结果!B$18-1)/(计算结果!B$18+1)+B1603*2/(计算结果!B$18+1)</f>
        <v>2979.3612404515766</v>
      </c>
      <c r="F1603" s="4">
        <f>F1602*(计算结果!B$19-1)/(计算结果!B$19+1)+B1603*2/(计算结果!B$19+1)</f>
        <v>3010.3724878401181</v>
      </c>
      <c r="G1603" s="11">
        <f t="shared" ref="G1603:G1666" si="125">E1603-F1603</f>
        <v>-31.011247388541506</v>
      </c>
      <c r="H1603" s="11">
        <f>H1602*(计算结果!B$20-1)/(计算结果!B$20+1)+G1603*2/(计算结果!B$20+1)</f>
        <v>-16.196952768127439</v>
      </c>
      <c r="I1603" s="11">
        <f t="shared" si="122"/>
        <v>-29.628589240828134</v>
      </c>
      <c r="J1603" s="20" t="str">
        <f ca="1">IFERROR(IF(计算结果!B$22=1,IF(AND(G1603&gt;0,H1603&gt;0,G1603&gt;H1603,OFFSET(G1603,-计算结果!B$21,0,1,1)&lt;OFFSET(H1603,-计算结果!B$21,0,1,1)),"买",IF(AND(G1603&lt;0,H1603&lt;0,OFFSET(G1603,-计算结果!B$21,0,1,1)&gt;OFFSET(H1603,-计算结果!B$21,0,1,1)),"卖",J1602)),IF(计算结果!B$22=2,IF(AND(H1603&gt;OFFSET(H1603,-计算结果!B$21,0,1,1),B1603&lt;OFFSET(B1603,-计算结果!B$21,0,1,1)),"买",IF(AND(H1603&lt;OFFSET(H1603,-计算结果!B$21,0,1,1),B1603&gt;OFFSET(B1603,-计算结果!B$21,0,1,1)),"卖",J1602)),IF(计算结果!B$22=3,IF(AND(I1603&gt;0,OFFSET(I1603,-计算结果!B$21,0,1,1)&lt;0),"买",IF(AND(I1603&lt;0,OFFSET(I1603,-计算结果!B$21,0,1,1)&gt;0),"卖",J1602)),""))),"买")</f>
        <v>卖</v>
      </c>
      <c r="K1603" s="4" t="str">
        <f t="shared" ca="1" si="124"/>
        <v/>
      </c>
      <c r="L1603" s="3">
        <f ca="1">IF(J1602="买",B1603/B1602-1,0)-IF(K1603=1,计算结果!B$17,0)</f>
        <v>0</v>
      </c>
      <c r="M1603" s="2">
        <f t="shared" ca="1" si="123"/>
        <v>2.7064796618105009</v>
      </c>
      <c r="N1603" s="3">
        <f ca="1">1-M1603/MAX(M$2:M1603)</f>
        <v>0.30480212188765354</v>
      </c>
      <c r="P1603" s="2"/>
    </row>
    <row r="1604" spans="1:16" x14ac:dyDescent="0.15">
      <c r="A1604" s="1">
        <v>40763</v>
      </c>
      <c r="B1604" s="2">
        <v>2793.9</v>
      </c>
      <c r="C1604" s="3">
        <f t="shared" ref="C1604:C1667" si="126">B1604/B1603-1</f>
        <v>-3.5728337624507334E-2</v>
      </c>
      <c r="D1604" s="3">
        <f>1-B1604/MAX(B$2:B1604)</f>
        <v>0.52462056761723264</v>
      </c>
      <c r="E1604" s="4">
        <f>E1603*(计算结果!B$18-1)/(计算结果!B$18+1)+B1604*2/(计算结果!B$18+1)</f>
        <v>2950.8287419205649</v>
      </c>
      <c r="F1604" s="4">
        <f>F1603*(计算结果!B$19-1)/(计算结果!B$19+1)+B1604*2/(计算结果!B$19+1)</f>
        <v>2994.3374887408504</v>
      </c>
      <c r="G1604" s="11">
        <f t="shared" si="125"/>
        <v>-43.508746820285523</v>
      </c>
      <c r="H1604" s="11">
        <f>H1603*(计算结果!B$20-1)/(计算结果!B$20+1)+G1604*2/(计算结果!B$20+1)</f>
        <v>-21.659311578559056</v>
      </c>
      <c r="I1604" s="11">
        <f t="shared" ref="I1604:I1667" si="127">2*(G1604-H1604)</f>
        <v>-43.698870483452936</v>
      </c>
      <c r="J1604" s="20" t="str">
        <f ca="1">IFERROR(IF(计算结果!B$22=1,IF(AND(G1604&gt;0,H1604&gt;0,G1604&gt;H1604,OFFSET(G1604,-计算结果!B$21,0,1,1)&lt;OFFSET(H1604,-计算结果!B$21,0,1,1)),"买",IF(AND(G1604&lt;0,H1604&lt;0,OFFSET(G1604,-计算结果!B$21,0,1,1)&gt;OFFSET(H1604,-计算结果!B$21,0,1,1)),"卖",J1603)),IF(计算结果!B$22=2,IF(AND(H1604&gt;OFFSET(H1604,-计算结果!B$21,0,1,1),B1604&lt;OFFSET(B1604,-计算结果!B$21,0,1,1)),"买",IF(AND(H1604&lt;OFFSET(H1604,-计算结果!B$21,0,1,1),B1604&gt;OFFSET(B1604,-计算结果!B$21,0,1,1)),"卖",J1603)),IF(计算结果!B$22=3,IF(AND(I1604&gt;0,OFFSET(I1604,-计算结果!B$21,0,1,1)&lt;0),"买",IF(AND(I1604&lt;0,OFFSET(I1604,-计算结果!B$21,0,1,1)&gt;0),"卖",J1603)),""))),"买")</f>
        <v>卖</v>
      </c>
      <c r="K1604" s="4" t="str">
        <f t="shared" ca="1" si="124"/>
        <v/>
      </c>
      <c r="L1604" s="3">
        <f ca="1">IF(J1603="买",B1604/B1603-1,0)-IF(K1604=1,计算结果!B$17,0)</f>
        <v>0</v>
      </c>
      <c r="M1604" s="2">
        <f t="shared" ref="M1604:M1667" ca="1" si="128">IFERROR(M1603*(1+L1604),M1603)</f>
        <v>2.7064796618105009</v>
      </c>
      <c r="N1604" s="3">
        <f ca="1">1-M1604/MAX(M$2:M1604)</f>
        <v>0.30480212188765354</v>
      </c>
      <c r="P1604" s="2"/>
    </row>
    <row r="1605" spans="1:16" x14ac:dyDescent="0.15">
      <c r="A1605" s="1">
        <v>40764</v>
      </c>
      <c r="B1605" s="2">
        <v>2798.19</v>
      </c>
      <c r="C1605" s="3">
        <f t="shared" si="126"/>
        <v>1.5354880274884852E-3</v>
      </c>
      <c r="D1605" s="3">
        <f>1-B1605/MAX(B$2:B1605)</f>
        <v>0.52389062819029464</v>
      </c>
      <c r="E1605" s="4">
        <f>E1604*(计算结果!B$18-1)/(计算结果!B$18+1)+B1605*2/(计算结果!B$18+1)</f>
        <v>2927.3458585481703</v>
      </c>
      <c r="F1605" s="4">
        <f>F1604*(计算结果!B$19-1)/(计算结果!B$19+1)+B1605*2/(计算结果!B$19+1)</f>
        <v>2979.8080451304172</v>
      </c>
      <c r="G1605" s="11">
        <f t="shared" si="125"/>
        <v>-52.462186582246886</v>
      </c>
      <c r="H1605" s="11">
        <f>H1604*(计算结果!B$20-1)/(计算结果!B$20+1)+G1605*2/(计算结果!B$20+1)</f>
        <v>-27.819886579296622</v>
      </c>
      <c r="I1605" s="11">
        <f t="shared" si="127"/>
        <v>-49.284600005900529</v>
      </c>
      <c r="J1605" s="20" t="str">
        <f ca="1">IFERROR(IF(计算结果!B$22=1,IF(AND(G1605&gt;0,H1605&gt;0,G1605&gt;H1605,OFFSET(G1605,-计算结果!B$21,0,1,1)&lt;OFFSET(H1605,-计算结果!B$21,0,1,1)),"买",IF(AND(G1605&lt;0,H1605&lt;0,OFFSET(G1605,-计算结果!B$21,0,1,1)&gt;OFFSET(H1605,-计算结果!B$21,0,1,1)),"卖",J1604)),IF(计算结果!B$22=2,IF(AND(H1605&gt;OFFSET(H1605,-计算结果!B$21,0,1,1),B1605&lt;OFFSET(B1605,-计算结果!B$21,0,1,1)),"买",IF(AND(H1605&lt;OFFSET(H1605,-计算结果!B$21,0,1,1),B1605&gt;OFFSET(B1605,-计算结果!B$21,0,1,1)),"卖",J1604)),IF(计算结果!B$22=3,IF(AND(I1605&gt;0,OFFSET(I1605,-计算结果!B$21,0,1,1)&lt;0),"买",IF(AND(I1605&lt;0,OFFSET(I1605,-计算结果!B$21,0,1,1)&gt;0),"卖",J1604)),""))),"买")</f>
        <v>卖</v>
      </c>
      <c r="K1605" s="4" t="str">
        <f t="shared" ref="K1605:K1668" ca="1" si="129">IF(J1604&lt;&gt;J1605,1,"")</f>
        <v/>
      </c>
      <c r="L1605" s="3">
        <f ca="1">IF(J1604="买",B1605/B1604-1,0)-IF(K1605=1,计算结果!B$17,0)</f>
        <v>0</v>
      </c>
      <c r="M1605" s="2">
        <f t="shared" ca="1" si="128"/>
        <v>2.7064796618105009</v>
      </c>
      <c r="N1605" s="3">
        <f ca="1">1-M1605/MAX(M$2:M1605)</f>
        <v>0.30480212188765354</v>
      </c>
      <c r="P1605" s="2"/>
    </row>
    <row r="1606" spans="1:16" x14ac:dyDescent="0.15">
      <c r="A1606" s="1">
        <v>40765</v>
      </c>
      <c r="B1606" s="2">
        <v>2824.12</v>
      </c>
      <c r="C1606" s="3">
        <f t="shared" si="126"/>
        <v>9.2667045482972554E-3</v>
      </c>
      <c r="D1606" s="3">
        <f>1-B1606/MAX(B$2:B1606)</f>
        <v>0.51947866330905867</v>
      </c>
      <c r="E1606" s="4">
        <f>E1605*(计算结果!B$18-1)/(计算结果!B$18+1)+B1606*2/(计算结果!B$18+1)</f>
        <v>2911.4649572330673</v>
      </c>
      <c r="F1606" s="4">
        <f>F1605*(计算结果!B$19-1)/(计算结果!B$19+1)+B1606*2/(计算结果!B$19+1)</f>
        <v>2968.2755973429794</v>
      </c>
      <c r="G1606" s="11">
        <f t="shared" si="125"/>
        <v>-56.810640109912129</v>
      </c>
      <c r="H1606" s="11">
        <f>H1605*(计算结果!B$20-1)/(计算结果!B$20+1)+G1606*2/(计算结果!B$20+1)</f>
        <v>-33.618037285419717</v>
      </c>
      <c r="I1606" s="11">
        <f t="shared" si="127"/>
        <v>-46.385205648984822</v>
      </c>
      <c r="J1606" s="20" t="str">
        <f ca="1">IFERROR(IF(计算结果!B$22=1,IF(AND(G1606&gt;0,H1606&gt;0,G1606&gt;H1606,OFFSET(G1606,-计算结果!B$21,0,1,1)&lt;OFFSET(H1606,-计算结果!B$21,0,1,1)),"买",IF(AND(G1606&lt;0,H1606&lt;0,OFFSET(G1606,-计算结果!B$21,0,1,1)&gt;OFFSET(H1606,-计算结果!B$21,0,1,1)),"卖",J1605)),IF(计算结果!B$22=2,IF(AND(H1606&gt;OFFSET(H1606,-计算结果!B$21,0,1,1),B1606&lt;OFFSET(B1606,-计算结果!B$21,0,1,1)),"买",IF(AND(H1606&lt;OFFSET(H1606,-计算结果!B$21,0,1,1),B1606&gt;OFFSET(B1606,-计算结果!B$21,0,1,1)),"卖",J1605)),IF(计算结果!B$22=3,IF(AND(I1606&gt;0,OFFSET(I1606,-计算结果!B$21,0,1,1)&lt;0),"买",IF(AND(I1606&lt;0,OFFSET(I1606,-计算结果!B$21,0,1,1)&gt;0),"卖",J1605)),""))),"买")</f>
        <v>卖</v>
      </c>
      <c r="K1606" s="4" t="str">
        <f t="shared" ca="1" si="129"/>
        <v/>
      </c>
      <c r="L1606" s="3">
        <f ca="1">IF(J1605="买",B1606/B1605-1,0)-IF(K1606=1,计算结果!B$17,0)</f>
        <v>0</v>
      </c>
      <c r="M1606" s="2">
        <f t="shared" ca="1" si="128"/>
        <v>2.7064796618105009</v>
      </c>
      <c r="N1606" s="3">
        <f ca="1">1-M1606/MAX(M$2:M1606)</f>
        <v>0.30480212188765354</v>
      </c>
      <c r="P1606" s="2"/>
    </row>
    <row r="1607" spans="1:16" x14ac:dyDescent="0.15">
      <c r="A1607" s="1">
        <v>40766</v>
      </c>
      <c r="B1607" s="2">
        <v>2866.92</v>
      </c>
      <c r="C1607" s="3">
        <f t="shared" si="126"/>
        <v>1.5155163378326675E-2</v>
      </c>
      <c r="D1607" s="3">
        <f>1-B1607/MAX(B$2:B1607)</f>
        <v>0.5121962839447356</v>
      </c>
      <c r="E1607" s="4">
        <f>E1606*(计算结果!B$18-1)/(计算结果!B$18+1)+B1607*2/(计算结果!B$18+1)</f>
        <v>2904.6118868895187</v>
      </c>
      <c r="F1607" s="4">
        <f>F1606*(计算结果!B$19-1)/(计算结果!B$19+1)+B1607*2/(计算结果!B$19+1)</f>
        <v>2960.7677753175731</v>
      </c>
      <c r="G1607" s="11">
        <f t="shared" si="125"/>
        <v>-56.155888428054368</v>
      </c>
      <c r="H1607" s="11">
        <f>H1606*(计算结果!B$20-1)/(计算结果!B$20+1)+G1607*2/(计算结果!B$20+1)</f>
        <v>-38.125607513946647</v>
      </c>
      <c r="I1607" s="11">
        <f t="shared" si="127"/>
        <v>-36.060561828215441</v>
      </c>
      <c r="J1607" s="20" t="str">
        <f ca="1">IFERROR(IF(计算结果!B$22=1,IF(AND(G1607&gt;0,H1607&gt;0,G1607&gt;H1607,OFFSET(G1607,-计算结果!B$21,0,1,1)&lt;OFFSET(H1607,-计算结果!B$21,0,1,1)),"买",IF(AND(G1607&lt;0,H1607&lt;0,OFFSET(G1607,-计算结果!B$21,0,1,1)&gt;OFFSET(H1607,-计算结果!B$21,0,1,1)),"卖",J1606)),IF(计算结果!B$22=2,IF(AND(H1607&gt;OFFSET(H1607,-计算结果!B$21,0,1,1),B1607&lt;OFFSET(B1607,-计算结果!B$21,0,1,1)),"买",IF(AND(H1607&lt;OFFSET(H1607,-计算结果!B$21,0,1,1),B1607&gt;OFFSET(B1607,-计算结果!B$21,0,1,1)),"卖",J1606)),IF(计算结果!B$22=3,IF(AND(I1607&gt;0,OFFSET(I1607,-计算结果!B$21,0,1,1)&lt;0),"买",IF(AND(I1607&lt;0,OFFSET(I1607,-计算结果!B$21,0,1,1)&gt;0),"卖",J1606)),""))),"买")</f>
        <v>卖</v>
      </c>
      <c r="K1607" s="4" t="str">
        <f t="shared" ca="1" si="129"/>
        <v/>
      </c>
      <c r="L1607" s="3">
        <f ca="1">IF(J1606="买",B1607/B1606-1,0)-IF(K1607=1,计算结果!B$17,0)</f>
        <v>0</v>
      </c>
      <c r="M1607" s="2">
        <f t="shared" ca="1" si="128"/>
        <v>2.7064796618105009</v>
      </c>
      <c r="N1607" s="3">
        <f ca="1">1-M1607/MAX(M$2:M1607)</f>
        <v>0.30480212188765354</v>
      </c>
      <c r="P1607" s="2"/>
    </row>
    <row r="1608" spans="1:16" x14ac:dyDescent="0.15">
      <c r="A1608" s="1">
        <v>40767</v>
      </c>
      <c r="B1608" s="2">
        <v>2875.37</v>
      </c>
      <c r="C1608" s="3">
        <f t="shared" si="126"/>
        <v>2.9474139494649609E-3</v>
      </c>
      <c r="D1608" s="3">
        <f>1-B1608/MAX(B$2:B1608)</f>
        <v>0.51075852446743353</v>
      </c>
      <c r="E1608" s="4">
        <f>E1607*(计算结果!B$18-1)/(计算结果!B$18+1)+B1608*2/(计算结果!B$18+1)</f>
        <v>2900.1131350603619</v>
      </c>
      <c r="F1608" s="4">
        <f>F1607*(计算结果!B$19-1)/(计算结果!B$19+1)+B1608*2/(计算结果!B$19+1)</f>
        <v>2954.4420141829382</v>
      </c>
      <c r="G1608" s="11">
        <f t="shared" si="125"/>
        <v>-54.328879122576382</v>
      </c>
      <c r="H1608" s="11">
        <f>H1607*(计算结果!B$20-1)/(计算结果!B$20+1)+G1608*2/(计算结果!B$20+1)</f>
        <v>-41.366261835672596</v>
      </c>
      <c r="I1608" s="11">
        <f t="shared" si="127"/>
        <v>-25.925234573807572</v>
      </c>
      <c r="J1608" s="20" t="str">
        <f ca="1">IFERROR(IF(计算结果!B$22=1,IF(AND(G1608&gt;0,H1608&gt;0,G1608&gt;H1608,OFFSET(G1608,-计算结果!B$21,0,1,1)&lt;OFFSET(H1608,-计算结果!B$21,0,1,1)),"买",IF(AND(G1608&lt;0,H1608&lt;0,OFFSET(G1608,-计算结果!B$21,0,1,1)&gt;OFFSET(H1608,-计算结果!B$21,0,1,1)),"卖",J1607)),IF(计算结果!B$22=2,IF(AND(H1608&gt;OFFSET(H1608,-计算结果!B$21,0,1,1),B1608&lt;OFFSET(B1608,-计算结果!B$21,0,1,1)),"买",IF(AND(H1608&lt;OFFSET(H1608,-计算结果!B$21,0,1,1),B1608&gt;OFFSET(B1608,-计算结果!B$21,0,1,1)),"卖",J1607)),IF(计算结果!B$22=3,IF(AND(I1608&gt;0,OFFSET(I1608,-计算结果!B$21,0,1,1)&lt;0),"买",IF(AND(I1608&lt;0,OFFSET(I1608,-计算结果!B$21,0,1,1)&gt;0),"卖",J1607)),""))),"买")</f>
        <v>卖</v>
      </c>
      <c r="K1608" s="4" t="str">
        <f t="shared" ca="1" si="129"/>
        <v/>
      </c>
      <c r="L1608" s="3">
        <f ca="1">IF(J1607="买",B1608/B1607-1,0)-IF(K1608=1,计算结果!B$17,0)</f>
        <v>0</v>
      </c>
      <c r="M1608" s="2">
        <f t="shared" ca="1" si="128"/>
        <v>2.7064796618105009</v>
      </c>
      <c r="N1608" s="3">
        <f ca="1">1-M1608/MAX(M$2:M1608)</f>
        <v>0.30480212188765354</v>
      </c>
      <c r="P1608" s="2"/>
    </row>
    <row r="1609" spans="1:16" x14ac:dyDescent="0.15">
      <c r="A1609" s="1">
        <v>40770</v>
      </c>
      <c r="B1609" s="2">
        <v>2917.88</v>
      </c>
      <c r="C1609" s="3">
        <f t="shared" si="126"/>
        <v>1.4784184296281921E-2</v>
      </c>
      <c r="D1609" s="3">
        <f>1-B1609/MAX(B$2:B1609)</f>
        <v>0.50352548832777511</v>
      </c>
      <c r="E1609" s="4">
        <f>E1608*(计算结果!B$18-1)/(计算结果!B$18+1)+B1609*2/(计算结果!B$18+1)</f>
        <v>2902.8464988972291</v>
      </c>
      <c r="F1609" s="4">
        <f>F1608*(计算结果!B$19-1)/(计算结果!B$19+1)+B1609*2/(计算结果!B$19+1)</f>
        <v>2951.7337168360536</v>
      </c>
      <c r="G1609" s="11">
        <f t="shared" si="125"/>
        <v>-48.887217938824506</v>
      </c>
      <c r="H1609" s="11">
        <f>H1608*(计算结果!B$20-1)/(计算结果!B$20+1)+G1609*2/(计算结果!B$20+1)</f>
        <v>-42.870453056302978</v>
      </c>
      <c r="I1609" s="11">
        <f t="shared" si="127"/>
        <v>-12.033529765043056</v>
      </c>
      <c r="J1609" s="20" t="str">
        <f ca="1">IFERROR(IF(计算结果!B$22=1,IF(AND(G1609&gt;0,H1609&gt;0,G1609&gt;H1609,OFFSET(G1609,-计算结果!B$21,0,1,1)&lt;OFFSET(H1609,-计算结果!B$21,0,1,1)),"买",IF(AND(G1609&lt;0,H1609&lt;0,OFFSET(G1609,-计算结果!B$21,0,1,1)&gt;OFFSET(H1609,-计算结果!B$21,0,1,1)),"卖",J1608)),IF(计算结果!B$22=2,IF(AND(H1609&gt;OFFSET(H1609,-计算结果!B$21,0,1,1),B1609&lt;OFFSET(B1609,-计算结果!B$21,0,1,1)),"买",IF(AND(H1609&lt;OFFSET(H1609,-计算结果!B$21,0,1,1),B1609&gt;OFFSET(B1609,-计算结果!B$21,0,1,1)),"卖",J1608)),IF(计算结果!B$22=3,IF(AND(I1609&gt;0,OFFSET(I1609,-计算结果!B$21,0,1,1)&lt;0),"买",IF(AND(I1609&lt;0,OFFSET(I1609,-计算结果!B$21,0,1,1)&gt;0),"卖",J1608)),""))),"买")</f>
        <v>卖</v>
      </c>
      <c r="K1609" s="4" t="str">
        <f t="shared" ca="1" si="129"/>
        <v/>
      </c>
      <c r="L1609" s="3">
        <f ca="1">IF(J1608="买",B1609/B1608-1,0)-IF(K1609=1,计算结果!B$17,0)</f>
        <v>0</v>
      </c>
      <c r="M1609" s="2">
        <f t="shared" ca="1" si="128"/>
        <v>2.7064796618105009</v>
      </c>
      <c r="N1609" s="3">
        <f ca="1">1-M1609/MAX(M$2:M1609)</f>
        <v>0.30480212188765354</v>
      </c>
      <c r="P1609" s="2"/>
    </row>
    <row r="1610" spans="1:16" x14ac:dyDescent="0.15">
      <c r="A1610" s="1">
        <v>40771</v>
      </c>
      <c r="B1610" s="2">
        <v>2897.58</v>
      </c>
      <c r="C1610" s="3">
        <f t="shared" si="126"/>
        <v>-6.9571058439690248E-3</v>
      </c>
      <c r="D1610" s="3">
        <f>1-B1610/MAX(B$2:B1610)</f>
        <v>0.50697951405431163</v>
      </c>
      <c r="E1610" s="4">
        <f>E1609*(计算结果!B$18-1)/(计算结果!B$18+1)+B1610*2/(计算结果!B$18+1)</f>
        <v>2902.0362682976552</v>
      </c>
      <c r="F1610" s="4">
        <f>F1609*(计算结果!B$19-1)/(计算结果!B$19+1)+B1610*2/(计算结果!B$19+1)</f>
        <v>2947.7223304037534</v>
      </c>
      <c r="G1610" s="11">
        <f t="shared" si="125"/>
        <v>-45.686062106098234</v>
      </c>
      <c r="H1610" s="11">
        <f>H1609*(计算结果!B$20-1)/(计算结果!B$20+1)+G1610*2/(计算结果!B$20+1)</f>
        <v>-43.433574866262035</v>
      </c>
      <c r="I1610" s="11">
        <f t="shared" si="127"/>
        <v>-4.5049744796723985</v>
      </c>
      <c r="J1610" s="20" t="str">
        <f ca="1">IFERROR(IF(计算结果!B$22=1,IF(AND(G1610&gt;0,H1610&gt;0,G1610&gt;H1610,OFFSET(G1610,-计算结果!B$21,0,1,1)&lt;OFFSET(H1610,-计算结果!B$21,0,1,1)),"买",IF(AND(G1610&lt;0,H1610&lt;0,OFFSET(G1610,-计算结果!B$21,0,1,1)&gt;OFFSET(H1610,-计算结果!B$21,0,1,1)),"卖",J1609)),IF(计算结果!B$22=2,IF(AND(H1610&gt;OFFSET(H1610,-计算结果!B$21,0,1,1),B1610&lt;OFFSET(B1610,-计算结果!B$21,0,1,1)),"买",IF(AND(H1610&lt;OFFSET(H1610,-计算结果!B$21,0,1,1),B1610&gt;OFFSET(B1610,-计算结果!B$21,0,1,1)),"卖",J1609)),IF(计算结果!B$22=3,IF(AND(I1610&gt;0,OFFSET(I1610,-计算结果!B$21,0,1,1)&lt;0),"买",IF(AND(I1610&lt;0,OFFSET(I1610,-计算结果!B$21,0,1,1)&gt;0),"卖",J1609)),""))),"买")</f>
        <v>卖</v>
      </c>
      <c r="K1610" s="4" t="str">
        <f t="shared" ca="1" si="129"/>
        <v/>
      </c>
      <c r="L1610" s="3">
        <f ca="1">IF(J1609="买",B1610/B1609-1,0)-IF(K1610=1,计算结果!B$17,0)</f>
        <v>0</v>
      </c>
      <c r="M1610" s="2">
        <f t="shared" ca="1" si="128"/>
        <v>2.7064796618105009</v>
      </c>
      <c r="N1610" s="3">
        <f ca="1">1-M1610/MAX(M$2:M1610)</f>
        <v>0.30480212188765354</v>
      </c>
      <c r="P1610" s="2"/>
    </row>
    <row r="1611" spans="1:16" x14ac:dyDescent="0.15">
      <c r="A1611" s="1">
        <v>40772</v>
      </c>
      <c r="B1611" s="2">
        <v>2886.01</v>
      </c>
      <c r="C1611" s="3">
        <f t="shared" si="126"/>
        <v>-3.9929872514303799E-3</v>
      </c>
      <c r="D1611" s="3">
        <f>1-B1611/MAX(B$2:B1611)</f>
        <v>0.50894813856938681</v>
      </c>
      <c r="E1611" s="4">
        <f>E1610*(计算结果!B$18-1)/(计算结果!B$18+1)+B1611*2/(计算结果!B$18+1)</f>
        <v>2899.5706885595546</v>
      </c>
      <c r="F1611" s="4">
        <f>F1610*(计算结果!B$19-1)/(计算结果!B$19+1)+B1611*2/(计算结果!B$19+1)</f>
        <v>2943.151046670142</v>
      </c>
      <c r="G1611" s="11">
        <f t="shared" si="125"/>
        <v>-43.58035811058744</v>
      </c>
      <c r="H1611" s="11">
        <f>H1610*(计算结果!B$20-1)/(计算结果!B$20+1)+G1611*2/(计算结果!B$20+1)</f>
        <v>-43.462931515127117</v>
      </c>
      <c r="I1611" s="11">
        <f t="shared" si="127"/>
        <v>-0.23485319092064572</v>
      </c>
      <c r="J1611" s="20" t="str">
        <f ca="1">IFERROR(IF(计算结果!B$22=1,IF(AND(G1611&gt;0,H1611&gt;0,G1611&gt;H1611,OFFSET(G1611,-计算结果!B$21,0,1,1)&lt;OFFSET(H1611,-计算结果!B$21,0,1,1)),"买",IF(AND(G1611&lt;0,H1611&lt;0,OFFSET(G1611,-计算结果!B$21,0,1,1)&gt;OFFSET(H1611,-计算结果!B$21,0,1,1)),"卖",J1610)),IF(计算结果!B$22=2,IF(AND(H1611&gt;OFFSET(H1611,-计算结果!B$21,0,1,1),B1611&lt;OFFSET(B1611,-计算结果!B$21,0,1,1)),"买",IF(AND(H1611&lt;OFFSET(H1611,-计算结果!B$21,0,1,1),B1611&gt;OFFSET(B1611,-计算结果!B$21,0,1,1)),"卖",J1610)),IF(计算结果!B$22=3,IF(AND(I1611&gt;0,OFFSET(I1611,-计算结果!B$21,0,1,1)&lt;0),"买",IF(AND(I1611&lt;0,OFFSET(I1611,-计算结果!B$21,0,1,1)&gt;0),"卖",J1610)),""))),"买")</f>
        <v>卖</v>
      </c>
      <c r="K1611" s="4" t="str">
        <f t="shared" ca="1" si="129"/>
        <v/>
      </c>
      <c r="L1611" s="3">
        <f ca="1">IF(J1610="买",B1611/B1610-1,0)-IF(K1611=1,计算结果!B$17,0)</f>
        <v>0</v>
      </c>
      <c r="M1611" s="2">
        <f t="shared" ca="1" si="128"/>
        <v>2.7064796618105009</v>
      </c>
      <c r="N1611" s="3">
        <f ca="1">1-M1611/MAX(M$2:M1611)</f>
        <v>0.30480212188765354</v>
      </c>
      <c r="P1611" s="2"/>
    </row>
    <row r="1612" spans="1:16" x14ac:dyDescent="0.15">
      <c r="A1612" s="1">
        <v>40773</v>
      </c>
      <c r="B1612" s="2">
        <v>2834.25</v>
      </c>
      <c r="C1612" s="3">
        <f t="shared" si="126"/>
        <v>-1.7934795790728431E-2</v>
      </c>
      <c r="D1612" s="3">
        <f>1-B1612/MAX(B$2:B1612)</f>
        <v>0.51775505342680184</v>
      </c>
      <c r="E1612" s="4">
        <f>E1611*(计算结果!B$18-1)/(计算结果!B$18+1)+B1612*2/(计算结果!B$18+1)</f>
        <v>2889.5213518580845</v>
      </c>
      <c r="F1612" s="4">
        <f>F1611*(计算结果!B$19-1)/(计算结果!B$19+1)+B1612*2/(计算结果!B$19+1)</f>
        <v>2935.0843024723536</v>
      </c>
      <c r="G1612" s="11">
        <f t="shared" si="125"/>
        <v>-45.562950614269084</v>
      </c>
      <c r="H1612" s="11">
        <f>H1611*(计算结果!B$20-1)/(计算结果!B$20+1)+G1612*2/(计算结果!B$20+1)</f>
        <v>-43.882935334955512</v>
      </c>
      <c r="I1612" s="11">
        <f t="shared" si="127"/>
        <v>-3.3600305586271446</v>
      </c>
      <c r="J1612" s="20" t="str">
        <f ca="1">IFERROR(IF(计算结果!B$22=1,IF(AND(G1612&gt;0,H1612&gt;0,G1612&gt;H1612,OFFSET(G1612,-计算结果!B$21,0,1,1)&lt;OFFSET(H1612,-计算结果!B$21,0,1,1)),"买",IF(AND(G1612&lt;0,H1612&lt;0,OFFSET(G1612,-计算结果!B$21,0,1,1)&gt;OFFSET(H1612,-计算结果!B$21,0,1,1)),"卖",J1611)),IF(计算结果!B$22=2,IF(AND(H1612&gt;OFFSET(H1612,-计算结果!B$21,0,1,1),B1612&lt;OFFSET(B1612,-计算结果!B$21,0,1,1)),"买",IF(AND(H1612&lt;OFFSET(H1612,-计算结果!B$21,0,1,1),B1612&gt;OFFSET(B1612,-计算结果!B$21,0,1,1)),"卖",J1611)),IF(计算结果!B$22=3,IF(AND(I1612&gt;0,OFFSET(I1612,-计算结果!B$21,0,1,1)&lt;0),"买",IF(AND(I1612&lt;0,OFFSET(I1612,-计算结果!B$21,0,1,1)&gt;0),"卖",J1611)),""))),"买")</f>
        <v>卖</v>
      </c>
      <c r="K1612" s="4" t="str">
        <f t="shared" ca="1" si="129"/>
        <v/>
      </c>
      <c r="L1612" s="3">
        <f ca="1">IF(J1611="买",B1612/B1611-1,0)-IF(K1612=1,计算结果!B$17,0)</f>
        <v>0</v>
      </c>
      <c r="M1612" s="2">
        <f t="shared" ca="1" si="128"/>
        <v>2.7064796618105009</v>
      </c>
      <c r="N1612" s="3">
        <f ca="1">1-M1612/MAX(M$2:M1612)</f>
        <v>0.30480212188765354</v>
      </c>
      <c r="P1612" s="2"/>
    </row>
    <row r="1613" spans="1:16" x14ac:dyDescent="0.15">
      <c r="A1613" s="1">
        <v>40774</v>
      </c>
      <c r="B1613" s="2">
        <v>2807.66</v>
      </c>
      <c r="C1613" s="3">
        <f t="shared" si="126"/>
        <v>-9.3816706359707291E-3</v>
      </c>
      <c r="D1613" s="3">
        <f>1-B1613/MAX(B$2:B1613)</f>
        <v>0.52227931668141292</v>
      </c>
      <c r="E1613" s="4">
        <f>E1612*(计算结果!B$18-1)/(计算结果!B$18+1)+B1613*2/(计算结果!B$18+1)</f>
        <v>2876.9272977260716</v>
      </c>
      <c r="F1613" s="4">
        <f>F1612*(计算结果!B$19-1)/(计算结果!B$19+1)+B1613*2/(计算结果!B$19+1)</f>
        <v>2925.6454652521788</v>
      </c>
      <c r="G1613" s="11">
        <f t="shared" si="125"/>
        <v>-48.718167526107209</v>
      </c>
      <c r="H1613" s="11">
        <f>H1612*(计算结果!B$20-1)/(计算结果!B$20+1)+G1613*2/(计算结果!B$20+1)</f>
        <v>-44.849981773185846</v>
      </c>
      <c r="I1613" s="11">
        <f t="shared" si="127"/>
        <v>-7.736371505842726</v>
      </c>
      <c r="J1613" s="20" t="str">
        <f ca="1">IFERROR(IF(计算结果!B$22=1,IF(AND(G1613&gt;0,H1613&gt;0,G1613&gt;H1613,OFFSET(G1613,-计算结果!B$21,0,1,1)&lt;OFFSET(H1613,-计算结果!B$21,0,1,1)),"买",IF(AND(G1613&lt;0,H1613&lt;0,OFFSET(G1613,-计算结果!B$21,0,1,1)&gt;OFFSET(H1613,-计算结果!B$21,0,1,1)),"卖",J1612)),IF(计算结果!B$22=2,IF(AND(H1613&gt;OFFSET(H1613,-计算结果!B$21,0,1,1),B1613&lt;OFFSET(B1613,-计算结果!B$21,0,1,1)),"买",IF(AND(H1613&lt;OFFSET(H1613,-计算结果!B$21,0,1,1),B1613&gt;OFFSET(B1613,-计算结果!B$21,0,1,1)),"卖",J1612)),IF(计算结果!B$22=3,IF(AND(I1613&gt;0,OFFSET(I1613,-计算结果!B$21,0,1,1)&lt;0),"买",IF(AND(I1613&lt;0,OFFSET(I1613,-计算结果!B$21,0,1,1)&gt;0),"卖",J1612)),""))),"买")</f>
        <v>卖</v>
      </c>
      <c r="K1613" s="4" t="str">
        <f t="shared" ca="1" si="129"/>
        <v/>
      </c>
      <c r="L1613" s="3">
        <f ca="1">IF(J1612="买",B1613/B1612-1,0)-IF(K1613=1,计算结果!B$17,0)</f>
        <v>0</v>
      </c>
      <c r="M1613" s="2">
        <f t="shared" ca="1" si="128"/>
        <v>2.7064796618105009</v>
      </c>
      <c r="N1613" s="3">
        <f ca="1">1-M1613/MAX(M$2:M1613)</f>
        <v>0.30480212188765354</v>
      </c>
      <c r="P1613" s="2"/>
    </row>
    <row r="1614" spans="1:16" x14ac:dyDescent="0.15">
      <c r="A1614" s="1">
        <v>40777</v>
      </c>
      <c r="B1614" s="2">
        <v>2777.79</v>
      </c>
      <c r="C1614" s="3">
        <f t="shared" si="126"/>
        <v>-1.0638752555508835E-2</v>
      </c>
      <c r="D1614" s="3">
        <f>1-B1614/MAX(B$2:B1614)</f>
        <v>0.52736166882188795</v>
      </c>
      <c r="E1614" s="4">
        <f>E1613*(计算结果!B$18-1)/(计算结果!B$18+1)+B1614*2/(计算结果!B$18+1)</f>
        <v>2861.6754057682147</v>
      </c>
      <c r="F1614" s="4">
        <f>F1613*(计算结果!B$19-1)/(计算结果!B$19+1)+B1614*2/(计算结果!B$19+1)</f>
        <v>2914.6932085668323</v>
      </c>
      <c r="G1614" s="11">
        <f t="shared" si="125"/>
        <v>-53.017802798617595</v>
      </c>
      <c r="H1614" s="11">
        <f>H1613*(计算结果!B$20-1)/(计算结果!B$20+1)+G1614*2/(计算结果!B$20+1)</f>
        <v>-46.483545978272197</v>
      </c>
      <c r="I1614" s="11">
        <f t="shared" si="127"/>
        <v>-13.068513640690796</v>
      </c>
      <c r="J1614" s="20" t="str">
        <f ca="1">IFERROR(IF(计算结果!B$22=1,IF(AND(G1614&gt;0,H1614&gt;0,G1614&gt;H1614,OFFSET(G1614,-计算结果!B$21,0,1,1)&lt;OFFSET(H1614,-计算结果!B$21,0,1,1)),"买",IF(AND(G1614&lt;0,H1614&lt;0,OFFSET(G1614,-计算结果!B$21,0,1,1)&gt;OFFSET(H1614,-计算结果!B$21,0,1,1)),"卖",J1613)),IF(计算结果!B$22=2,IF(AND(H1614&gt;OFFSET(H1614,-计算结果!B$21,0,1,1),B1614&lt;OFFSET(B1614,-计算结果!B$21,0,1,1)),"买",IF(AND(H1614&lt;OFFSET(H1614,-计算结果!B$21,0,1,1),B1614&gt;OFFSET(B1614,-计算结果!B$21,0,1,1)),"卖",J1613)),IF(计算结果!B$22=3,IF(AND(I1614&gt;0,OFFSET(I1614,-计算结果!B$21,0,1,1)&lt;0),"买",IF(AND(I1614&lt;0,OFFSET(I1614,-计算结果!B$21,0,1,1)&gt;0),"卖",J1613)),""))),"买")</f>
        <v>卖</v>
      </c>
      <c r="K1614" s="4" t="str">
        <f t="shared" ca="1" si="129"/>
        <v/>
      </c>
      <c r="L1614" s="3">
        <f ca="1">IF(J1613="买",B1614/B1613-1,0)-IF(K1614=1,计算结果!B$17,0)</f>
        <v>0</v>
      </c>
      <c r="M1614" s="2">
        <f t="shared" ca="1" si="128"/>
        <v>2.7064796618105009</v>
      </c>
      <c r="N1614" s="3">
        <f ca="1">1-M1614/MAX(M$2:M1614)</f>
        <v>0.30480212188765354</v>
      </c>
      <c r="P1614" s="2"/>
    </row>
    <row r="1615" spans="1:16" x14ac:dyDescent="0.15">
      <c r="A1615" s="1">
        <v>40778</v>
      </c>
      <c r="B1615" s="2">
        <v>2821</v>
      </c>
      <c r="C1615" s="3">
        <f t="shared" si="126"/>
        <v>1.5555531555661251E-2</v>
      </c>
      <c r="D1615" s="3">
        <f>1-B1615/MAX(B$2:B1615)</f>
        <v>0.52000952834683178</v>
      </c>
      <c r="E1615" s="4">
        <f>E1614*(计算结果!B$18-1)/(计算结果!B$18+1)+B1615*2/(计算结果!B$18+1)</f>
        <v>2855.4176510346433</v>
      </c>
      <c r="F1615" s="4">
        <f>F1614*(计算结果!B$19-1)/(计算结果!B$19+1)+B1615*2/(计算结果!B$19+1)</f>
        <v>2907.7529708952152</v>
      </c>
      <c r="G1615" s="11">
        <f t="shared" si="125"/>
        <v>-52.335319860571872</v>
      </c>
      <c r="H1615" s="11">
        <f>H1614*(计算结果!B$20-1)/(计算结果!B$20+1)+G1615*2/(计算结果!B$20+1)</f>
        <v>-47.653900754732135</v>
      </c>
      <c r="I1615" s="11">
        <f t="shared" si="127"/>
        <v>-9.3628382116794739</v>
      </c>
      <c r="J1615" s="20" t="str">
        <f ca="1">IFERROR(IF(计算结果!B$22=1,IF(AND(G1615&gt;0,H1615&gt;0,G1615&gt;H1615,OFFSET(G1615,-计算结果!B$21,0,1,1)&lt;OFFSET(H1615,-计算结果!B$21,0,1,1)),"买",IF(AND(G1615&lt;0,H1615&lt;0,OFFSET(G1615,-计算结果!B$21,0,1,1)&gt;OFFSET(H1615,-计算结果!B$21,0,1,1)),"卖",J1614)),IF(计算结果!B$22=2,IF(AND(H1615&gt;OFFSET(H1615,-计算结果!B$21,0,1,1),B1615&lt;OFFSET(B1615,-计算结果!B$21,0,1,1)),"买",IF(AND(H1615&lt;OFFSET(H1615,-计算结果!B$21,0,1,1),B1615&gt;OFFSET(B1615,-计算结果!B$21,0,1,1)),"卖",J1614)),IF(计算结果!B$22=3,IF(AND(I1615&gt;0,OFFSET(I1615,-计算结果!B$21,0,1,1)&lt;0),"买",IF(AND(I1615&lt;0,OFFSET(I1615,-计算结果!B$21,0,1,1)&gt;0),"卖",J1614)),""))),"买")</f>
        <v>卖</v>
      </c>
      <c r="K1615" s="4" t="str">
        <f t="shared" ca="1" si="129"/>
        <v/>
      </c>
      <c r="L1615" s="3">
        <f ca="1">IF(J1614="买",B1615/B1614-1,0)-IF(K1615=1,计算结果!B$17,0)</f>
        <v>0</v>
      </c>
      <c r="M1615" s="2">
        <f t="shared" ca="1" si="128"/>
        <v>2.7064796618105009</v>
      </c>
      <c r="N1615" s="3">
        <f ca="1">1-M1615/MAX(M$2:M1615)</f>
        <v>0.30480212188765354</v>
      </c>
      <c r="P1615" s="2"/>
    </row>
    <row r="1616" spans="1:16" x14ac:dyDescent="0.15">
      <c r="A1616" s="1">
        <v>40779</v>
      </c>
      <c r="B1616" s="2">
        <v>2810.02</v>
      </c>
      <c r="C1616" s="3">
        <f t="shared" si="126"/>
        <v>-3.8922367954625781E-3</v>
      </c>
      <c r="D1616" s="3">
        <f>1-B1616/MAX(B$2:B1616)</f>
        <v>0.52187776492207172</v>
      </c>
      <c r="E1616" s="4">
        <f>E1615*(计算结果!B$18-1)/(计算结果!B$18+1)+B1616*2/(计算结果!B$18+1)</f>
        <v>2848.4333970293137</v>
      </c>
      <c r="F1616" s="4">
        <f>F1615*(计算结果!B$19-1)/(计算结果!B$19+1)+B1616*2/(计算结果!B$19+1)</f>
        <v>2900.513491569644</v>
      </c>
      <c r="G1616" s="11">
        <f t="shared" si="125"/>
        <v>-52.080094540330265</v>
      </c>
      <c r="H1616" s="11">
        <f>H1615*(计算结果!B$20-1)/(计算结果!B$20+1)+G1616*2/(计算结果!B$20+1)</f>
        <v>-48.539139511851758</v>
      </c>
      <c r="I1616" s="11">
        <f t="shared" si="127"/>
        <v>-7.0819100569570139</v>
      </c>
      <c r="J1616" s="20" t="str">
        <f ca="1">IFERROR(IF(计算结果!B$22=1,IF(AND(G1616&gt;0,H1616&gt;0,G1616&gt;H1616,OFFSET(G1616,-计算结果!B$21,0,1,1)&lt;OFFSET(H1616,-计算结果!B$21,0,1,1)),"买",IF(AND(G1616&lt;0,H1616&lt;0,OFFSET(G1616,-计算结果!B$21,0,1,1)&gt;OFFSET(H1616,-计算结果!B$21,0,1,1)),"卖",J1615)),IF(计算结果!B$22=2,IF(AND(H1616&gt;OFFSET(H1616,-计算结果!B$21,0,1,1),B1616&lt;OFFSET(B1616,-计算结果!B$21,0,1,1)),"买",IF(AND(H1616&lt;OFFSET(H1616,-计算结果!B$21,0,1,1),B1616&gt;OFFSET(B1616,-计算结果!B$21,0,1,1)),"卖",J1615)),IF(计算结果!B$22=3,IF(AND(I1616&gt;0,OFFSET(I1616,-计算结果!B$21,0,1,1)&lt;0),"买",IF(AND(I1616&lt;0,OFFSET(I1616,-计算结果!B$21,0,1,1)&gt;0),"卖",J1615)),""))),"买")</f>
        <v>卖</v>
      </c>
      <c r="K1616" s="4" t="str">
        <f t="shared" ca="1" si="129"/>
        <v/>
      </c>
      <c r="L1616" s="3">
        <f ca="1">IF(J1615="买",B1616/B1615-1,0)-IF(K1616=1,计算结果!B$17,0)</f>
        <v>0</v>
      </c>
      <c r="M1616" s="2">
        <f t="shared" ca="1" si="128"/>
        <v>2.7064796618105009</v>
      </c>
      <c r="N1616" s="3">
        <f ca="1">1-M1616/MAX(M$2:M1616)</f>
        <v>0.30480212188765354</v>
      </c>
      <c r="P1616" s="2"/>
    </row>
    <row r="1617" spans="1:16" x14ac:dyDescent="0.15">
      <c r="A1617" s="1">
        <v>40780</v>
      </c>
      <c r="B1617" s="2">
        <v>2903.84</v>
      </c>
      <c r="C1617" s="3">
        <f t="shared" si="126"/>
        <v>3.3387662721261924E-2</v>
      </c>
      <c r="D1617" s="3">
        <f>1-B1617/MAX(B$2:B1617)</f>
        <v>0.50591438099775399</v>
      </c>
      <c r="E1617" s="4">
        <f>E1616*(计算结果!B$18-1)/(计算结果!B$18+1)+B1617*2/(计算结果!B$18+1)</f>
        <v>2856.9574897940347</v>
      </c>
      <c r="F1617" s="4">
        <f>F1616*(计算结果!B$19-1)/(计算结果!B$19+1)+B1617*2/(计算结果!B$19+1)</f>
        <v>2900.7598996015222</v>
      </c>
      <c r="G1617" s="11">
        <f t="shared" si="125"/>
        <v>-43.802409807487493</v>
      </c>
      <c r="H1617" s="11">
        <f>H1616*(计算结果!B$20-1)/(计算结果!B$20+1)+G1617*2/(计算结果!B$20+1)</f>
        <v>-47.591793570978901</v>
      </c>
      <c r="I1617" s="11">
        <f t="shared" si="127"/>
        <v>7.5787675269828156</v>
      </c>
      <c r="J1617" s="20" t="str">
        <f ca="1">IFERROR(IF(计算结果!B$22=1,IF(AND(G1617&gt;0,H1617&gt;0,G1617&gt;H1617,OFFSET(G1617,-计算结果!B$21,0,1,1)&lt;OFFSET(H1617,-计算结果!B$21,0,1,1)),"买",IF(AND(G1617&lt;0,H1617&lt;0,OFFSET(G1617,-计算结果!B$21,0,1,1)&gt;OFFSET(H1617,-计算结果!B$21,0,1,1)),"卖",J1616)),IF(计算结果!B$22=2,IF(AND(H1617&gt;OFFSET(H1617,-计算结果!B$21,0,1,1),B1617&lt;OFFSET(B1617,-计算结果!B$21,0,1,1)),"买",IF(AND(H1617&lt;OFFSET(H1617,-计算结果!B$21,0,1,1),B1617&gt;OFFSET(B1617,-计算结果!B$21,0,1,1)),"卖",J1616)),IF(计算结果!B$22=3,IF(AND(I1617&gt;0,OFFSET(I1617,-计算结果!B$21,0,1,1)&lt;0),"买",IF(AND(I1617&lt;0,OFFSET(I1617,-计算结果!B$21,0,1,1)&gt;0),"卖",J1616)),""))),"买")</f>
        <v>买</v>
      </c>
      <c r="K1617" s="4">
        <f t="shared" ca="1" si="129"/>
        <v>1</v>
      </c>
      <c r="L1617" s="3">
        <f ca="1">IF(J1616="买",B1617/B1616-1,0)-IF(K1617=1,计算结果!B$17,0)</f>
        <v>0</v>
      </c>
      <c r="M1617" s="2">
        <f t="shared" ca="1" si="128"/>
        <v>2.7064796618105009</v>
      </c>
      <c r="N1617" s="3">
        <f ca="1">1-M1617/MAX(M$2:M1617)</f>
        <v>0.30480212188765354</v>
      </c>
      <c r="P1617" s="2"/>
    </row>
    <row r="1618" spans="1:16" x14ac:dyDescent="0.15">
      <c r="A1618" s="1">
        <v>40781</v>
      </c>
      <c r="B1618" s="2">
        <v>2901.22</v>
      </c>
      <c r="C1618" s="3">
        <f t="shared" si="126"/>
        <v>-9.0225356768980358E-4</v>
      </c>
      <c r="D1618" s="3">
        <f>1-B1618/MAX(B$2:B1618)</f>
        <v>0.50636017151024304</v>
      </c>
      <c r="E1618" s="4">
        <f>E1617*(计算结果!B$18-1)/(计算结果!B$18+1)+B1618*2/(计算结果!B$18+1)</f>
        <v>2863.7671067487991</v>
      </c>
      <c r="F1618" s="4">
        <f>F1617*(计算结果!B$19-1)/(计算结果!B$19+1)+B1618*2/(计算结果!B$19+1)</f>
        <v>2900.7939811125202</v>
      </c>
      <c r="G1618" s="11">
        <f t="shared" si="125"/>
        <v>-37.026874363721163</v>
      </c>
      <c r="H1618" s="11">
        <f>H1617*(计算结果!B$20-1)/(计算结果!B$20+1)+G1618*2/(计算结果!B$20+1)</f>
        <v>-45.478809729527356</v>
      </c>
      <c r="I1618" s="11">
        <f t="shared" si="127"/>
        <v>16.903870731612386</v>
      </c>
      <c r="J1618" s="20" t="str">
        <f ca="1">IFERROR(IF(计算结果!B$22=1,IF(AND(G1618&gt;0,H1618&gt;0,G1618&gt;H1618,OFFSET(G1618,-计算结果!B$21,0,1,1)&lt;OFFSET(H1618,-计算结果!B$21,0,1,1)),"买",IF(AND(G1618&lt;0,H1618&lt;0,OFFSET(G1618,-计算结果!B$21,0,1,1)&gt;OFFSET(H1618,-计算结果!B$21,0,1,1)),"卖",J1617)),IF(计算结果!B$22=2,IF(AND(H1618&gt;OFFSET(H1618,-计算结果!B$21,0,1,1),B1618&lt;OFFSET(B1618,-计算结果!B$21,0,1,1)),"买",IF(AND(H1618&lt;OFFSET(H1618,-计算结果!B$21,0,1,1),B1618&gt;OFFSET(B1618,-计算结果!B$21,0,1,1)),"卖",J1617)),IF(计算结果!B$22=3,IF(AND(I1618&gt;0,OFFSET(I1618,-计算结果!B$21,0,1,1)&lt;0),"买",IF(AND(I1618&lt;0,OFFSET(I1618,-计算结果!B$21,0,1,1)&gt;0),"卖",J1617)),""))),"买")</f>
        <v>买</v>
      </c>
      <c r="K1618" s="4" t="str">
        <f t="shared" ca="1" si="129"/>
        <v/>
      </c>
      <c r="L1618" s="3">
        <f ca="1">IF(J1617="买",B1618/B1617-1,0)-IF(K1618=1,计算结果!B$17,0)</f>
        <v>-9.0225356768980358E-4</v>
      </c>
      <c r="M1618" s="2">
        <f t="shared" ca="1" si="128"/>
        <v>2.7040377308797523</v>
      </c>
      <c r="N1618" s="3">
        <f ca="1">1-M1618/MAX(M$2:M1618)</f>
        <v>0.30542936665343079</v>
      </c>
      <c r="P1618" s="2"/>
    </row>
    <row r="1619" spans="1:16" x14ac:dyDescent="0.15">
      <c r="A1619" s="1">
        <v>40784</v>
      </c>
      <c r="B1619" s="2">
        <v>2852.81</v>
      </c>
      <c r="C1619" s="3">
        <f t="shared" si="126"/>
        <v>-1.6686083785441896E-2</v>
      </c>
      <c r="D1619" s="3">
        <f>1-B1619/MAX(B$2:B1619)</f>
        <v>0.51459708704825424</v>
      </c>
      <c r="E1619" s="4">
        <f>E1618*(计算结果!B$18-1)/(计算结果!B$18+1)+B1619*2/(计算结果!B$18+1)</f>
        <v>2862.0813980182147</v>
      </c>
      <c r="F1619" s="4">
        <f>F1618*(计算结果!B$19-1)/(计算结果!B$19+1)+B1619*2/(计算结果!B$19+1)</f>
        <v>2897.2396121412221</v>
      </c>
      <c r="G1619" s="11">
        <f t="shared" si="125"/>
        <v>-35.158214123007383</v>
      </c>
      <c r="H1619" s="11">
        <f>H1618*(计算结果!B$20-1)/(计算结果!B$20+1)+G1619*2/(计算结果!B$20+1)</f>
        <v>-43.41469060822336</v>
      </c>
      <c r="I1619" s="11">
        <f t="shared" si="127"/>
        <v>16.512952970431954</v>
      </c>
      <c r="J1619" s="20" t="str">
        <f ca="1">IFERROR(IF(计算结果!B$22=1,IF(AND(G1619&gt;0,H1619&gt;0,G1619&gt;H1619,OFFSET(G1619,-计算结果!B$21,0,1,1)&lt;OFFSET(H1619,-计算结果!B$21,0,1,1)),"买",IF(AND(G1619&lt;0,H1619&lt;0,OFFSET(G1619,-计算结果!B$21,0,1,1)&gt;OFFSET(H1619,-计算结果!B$21,0,1,1)),"卖",J1618)),IF(计算结果!B$22=2,IF(AND(H1619&gt;OFFSET(H1619,-计算结果!B$21,0,1,1),B1619&lt;OFFSET(B1619,-计算结果!B$21,0,1,1)),"买",IF(AND(H1619&lt;OFFSET(H1619,-计算结果!B$21,0,1,1),B1619&gt;OFFSET(B1619,-计算结果!B$21,0,1,1)),"卖",J1618)),IF(计算结果!B$22=3,IF(AND(I1619&gt;0,OFFSET(I1619,-计算结果!B$21,0,1,1)&lt;0),"买",IF(AND(I1619&lt;0,OFFSET(I1619,-计算结果!B$21,0,1,1)&gt;0),"卖",J1618)),""))),"买")</f>
        <v>买</v>
      </c>
      <c r="K1619" s="4" t="str">
        <f t="shared" ca="1" si="129"/>
        <v/>
      </c>
      <c r="L1619" s="3">
        <f ca="1">IF(J1618="买",B1619/B1618-1,0)-IF(K1619=1,计算结果!B$17,0)</f>
        <v>-1.6686083785441896E-2</v>
      </c>
      <c r="M1619" s="2">
        <f t="shared" ca="1" si="128"/>
        <v>2.6589179307432964</v>
      </c>
      <c r="N1619" s="3">
        <f ca="1">1-M1619/MAX(M$2:M1619)</f>
        <v>0.31701903043635915</v>
      </c>
      <c r="P1619" s="2"/>
    </row>
    <row r="1620" spans="1:16" x14ac:dyDescent="0.15">
      <c r="A1620" s="1">
        <v>40785</v>
      </c>
      <c r="B1620" s="2">
        <v>2841.74</v>
      </c>
      <c r="C1620" s="3">
        <f t="shared" si="126"/>
        <v>-3.8803846032509082E-3</v>
      </c>
      <c r="D1620" s="3">
        <f>1-B1620/MAX(B$2:B1620)</f>
        <v>0.51648063703804536</v>
      </c>
      <c r="E1620" s="4">
        <f>E1619*(计算结果!B$18-1)/(计算结果!B$18+1)+B1620*2/(计算结果!B$18+1)</f>
        <v>2858.9519521692587</v>
      </c>
      <c r="F1620" s="4">
        <f>F1619*(计算结果!B$19-1)/(计算结果!B$19+1)+B1620*2/(计算结果!B$19+1)</f>
        <v>2893.1285297603908</v>
      </c>
      <c r="G1620" s="11">
        <f t="shared" si="125"/>
        <v>-34.176577591132173</v>
      </c>
      <c r="H1620" s="11">
        <f>H1619*(计算结果!B$20-1)/(计算结果!B$20+1)+G1620*2/(计算结果!B$20+1)</f>
        <v>-41.567068004805122</v>
      </c>
      <c r="I1620" s="11">
        <f t="shared" si="127"/>
        <v>14.7809808273459</v>
      </c>
      <c r="J1620" s="20" t="str">
        <f ca="1">IFERROR(IF(计算结果!B$22=1,IF(AND(G1620&gt;0,H1620&gt;0,G1620&gt;H1620,OFFSET(G1620,-计算结果!B$21,0,1,1)&lt;OFFSET(H1620,-计算结果!B$21,0,1,1)),"买",IF(AND(G1620&lt;0,H1620&lt;0,OFFSET(G1620,-计算结果!B$21,0,1,1)&gt;OFFSET(H1620,-计算结果!B$21,0,1,1)),"卖",J1619)),IF(计算结果!B$22=2,IF(AND(H1620&gt;OFFSET(H1620,-计算结果!B$21,0,1,1),B1620&lt;OFFSET(B1620,-计算结果!B$21,0,1,1)),"买",IF(AND(H1620&lt;OFFSET(H1620,-计算结果!B$21,0,1,1),B1620&gt;OFFSET(B1620,-计算结果!B$21,0,1,1)),"卖",J1619)),IF(计算结果!B$22=3,IF(AND(I1620&gt;0,OFFSET(I1620,-计算结果!B$21,0,1,1)&lt;0),"买",IF(AND(I1620&lt;0,OFFSET(I1620,-计算结果!B$21,0,1,1)&gt;0),"卖",J1619)),""))),"买")</f>
        <v>买</v>
      </c>
      <c r="K1620" s="4" t="str">
        <f t="shared" ca="1" si="129"/>
        <v/>
      </c>
      <c r="L1620" s="3">
        <f ca="1">IF(J1619="买",B1620/B1619-1,0)-IF(K1620=1,计算结果!B$17,0)</f>
        <v>-3.8803846032509082E-3</v>
      </c>
      <c r="M1620" s="2">
        <f t="shared" ca="1" si="128"/>
        <v>2.6486003065435324</v>
      </c>
      <c r="N1620" s="3">
        <f ca="1">1-M1620/MAX(M$2:M1620)</f>
        <v>0.31966925927496725</v>
      </c>
      <c r="P1620" s="2"/>
    </row>
    <row r="1621" spans="1:16" x14ac:dyDescent="0.15">
      <c r="A1621" s="1">
        <v>40786</v>
      </c>
      <c r="B1621" s="2">
        <v>2846.78</v>
      </c>
      <c r="C1621" s="3">
        <f t="shared" si="126"/>
        <v>1.7735612688003499E-3</v>
      </c>
      <c r="D1621" s="3">
        <f>1-B1621/MAX(B$2:B1621)</f>
        <v>0.51562308582318106</v>
      </c>
      <c r="E1621" s="4">
        <f>E1620*(计算结果!B$18-1)/(计算结果!B$18+1)+B1621*2/(计算结果!B$18+1)</f>
        <v>2857.0793441432188</v>
      </c>
      <c r="F1621" s="4">
        <f>F1620*(计算结果!B$19-1)/(计算结果!B$19+1)+B1621*2/(计算结果!B$19+1)</f>
        <v>2889.6953053336956</v>
      </c>
      <c r="G1621" s="11">
        <f t="shared" si="125"/>
        <v>-32.61596119047681</v>
      </c>
      <c r="H1621" s="11">
        <f>H1620*(计算结果!B$20-1)/(计算结果!B$20+1)+G1621*2/(计算结果!B$20+1)</f>
        <v>-39.776846641939457</v>
      </c>
      <c r="I1621" s="11">
        <f t="shared" si="127"/>
        <v>14.321770902925294</v>
      </c>
      <c r="J1621" s="20" t="str">
        <f ca="1">IFERROR(IF(计算结果!B$22=1,IF(AND(G1621&gt;0,H1621&gt;0,G1621&gt;H1621,OFFSET(G1621,-计算结果!B$21,0,1,1)&lt;OFFSET(H1621,-计算结果!B$21,0,1,1)),"买",IF(AND(G1621&lt;0,H1621&lt;0,OFFSET(G1621,-计算结果!B$21,0,1,1)&gt;OFFSET(H1621,-计算结果!B$21,0,1,1)),"卖",J1620)),IF(计算结果!B$22=2,IF(AND(H1621&gt;OFFSET(H1621,-计算结果!B$21,0,1,1),B1621&lt;OFFSET(B1621,-计算结果!B$21,0,1,1)),"买",IF(AND(H1621&lt;OFFSET(H1621,-计算结果!B$21,0,1,1),B1621&gt;OFFSET(B1621,-计算结果!B$21,0,1,1)),"卖",J1620)),IF(计算结果!B$22=3,IF(AND(I1621&gt;0,OFFSET(I1621,-计算结果!B$21,0,1,1)&lt;0),"买",IF(AND(I1621&lt;0,OFFSET(I1621,-计算结果!B$21,0,1,1)&gt;0),"卖",J1620)),""))),"买")</f>
        <v>买</v>
      </c>
      <c r="K1621" s="4" t="str">
        <f t="shared" ca="1" si="129"/>
        <v/>
      </c>
      <c r="L1621" s="3">
        <f ca="1">IF(J1620="买",B1621/B1620-1,0)-IF(K1621=1,计算结果!B$17,0)</f>
        <v>1.7735612688003499E-3</v>
      </c>
      <c r="M1621" s="2">
        <f t="shared" ca="1" si="128"/>
        <v>2.653297761463751</v>
      </c>
      <c r="N1621" s="3">
        <f ca="1">1-M1621/MAX(M$2:M1621)</f>
        <v>0.318462651023243</v>
      </c>
      <c r="P1621" s="2"/>
    </row>
    <row r="1622" spans="1:16" x14ac:dyDescent="0.15">
      <c r="A1622" s="1">
        <v>40787</v>
      </c>
      <c r="B1622" s="2">
        <v>2834.54</v>
      </c>
      <c r="C1622" s="3">
        <f t="shared" si="126"/>
        <v>-4.29959462972207E-3</v>
      </c>
      <c r="D1622" s="3">
        <f>1-B1622/MAX(B$2:B1622)</f>
        <v>0.51770571020213707</v>
      </c>
      <c r="E1622" s="4">
        <f>E1621*(计算结果!B$18-1)/(计算结果!B$18+1)+B1622*2/(计算结果!B$18+1)</f>
        <v>2853.61175273657</v>
      </c>
      <c r="F1622" s="4">
        <f>F1621*(计算结果!B$19-1)/(计算结果!B$19+1)+B1622*2/(计算结果!B$19+1)</f>
        <v>2885.6097271608296</v>
      </c>
      <c r="G1622" s="11">
        <f t="shared" si="125"/>
        <v>-31.99797442425961</v>
      </c>
      <c r="H1622" s="11">
        <f>H1621*(计算结果!B$20-1)/(计算结果!B$20+1)+G1622*2/(计算结果!B$20+1)</f>
        <v>-38.22107219840349</v>
      </c>
      <c r="I1622" s="11">
        <f t="shared" si="127"/>
        <v>12.446195548287761</v>
      </c>
      <c r="J1622" s="20" t="str">
        <f ca="1">IFERROR(IF(计算结果!B$22=1,IF(AND(G1622&gt;0,H1622&gt;0,G1622&gt;H1622,OFFSET(G1622,-计算结果!B$21,0,1,1)&lt;OFFSET(H1622,-计算结果!B$21,0,1,1)),"买",IF(AND(G1622&lt;0,H1622&lt;0,OFFSET(G1622,-计算结果!B$21,0,1,1)&gt;OFFSET(H1622,-计算结果!B$21,0,1,1)),"卖",J1621)),IF(计算结果!B$22=2,IF(AND(H1622&gt;OFFSET(H1622,-计算结果!B$21,0,1,1),B1622&lt;OFFSET(B1622,-计算结果!B$21,0,1,1)),"买",IF(AND(H1622&lt;OFFSET(H1622,-计算结果!B$21,0,1,1),B1622&gt;OFFSET(B1622,-计算结果!B$21,0,1,1)),"卖",J1621)),IF(计算结果!B$22=3,IF(AND(I1622&gt;0,OFFSET(I1622,-计算结果!B$21,0,1,1)&lt;0),"买",IF(AND(I1622&lt;0,OFFSET(I1622,-计算结果!B$21,0,1,1)&gt;0),"卖",J1621)),""))),"买")</f>
        <v>买</v>
      </c>
      <c r="K1622" s="4" t="str">
        <f t="shared" ca="1" si="129"/>
        <v/>
      </c>
      <c r="L1622" s="3">
        <f ca="1">IF(J1621="买",B1622/B1621-1,0)-IF(K1622=1,计算结果!B$17,0)</f>
        <v>-4.29959462972207E-3</v>
      </c>
      <c r="M1622" s="2">
        <f t="shared" ca="1" si="128"/>
        <v>2.6418896566575079</v>
      </c>
      <c r="N1622" s="3">
        <f ca="1">1-M1622/MAX(M$2:M1622)</f>
        <v>0.32139298534885852</v>
      </c>
      <c r="P1622" s="2"/>
    </row>
    <row r="1623" spans="1:16" x14ac:dyDescent="0.15">
      <c r="A1623" s="1">
        <v>40788</v>
      </c>
      <c r="B1623" s="2">
        <v>2803.85</v>
      </c>
      <c r="C1623" s="3">
        <f t="shared" si="126"/>
        <v>-1.0827153612226303E-2</v>
      </c>
      <c r="D1623" s="3">
        <f>1-B1623/MAX(B$2:B1623)</f>
        <v>0.52292758456407817</v>
      </c>
      <c r="E1623" s="4">
        <f>E1622*(计算结果!B$18-1)/(计算结果!B$18+1)+B1623*2/(计算结果!B$18+1)</f>
        <v>2845.9560984694053</v>
      </c>
      <c r="F1623" s="4">
        <f>F1622*(计算结果!B$19-1)/(计算结果!B$19+1)+B1623*2/(计算结果!B$19+1)</f>
        <v>2879.5534510748421</v>
      </c>
      <c r="G1623" s="11">
        <f t="shared" si="125"/>
        <v>-33.597352605436754</v>
      </c>
      <c r="H1623" s="11">
        <f>H1622*(计算结果!B$20-1)/(计算结果!B$20+1)+G1623*2/(计算结果!B$20+1)</f>
        <v>-37.29632827981014</v>
      </c>
      <c r="I1623" s="11">
        <f t="shared" si="127"/>
        <v>7.3979513487467727</v>
      </c>
      <c r="J1623" s="20" t="str">
        <f ca="1">IFERROR(IF(计算结果!B$22=1,IF(AND(G1623&gt;0,H1623&gt;0,G1623&gt;H1623,OFFSET(G1623,-计算结果!B$21,0,1,1)&lt;OFFSET(H1623,-计算结果!B$21,0,1,1)),"买",IF(AND(G1623&lt;0,H1623&lt;0,OFFSET(G1623,-计算结果!B$21,0,1,1)&gt;OFFSET(H1623,-计算结果!B$21,0,1,1)),"卖",J1622)),IF(计算结果!B$22=2,IF(AND(H1623&gt;OFFSET(H1623,-计算结果!B$21,0,1,1),B1623&lt;OFFSET(B1623,-计算结果!B$21,0,1,1)),"买",IF(AND(H1623&lt;OFFSET(H1623,-计算结果!B$21,0,1,1),B1623&gt;OFFSET(B1623,-计算结果!B$21,0,1,1)),"卖",J1622)),IF(计算结果!B$22=3,IF(AND(I1623&gt;0,OFFSET(I1623,-计算结果!B$21,0,1,1)&lt;0),"买",IF(AND(I1623&lt;0,OFFSET(I1623,-计算结果!B$21,0,1,1)&gt;0),"卖",J1622)),""))),"买")</f>
        <v>买</v>
      </c>
      <c r="K1623" s="4" t="str">
        <f t="shared" ca="1" si="129"/>
        <v/>
      </c>
      <c r="L1623" s="3">
        <f ca="1">IF(J1622="买",B1623/B1622-1,0)-IF(K1623=1,计算结果!B$17,0)</f>
        <v>-1.0827153612226303E-2</v>
      </c>
      <c r="M1623" s="2">
        <f t="shared" ca="1" si="128"/>
        <v>2.6132855115183253</v>
      </c>
      <c r="N1623" s="3">
        <f ca="1">1-M1623/MAX(M$2:M1623)</f>
        <v>0.32874036773882065</v>
      </c>
      <c r="P1623" s="2"/>
    </row>
    <row r="1624" spans="1:16" x14ac:dyDescent="0.15">
      <c r="A1624" s="1">
        <v>40791</v>
      </c>
      <c r="B1624" s="2">
        <v>2743.82</v>
      </c>
      <c r="C1624" s="3">
        <f t="shared" si="126"/>
        <v>-2.1409847174420849E-2</v>
      </c>
      <c r="D1624" s="3">
        <f>1-B1624/MAX(B$2:B1624)</f>
        <v>0.53314163206969301</v>
      </c>
      <c r="E1624" s="4">
        <f>E1623*(计算结果!B$18-1)/(计算结果!B$18+1)+B1624*2/(计算结果!B$18+1)</f>
        <v>2830.2428525510354</v>
      </c>
      <c r="F1624" s="4">
        <f>F1623*(计算结果!B$19-1)/(计算结果!B$19+1)+B1624*2/(计算结果!B$19+1)</f>
        <v>2869.4991213655944</v>
      </c>
      <c r="G1624" s="11">
        <f t="shared" si="125"/>
        <v>-39.256268814559007</v>
      </c>
      <c r="H1624" s="11">
        <f>H1623*(计算结果!B$20-1)/(计算结果!B$20+1)+G1624*2/(计算结果!B$20+1)</f>
        <v>-37.688316386759915</v>
      </c>
      <c r="I1624" s="11">
        <f t="shared" si="127"/>
        <v>-3.1359048555981843</v>
      </c>
      <c r="J1624" s="20" t="str">
        <f ca="1">IFERROR(IF(计算结果!B$22=1,IF(AND(G1624&gt;0,H1624&gt;0,G1624&gt;H1624,OFFSET(G1624,-计算结果!B$21,0,1,1)&lt;OFFSET(H1624,-计算结果!B$21,0,1,1)),"买",IF(AND(G1624&lt;0,H1624&lt;0,OFFSET(G1624,-计算结果!B$21,0,1,1)&gt;OFFSET(H1624,-计算结果!B$21,0,1,1)),"卖",J1623)),IF(计算结果!B$22=2,IF(AND(H1624&gt;OFFSET(H1624,-计算结果!B$21,0,1,1),B1624&lt;OFFSET(B1624,-计算结果!B$21,0,1,1)),"买",IF(AND(H1624&lt;OFFSET(H1624,-计算结果!B$21,0,1,1),B1624&gt;OFFSET(B1624,-计算结果!B$21,0,1,1)),"卖",J1623)),IF(计算结果!B$22=3,IF(AND(I1624&gt;0,OFFSET(I1624,-计算结果!B$21,0,1,1)&lt;0),"买",IF(AND(I1624&lt;0,OFFSET(I1624,-计算结果!B$21,0,1,1)&gt;0),"卖",J1623)),""))),"买")</f>
        <v>买</v>
      </c>
      <c r="K1624" s="4" t="str">
        <f t="shared" ca="1" si="129"/>
        <v/>
      </c>
      <c r="L1624" s="3">
        <f ca="1">IF(J1623="买",B1624/B1623-1,0)-IF(K1624=1,计算结果!B$17,0)</f>
        <v>-2.1409847174420849E-2</v>
      </c>
      <c r="M1624" s="2">
        <f t="shared" ca="1" si="128"/>
        <v>2.5573354680935898</v>
      </c>
      <c r="N1624" s="3">
        <f ca="1">1-M1624/MAX(M$2:M1624)</f>
        <v>0.34311193387989047</v>
      </c>
      <c r="P1624" s="2"/>
    </row>
    <row r="1625" spans="1:16" x14ac:dyDescent="0.15">
      <c r="A1625" s="1">
        <v>40792</v>
      </c>
      <c r="B1625" s="2">
        <v>2723.3</v>
      </c>
      <c r="C1625" s="3">
        <f t="shared" si="126"/>
        <v>-7.4786246911240362E-3</v>
      </c>
      <c r="D1625" s="3">
        <f>1-B1625/MAX(B$2:B1625)</f>
        <v>0.53663309058735442</v>
      </c>
      <c r="E1625" s="4">
        <f>E1624*(计算结果!B$18-1)/(计算结果!B$18+1)+B1625*2/(计算结果!B$18+1)</f>
        <v>2813.7901060047225</v>
      </c>
      <c r="F1625" s="4">
        <f>F1624*(计算结果!B$19-1)/(计算结果!B$19+1)+B1625*2/(计算结果!B$19+1)</f>
        <v>2858.6695568199948</v>
      </c>
      <c r="G1625" s="11">
        <f t="shared" si="125"/>
        <v>-44.879450815272321</v>
      </c>
      <c r="H1625" s="11">
        <f>H1624*(计算结果!B$20-1)/(计算结果!B$20+1)+G1625*2/(计算结果!B$20+1)</f>
        <v>-39.126543272462399</v>
      </c>
      <c r="I1625" s="11">
        <f t="shared" si="127"/>
        <v>-11.505815085619844</v>
      </c>
      <c r="J1625" s="20" t="str">
        <f ca="1">IFERROR(IF(计算结果!B$22=1,IF(AND(G1625&gt;0,H1625&gt;0,G1625&gt;H1625,OFFSET(G1625,-计算结果!B$21,0,1,1)&lt;OFFSET(H1625,-计算结果!B$21,0,1,1)),"买",IF(AND(G1625&lt;0,H1625&lt;0,OFFSET(G1625,-计算结果!B$21,0,1,1)&gt;OFFSET(H1625,-计算结果!B$21,0,1,1)),"卖",J1624)),IF(计算结果!B$22=2,IF(AND(H1625&gt;OFFSET(H1625,-计算结果!B$21,0,1,1),B1625&lt;OFFSET(B1625,-计算结果!B$21,0,1,1)),"买",IF(AND(H1625&lt;OFFSET(H1625,-计算结果!B$21,0,1,1),B1625&gt;OFFSET(B1625,-计算结果!B$21,0,1,1)),"卖",J1624)),IF(计算结果!B$22=3,IF(AND(I1625&gt;0,OFFSET(I1625,-计算结果!B$21,0,1,1)&lt;0),"买",IF(AND(I1625&lt;0,OFFSET(I1625,-计算结果!B$21,0,1,1)&gt;0),"卖",J1624)),""))),"买")</f>
        <v>买</v>
      </c>
      <c r="K1625" s="4" t="str">
        <f t="shared" ca="1" si="129"/>
        <v/>
      </c>
      <c r="L1625" s="3">
        <f ca="1">IF(J1624="买",B1625/B1624-1,0)-IF(K1625=1,计算结果!B$17,0)</f>
        <v>-7.4786246911240362E-3</v>
      </c>
      <c r="M1625" s="2">
        <f t="shared" ca="1" si="128"/>
        <v>2.5382101159184178</v>
      </c>
      <c r="N1625" s="3">
        <f ca="1">1-M1625/MAX(M$2:M1625)</f>
        <v>0.34802455319048109</v>
      </c>
      <c r="P1625" s="2"/>
    </row>
    <row r="1626" spans="1:16" x14ac:dyDescent="0.15">
      <c r="A1626" s="1">
        <v>40793</v>
      </c>
      <c r="B1626" s="2">
        <v>2779.09</v>
      </c>
      <c r="C1626" s="3">
        <f t="shared" si="126"/>
        <v>2.0486174861381379E-2</v>
      </c>
      <c r="D1626" s="3">
        <f>1-B1626/MAX(B$2:B1626)</f>
        <v>0.52714047505614914</v>
      </c>
      <c r="E1626" s="4">
        <f>E1625*(计算结果!B$18-1)/(计算结果!B$18+1)+B1626*2/(计算结果!B$18+1)</f>
        <v>2808.4516281578422</v>
      </c>
      <c r="F1626" s="4">
        <f>F1625*(计算结果!B$19-1)/(计算结果!B$19+1)+B1626*2/(计算结果!B$19+1)</f>
        <v>2852.7747748333286</v>
      </c>
      <c r="G1626" s="11">
        <f t="shared" si="125"/>
        <v>-44.323146675486441</v>
      </c>
      <c r="H1626" s="11">
        <f>H1625*(计算结果!B$20-1)/(计算结果!B$20+1)+G1626*2/(计算结果!B$20+1)</f>
        <v>-40.165863953067202</v>
      </c>
      <c r="I1626" s="11">
        <f t="shared" si="127"/>
        <v>-8.3145654448384789</v>
      </c>
      <c r="J1626" s="20" t="str">
        <f ca="1">IFERROR(IF(计算结果!B$22=1,IF(AND(G1626&gt;0,H1626&gt;0,G1626&gt;H1626,OFFSET(G1626,-计算结果!B$21,0,1,1)&lt;OFFSET(H1626,-计算结果!B$21,0,1,1)),"买",IF(AND(G1626&lt;0,H1626&lt;0,OFFSET(G1626,-计算结果!B$21,0,1,1)&gt;OFFSET(H1626,-计算结果!B$21,0,1,1)),"卖",J1625)),IF(计算结果!B$22=2,IF(AND(H1626&gt;OFFSET(H1626,-计算结果!B$21,0,1,1),B1626&lt;OFFSET(B1626,-计算结果!B$21,0,1,1)),"买",IF(AND(H1626&lt;OFFSET(H1626,-计算结果!B$21,0,1,1),B1626&gt;OFFSET(B1626,-计算结果!B$21,0,1,1)),"卖",J1625)),IF(计算结果!B$22=3,IF(AND(I1626&gt;0,OFFSET(I1626,-计算结果!B$21,0,1,1)&lt;0),"买",IF(AND(I1626&lt;0,OFFSET(I1626,-计算结果!B$21,0,1,1)&gt;0),"卖",J1625)),""))),"买")</f>
        <v>买</v>
      </c>
      <c r="K1626" s="4" t="str">
        <f t="shared" ca="1" si="129"/>
        <v/>
      </c>
      <c r="L1626" s="3">
        <f ca="1">IF(J1625="买",B1626/B1625-1,0)-IF(K1626=1,计算结果!B$17,0)</f>
        <v>2.0486174861381379E-2</v>
      </c>
      <c r="M1626" s="2">
        <f t="shared" ca="1" si="128"/>
        <v>2.5902083321880496</v>
      </c>
      <c r="N1626" s="3">
        <f ca="1">1-M1626/MAX(M$2:M1626)</f>
        <v>0.33466807018181399</v>
      </c>
      <c r="P1626" s="2"/>
    </row>
    <row r="1627" spans="1:16" x14ac:dyDescent="0.15">
      <c r="A1627" s="1">
        <v>40794</v>
      </c>
      <c r="B1627" s="2">
        <v>2756.11</v>
      </c>
      <c r="C1627" s="3">
        <f t="shared" si="126"/>
        <v>-8.2688937745808433E-3</v>
      </c>
      <c r="D1627" s="3">
        <f>1-B1627/MAX(B$2:B1627)</f>
        <v>0.53105050023820866</v>
      </c>
      <c r="E1627" s="4">
        <f>E1626*(计算结果!B$18-1)/(计算结果!B$18+1)+B1627*2/(计算结果!B$18+1)</f>
        <v>2800.3990699797123</v>
      </c>
      <c r="F1627" s="4">
        <f>F1626*(计算结果!B$19-1)/(计算结果!B$19+1)+B1627*2/(计算结果!B$19+1)</f>
        <v>2845.614421141971</v>
      </c>
      <c r="G1627" s="11">
        <f t="shared" si="125"/>
        <v>-45.215351162258685</v>
      </c>
      <c r="H1627" s="11">
        <f>H1626*(计算结果!B$20-1)/(计算结果!B$20+1)+G1627*2/(计算结果!B$20+1)</f>
        <v>-41.175761394905493</v>
      </c>
      <c r="I1627" s="11">
        <f t="shared" si="127"/>
        <v>-8.0791795347063839</v>
      </c>
      <c r="J1627" s="20" t="str">
        <f ca="1">IFERROR(IF(计算结果!B$22=1,IF(AND(G1627&gt;0,H1627&gt;0,G1627&gt;H1627,OFFSET(G1627,-计算结果!B$21,0,1,1)&lt;OFFSET(H1627,-计算结果!B$21,0,1,1)),"买",IF(AND(G1627&lt;0,H1627&lt;0,OFFSET(G1627,-计算结果!B$21,0,1,1)&gt;OFFSET(H1627,-计算结果!B$21,0,1,1)),"卖",J1626)),IF(计算结果!B$22=2,IF(AND(H1627&gt;OFFSET(H1627,-计算结果!B$21,0,1,1),B1627&lt;OFFSET(B1627,-计算结果!B$21,0,1,1)),"买",IF(AND(H1627&lt;OFFSET(H1627,-计算结果!B$21,0,1,1),B1627&gt;OFFSET(B1627,-计算结果!B$21,0,1,1)),"卖",J1626)),IF(计算结果!B$22=3,IF(AND(I1627&gt;0,OFFSET(I1627,-计算结果!B$21,0,1,1)&lt;0),"买",IF(AND(I1627&lt;0,OFFSET(I1627,-计算结果!B$21,0,1,1)&gt;0),"卖",J1626)),""))),"买")</f>
        <v>卖</v>
      </c>
      <c r="K1627" s="4">
        <f t="shared" ca="1" si="129"/>
        <v>1</v>
      </c>
      <c r="L1627" s="3">
        <f ca="1">IF(J1626="买",B1627/B1626-1,0)-IF(K1627=1,计算结果!B$17,0)</f>
        <v>-8.2688937745808433E-3</v>
      </c>
      <c r="M1627" s="2">
        <f t="shared" ca="1" si="128"/>
        <v>2.5687901746351525</v>
      </c>
      <c r="N1627" s="3">
        <f ca="1">1-M1627/MAX(M$2:M1627)</f>
        <v>0.34016962923431748</v>
      </c>
      <c r="P1627" s="2"/>
    </row>
    <row r="1628" spans="1:16" x14ac:dyDescent="0.15">
      <c r="A1628" s="1">
        <v>40795</v>
      </c>
      <c r="B1628" s="2">
        <v>2751.1</v>
      </c>
      <c r="C1628" s="3">
        <f t="shared" si="126"/>
        <v>-1.8177794064824226E-3</v>
      </c>
      <c r="D1628" s="3">
        <f>1-B1628/MAX(B$2:B1628)</f>
        <v>0.53190294698155582</v>
      </c>
      <c r="E1628" s="4">
        <f>E1627*(计算结果!B$18-1)/(计算结果!B$18+1)+B1628*2/(计算结果!B$18+1)</f>
        <v>2792.8145976751412</v>
      </c>
      <c r="F1628" s="4">
        <f>F1627*(计算结果!B$19-1)/(计算结果!B$19+1)+B1628*2/(计算结果!B$19+1)</f>
        <v>2838.6133529092326</v>
      </c>
      <c r="G1628" s="11">
        <f t="shared" si="125"/>
        <v>-45.798755234091459</v>
      </c>
      <c r="H1628" s="11">
        <f>H1627*(计算结果!B$20-1)/(计算结果!B$20+1)+G1628*2/(计算结果!B$20+1)</f>
        <v>-42.100360162742689</v>
      </c>
      <c r="I1628" s="11">
        <f t="shared" si="127"/>
        <v>-7.3967901426975402</v>
      </c>
      <c r="J1628" s="20" t="str">
        <f ca="1">IFERROR(IF(计算结果!B$22=1,IF(AND(G1628&gt;0,H1628&gt;0,G1628&gt;H1628,OFFSET(G1628,-计算结果!B$21,0,1,1)&lt;OFFSET(H1628,-计算结果!B$21,0,1,1)),"买",IF(AND(G1628&lt;0,H1628&lt;0,OFFSET(G1628,-计算结果!B$21,0,1,1)&gt;OFFSET(H1628,-计算结果!B$21,0,1,1)),"卖",J1627)),IF(计算结果!B$22=2,IF(AND(H1628&gt;OFFSET(H1628,-计算结果!B$21,0,1,1),B1628&lt;OFFSET(B1628,-计算结果!B$21,0,1,1)),"买",IF(AND(H1628&lt;OFFSET(H1628,-计算结果!B$21,0,1,1),B1628&gt;OFFSET(B1628,-计算结果!B$21,0,1,1)),"卖",J1627)),IF(计算结果!B$22=3,IF(AND(I1628&gt;0,OFFSET(I1628,-计算结果!B$21,0,1,1)&lt;0),"买",IF(AND(I1628&lt;0,OFFSET(I1628,-计算结果!B$21,0,1,1)&gt;0),"卖",J1627)),""))),"买")</f>
        <v>卖</v>
      </c>
      <c r="K1628" s="4" t="str">
        <f t="shared" ca="1" si="129"/>
        <v/>
      </c>
      <c r="L1628" s="3">
        <f ca="1">IF(J1627="买",B1628/B1627-1,0)-IF(K1628=1,计算结果!B$17,0)</f>
        <v>0</v>
      </c>
      <c r="M1628" s="2">
        <f t="shared" ca="1" si="128"/>
        <v>2.5687901746351525</v>
      </c>
      <c r="N1628" s="3">
        <f ca="1">1-M1628/MAX(M$2:M1628)</f>
        <v>0.34016962923431748</v>
      </c>
      <c r="P1628" s="2"/>
    </row>
    <row r="1629" spans="1:16" x14ac:dyDescent="0.15">
      <c r="A1629" s="1">
        <v>40799</v>
      </c>
      <c r="B1629" s="2">
        <v>2720.28</v>
      </c>
      <c r="C1629" s="3">
        <f t="shared" si="126"/>
        <v>-1.1202791610628315E-2</v>
      </c>
      <c r="D1629" s="3">
        <f>1-B1629/MAX(B$2:B1629)</f>
        <v>0.53714694072007074</v>
      </c>
      <c r="E1629" s="4">
        <f>E1628*(计算结果!B$18-1)/(计算结果!B$18+1)+B1629*2/(计算结果!B$18+1)</f>
        <v>2781.6554288020429</v>
      </c>
      <c r="F1629" s="4">
        <f>F1628*(计算结果!B$19-1)/(计算结果!B$19+1)+B1629*2/(计算结果!B$19+1)</f>
        <v>2829.8479193604007</v>
      </c>
      <c r="G1629" s="11">
        <f t="shared" si="125"/>
        <v>-48.192490558357804</v>
      </c>
      <c r="H1629" s="11">
        <f>H1628*(计算结果!B$20-1)/(计算结果!B$20+1)+G1629*2/(计算结果!B$20+1)</f>
        <v>-43.318786241865709</v>
      </c>
      <c r="I1629" s="11">
        <f t="shared" si="127"/>
        <v>-9.7474086329841896</v>
      </c>
      <c r="J1629" s="20" t="str">
        <f ca="1">IFERROR(IF(计算结果!B$22=1,IF(AND(G1629&gt;0,H1629&gt;0,G1629&gt;H1629,OFFSET(G1629,-计算结果!B$21,0,1,1)&lt;OFFSET(H1629,-计算结果!B$21,0,1,1)),"买",IF(AND(G1629&lt;0,H1629&lt;0,OFFSET(G1629,-计算结果!B$21,0,1,1)&gt;OFFSET(H1629,-计算结果!B$21,0,1,1)),"卖",J1628)),IF(计算结果!B$22=2,IF(AND(H1629&gt;OFFSET(H1629,-计算结果!B$21,0,1,1),B1629&lt;OFFSET(B1629,-计算结果!B$21,0,1,1)),"买",IF(AND(H1629&lt;OFFSET(H1629,-计算结果!B$21,0,1,1),B1629&gt;OFFSET(B1629,-计算结果!B$21,0,1,1)),"卖",J1628)),IF(计算结果!B$22=3,IF(AND(I1629&gt;0,OFFSET(I1629,-计算结果!B$21,0,1,1)&lt;0),"买",IF(AND(I1629&lt;0,OFFSET(I1629,-计算结果!B$21,0,1,1)&gt;0),"卖",J1628)),""))),"买")</f>
        <v>卖</v>
      </c>
      <c r="K1629" s="4" t="str">
        <f t="shared" ca="1" si="129"/>
        <v/>
      </c>
      <c r="L1629" s="3">
        <f ca="1">IF(J1628="买",B1629/B1628-1,0)-IF(K1629=1,计算结果!B$17,0)</f>
        <v>0</v>
      </c>
      <c r="M1629" s="2">
        <f t="shared" ca="1" si="128"/>
        <v>2.5687901746351525</v>
      </c>
      <c r="N1629" s="3">
        <f ca="1">1-M1629/MAX(M$2:M1629)</f>
        <v>0.34016962923431748</v>
      </c>
      <c r="P1629" s="2"/>
    </row>
    <row r="1630" spans="1:16" x14ac:dyDescent="0.15">
      <c r="A1630" s="1">
        <v>40800</v>
      </c>
      <c r="B1630" s="2">
        <v>2733.11</v>
      </c>
      <c r="C1630" s="3">
        <f t="shared" si="126"/>
        <v>4.7164262502388254E-3</v>
      </c>
      <c r="D1630" s="3">
        <f>1-B1630/MAX(B$2:B1630)</f>
        <v>0.53496392840127949</v>
      </c>
      <c r="E1630" s="4">
        <f>E1629*(计算结果!B$18-1)/(计算结果!B$18+1)+B1630*2/(计算结果!B$18+1)</f>
        <v>2774.186901294036</v>
      </c>
      <c r="F1630" s="4">
        <f>F1629*(计算结果!B$19-1)/(计算结果!B$19+1)+B1630*2/(计算结果!B$19+1)</f>
        <v>2822.6821475559268</v>
      </c>
      <c r="G1630" s="11">
        <f t="shared" si="125"/>
        <v>-48.49524626189077</v>
      </c>
      <c r="H1630" s="11">
        <f>H1629*(计算结果!B$20-1)/(计算结果!B$20+1)+G1630*2/(计算结果!B$20+1)</f>
        <v>-44.354078245870717</v>
      </c>
      <c r="I1630" s="11">
        <f t="shared" si="127"/>
        <v>-8.2823360320401065</v>
      </c>
      <c r="J1630" s="20" t="str">
        <f ca="1">IFERROR(IF(计算结果!B$22=1,IF(AND(G1630&gt;0,H1630&gt;0,G1630&gt;H1630,OFFSET(G1630,-计算结果!B$21,0,1,1)&lt;OFFSET(H1630,-计算结果!B$21,0,1,1)),"买",IF(AND(G1630&lt;0,H1630&lt;0,OFFSET(G1630,-计算结果!B$21,0,1,1)&gt;OFFSET(H1630,-计算结果!B$21,0,1,1)),"卖",J1629)),IF(计算结果!B$22=2,IF(AND(H1630&gt;OFFSET(H1630,-计算结果!B$21,0,1,1),B1630&lt;OFFSET(B1630,-计算结果!B$21,0,1,1)),"买",IF(AND(H1630&lt;OFFSET(H1630,-计算结果!B$21,0,1,1),B1630&gt;OFFSET(B1630,-计算结果!B$21,0,1,1)),"卖",J1629)),IF(计算结果!B$22=3,IF(AND(I1630&gt;0,OFFSET(I1630,-计算结果!B$21,0,1,1)&lt;0),"买",IF(AND(I1630&lt;0,OFFSET(I1630,-计算结果!B$21,0,1,1)&gt;0),"卖",J1629)),""))),"买")</f>
        <v>卖</v>
      </c>
      <c r="K1630" s="4" t="str">
        <f t="shared" ca="1" si="129"/>
        <v/>
      </c>
      <c r="L1630" s="3">
        <f ca="1">IF(J1629="买",B1630/B1629-1,0)-IF(K1630=1,计算结果!B$17,0)</f>
        <v>0</v>
      </c>
      <c r="M1630" s="2">
        <f t="shared" ca="1" si="128"/>
        <v>2.5687901746351525</v>
      </c>
      <c r="N1630" s="3">
        <f ca="1">1-M1630/MAX(M$2:M1630)</f>
        <v>0.34016962923431748</v>
      </c>
      <c r="P1630" s="2"/>
    </row>
    <row r="1631" spans="1:16" x14ac:dyDescent="0.15">
      <c r="A1631" s="1">
        <v>40801</v>
      </c>
      <c r="B1631" s="2">
        <v>2729.05</v>
      </c>
      <c r="C1631" s="3">
        <f t="shared" si="126"/>
        <v>-1.48548722883457E-3</v>
      </c>
      <c r="D1631" s="3">
        <f>1-B1631/MAX(B$2:B1631)</f>
        <v>0.53565473354658677</v>
      </c>
      <c r="E1631" s="4">
        <f>E1630*(计算结果!B$18-1)/(计算结果!B$18+1)+B1631*2/(计算结果!B$18+1)</f>
        <v>2767.2427626334147</v>
      </c>
      <c r="F1631" s="4">
        <f>F1630*(计算结果!B$19-1)/(计算结果!B$19+1)+B1631*2/(计算结果!B$19+1)</f>
        <v>2815.7464329221548</v>
      </c>
      <c r="G1631" s="11">
        <f t="shared" si="125"/>
        <v>-48.503670288740068</v>
      </c>
      <c r="H1631" s="11">
        <f>H1630*(计算结果!B$20-1)/(计算结果!B$20+1)+G1631*2/(计算结果!B$20+1)</f>
        <v>-45.183996654444591</v>
      </c>
      <c r="I1631" s="11">
        <f t="shared" si="127"/>
        <v>-6.6393472685909529</v>
      </c>
      <c r="J1631" s="20" t="str">
        <f ca="1">IFERROR(IF(计算结果!B$22=1,IF(AND(G1631&gt;0,H1631&gt;0,G1631&gt;H1631,OFFSET(G1631,-计算结果!B$21,0,1,1)&lt;OFFSET(H1631,-计算结果!B$21,0,1,1)),"买",IF(AND(G1631&lt;0,H1631&lt;0,OFFSET(G1631,-计算结果!B$21,0,1,1)&gt;OFFSET(H1631,-计算结果!B$21,0,1,1)),"卖",J1630)),IF(计算结果!B$22=2,IF(AND(H1631&gt;OFFSET(H1631,-计算结果!B$21,0,1,1),B1631&lt;OFFSET(B1631,-计算结果!B$21,0,1,1)),"买",IF(AND(H1631&lt;OFFSET(H1631,-计算结果!B$21,0,1,1),B1631&gt;OFFSET(B1631,-计算结果!B$21,0,1,1)),"卖",J1630)),IF(计算结果!B$22=3,IF(AND(I1631&gt;0,OFFSET(I1631,-计算结果!B$21,0,1,1)&lt;0),"买",IF(AND(I1631&lt;0,OFFSET(I1631,-计算结果!B$21,0,1,1)&gt;0),"卖",J1630)),""))),"买")</f>
        <v>卖</v>
      </c>
      <c r="K1631" s="4" t="str">
        <f t="shared" ca="1" si="129"/>
        <v/>
      </c>
      <c r="L1631" s="3">
        <f ca="1">IF(J1630="买",B1631/B1630-1,0)-IF(K1631=1,计算结果!B$17,0)</f>
        <v>0</v>
      </c>
      <c r="M1631" s="2">
        <f t="shared" ca="1" si="128"/>
        <v>2.5687901746351525</v>
      </c>
      <c r="N1631" s="3">
        <f ca="1">1-M1631/MAX(M$2:M1631)</f>
        <v>0.34016962923431748</v>
      </c>
      <c r="P1631" s="2"/>
    </row>
    <row r="1632" spans="1:16" x14ac:dyDescent="0.15">
      <c r="A1632" s="1">
        <v>40802</v>
      </c>
      <c r="B1632" s="2">
        <v>2733.99</v>
      </c>
      <c r="C1632" s="3">
        <f t="shared" si="126"/>
        <v>1.8101537164945114E-3</v>
      </c>
      <c r="D1632" s="3">
        <f>1-B1632/MAX(B$2:B1632)</f>
        <v>0.53481419723677948</v>
      </c>
      <c r="E1632" s="4">
        <f>E1631*(计算结果!B$18-1)/(计算结果!B$18+1)+B1632*2/(计算结果!B$18+1)</f>
        <v>2762.1269529975048</v>
      </c>
      <c r="F1632" s="4">
        <f>F1631*(计算结果!B$19-1)/(计算结果!B$19+1)+B1632*2/(计算结果!B$19+1)</f>
        <v>2809.6904008538468</v>
      </c>
      <c r="G1632" s="11">
        <f t="shared" si="125"/>
        <v>-47.563447856342009</v>
      </c>
      <c r="H1632" s="11">
        <f>H1631*(计算结果!B$20-1)/(计算结果!B$20+1)+G1632*2/(计算结果!B$20+1)</f>
        <v>-45.659886894824076</v>
      </c>
      <c r="I1632" s="11">
        <f t="shared" si="127"/>
        <v>-3.8071219230358651</v>
      </c>
      <c r="J1632" s="20" t="str">
        <f ca="1">IFERROR(IF(计算结果!B$22=1,IF(AND(G1632&gt;0,H1632&gt;0,G1632&gt;H1632,OFFSET(G1632,-计算结果!B$21,0,1,1)&lt;OFFSET(H1632,-计算结果!B$21,0,1,1)),"买",IF(AND(G1632&lt;0,H1632&lt;0,OFFSET(G1632,-计算结果!B$21,0,1,1)&gt;OFFSET(H1632,-计算结果!B$21,0,1,1)),"卖",J1631)),IF(计算结果!B$22=2,IF(AND(H1632&gt;OFFSET(H1632,-计算结果!B$21,0,1,1),B1632&lt;OFFSET(B1632,-计算结果!B$21,0,1,1)),"买",IF(AND(H1632&lt;OFFSET(H1632,-计算结果!B$21,0,1,1),B1632&gt;OFFSET(B1632,-计算结果!B$21,0,1,1)),"卖",J1631)),IF(计算结果!B$22=3,IF(AND(I1632&gt;0,OFFSET(I1632,-计算结果!B$21,0,1,1)&lt;0),"买",IF(AND(I1632&lt;0,OFFSET(I1632,-计算结果!B$21,0,1,1)&gt;0),"卖",J1631)),""))),"买")</f>
        <v>卖</v>
      </c>
      <c r="K1632" s="4" t="str">
        <f t="shared" ca="1" si="129"/>
        <v/>
      </c>
      <c r="L1632" s="3">
        <f ca="1">IF(J1631="买",B1632/B1631-1,0)-IF(K1632=1,计算结果!B$17,0)</f>
        <v>0</v>
      </c>
      <c r="M1632" s="2">
        <f t="shared" ca="1" si="128"/>
        <v>2.5687901746351525</v>
      </c>
      <c r="N1632" s="3">
        <f ca="1">1-M1632/MAX(M$2:M1632)</f>
        <v>0.34016962923431748</v>
      </c>
      <c r="P1632" s="2"/>
    </row>
    <row r="1633" spans="1:16" x14ac:dyDescent="0.15">
      <c r="A1633" s="1">
        <v>40805</v>
      </c>
      <c r="B1633" s="2">
        <v>2679.27</v>
      </c>
      <c r="C1633" s="3">
        <f t="shared" si="126"/>
        <v>-2.001470378457848E-2</v>
      </c>
      <c r="D1633" s="3">
        <f>1-B1633/MAX(B$2:B1633)</f>
        <v>0.54412475328387666</v>
      </c>
      <c r="E1633" s="4">
        <f>E1632*(计算结果!B$18-1)/(计算结果!B$18+1)+B1633*2/(计算结果!B$18+1)</f>
        <v>2749.3797294594269</v>
      </c>
      <c r="F1633" s="4">
        <f>F1632*(计算结果!B$19-1)/(计算结果!B$19+1)+B1633*2/(计算结果!B$19+1)</f>
        <v>2800.0296304202284</v>
      </c>
      <c r="G1633" s="11">
        <f t="shared" si="125"/>
        <v>-50.64990096080146</v>
      </c>
      <c r="H1633" s="11">
        <f>H1632*(计算结果!B$20-1)/(计算结果!B$20+1)+G1633*2/(计算结果!B$20+1)</f>
        <v>-46.657889708019553</v>
      </c>
      <c r="I1633" s="11">
        <f t="shared" si="127"/>
        <v>-7.9840225055638143</v>
      </c>
      <c r="J1633" s="20" t="str">
        <f ca="1">IFERROR(IF(计算结果!B$22=1,IF(AND(G1633&gt;0,H1633&gt;0,G1633&gt;H1633,OFFSET(G1633,-计算结果!B$21,0,1,1)&lt;OFFSET(H1633,-计算结果!B$21,0,1,1)),"买",IF(AND(G1633&lt;0,H1633&lt;0,OFFSET(G1633,-计算结果!B$21,0,1,1)&gt;OFFSET(H1633,-计算结果!B$21,0,1,1)),"卖",J1632)),IF(计算结果!B$22=2,IF(AND(H1633&gt;OFFSET(H1633,-计算结果!B$21,0,1,1),B1633&lt;OFFSET(B1633,-计算结果!B$21,0,1,1)),"买",IF(AND(H1633&lt;OFFSET(H1633,-计算结果!B$21,0,1,1),B1633&gt;OFFSET(B1633,-计算结果!B$21,0,1,1)),"卖",J1632)),IF(计算结果!B$22=3,IF(AND(I1633&gt;0,OFFSET(I1633,-计算结果!B$21,0,1,1)&lt;0),"买",IF(AND(I1633&lt;0,OFFSET(I1633,-计算结果!B$21,0,1,1)&gt;0),"卖",J1632)),""))),"买")</f>
        <v>卖</v>
      </c>
      <c r="K1633" s="4" t="str">
        <f t="shared" ca="1" si="129"/>
        <v/>
      </c>
      <c r="L1633" s="3">
        <f ca="1">IF(J1632="买",B1633/B1632-1,0)-IF(K1633=1,计算结果!B$17,0)</f>
        <v>0</v>
      </c>
      <c r="M1633" s="2">
        <f t="shared" ca="1" si="128"/>
        <v>2.5687901746351525</v>
      </c>
      <c r="N1633" s="3">
        <f ca="1">1-M1633/MAX(M$2:M1633)</f>
        <v>0.34016962923431748</v>
      </c>
      <c r="P1633" s="2"/>
    </row>
    <row r="1634" spans="1:16" x14ac:dyDescent="0.15">
      <c r="A1634" s="1">
        <v>40806</v>
      </c>
      <c r="B1634" s="2">
        <v>2689.85</v>
      </c>
      <c r="C1634" s="3">
        <f t="shared" si="126"/>
        <v>3.948836810026668E-3</v>
      </c>
      <c r="D1634" s="3">
        <f>1-B1634/MAX(B$2:B1634)</f>
        <v>0.54232457632886411</v>
      </c>
      <c r="E1634" s="4">
        <f>E1633*(计算结果!B$18-1)/(计算结果!B$18+1)+B1634*2/(计算结果!B$18+1)</f>
        <v>2740.2213095425918</v>
      </c>
      <c r="F1634" s="4">
        <f>F1633*(计算结果!B$19-1)/(计算结果!B$19+1)+B1634*2/(计算结果!B$19+1)</f>
        <v>2791.8681763150262</v>
      </c>
      <c r="G1634" s="11">
        <f t="shared" si="125"/>
        <v>-51.64686677243435</v>
      </c>
      <c r="H1634" s="11">
        <f>H1633*(计算结果!B$20-1)/(计算结果!B$20+1)+G1634*2/(计算结果!B$20+1)</f>
        <v>-47.655685120902511</v>
      </c>
      <c r="I1634" s="11">
        <f t="shared" si="127"/>
        <v>-7.9823633030636785</v>
      </c>
      <c r="J1634" s="20" t="str">
        <f ca="1">IFERROR(IF(计算结果!B$22=1,IF(AND(G1634&gt;0,H1634&gt;0,G1634&gt;H1634,OFFSET(G1634,-计算结果!B$21,0,1,1)&lt;OFFSET(H1634,-计算结果!B$21,0,1,1)),"买",IF(AND(G1634&lt;0,H1634&lt;0,OFFSET(G1634,-计算结果!B$21,0,1,1)&gt;OFFSET(H1634,-计算结果!B$21,0,1,1)),"卖",J1633)),IF(计算结果!B$22=2,IF(AND(H1634&gt;OFFSET(H1634,-计算结果!B$21,0,1,1),B1634&lt;OFFSET(B1634,-计算结果!B$21,0,1,1)),"买",IF(AND(H1634&lt;OFFSET(H1634,-计算结果!B$21,0,1,1),B1634&gt;OFFSET(B1634,-计算结果!B$21,0,1,1)),"卖",J1633)),IF(计算结果!B$22=3,IF(AND(I1634&gt;0,OFFSET(I1634,-计算结果!B$21,0,1,1)&lt;0),"买",IF(AND(I1634&lt;0,OFFSET(I1634,-计算结果!B$21,0,1,1)&gt;0),"卖",J1633)),""))),"买")</f>
        <v>卖</v>
      </c>
      <c r="K1634" s="4" t="str">
        <f t="shared" ca="1" si="129"/>
        <v/>
      </c>
      <c r="L1634" s="3">
        <f ca="1">IF(J1633="买",B1634/B1633-1,0)-IF(K1634=1,计算结果!B$17,0)</f>
        <v>0</v>
      </c>
      <c r="M1634" s="2">
        <f t="shared" ca="1" si="128"/>
        <v>2.5687901746351525</v>
      </c>
      <c r="N1634" s="3">
        <f ca="1">1-M1634/MAX(M$2:M1634)</f>
        <v>0.34016962923431748</v>
      </c>
      <c r="P1634" s="2"/>
    </row>
    <row r="1635" spans="1:16" x14ac:dyDescent="0.15">
      <c r="A1635" s="1">
        <v>40807</v>
      </c>
      <c r="B1635" s="2">
        <v>2771.01</v>
      </c>
      <c r="C1635" s="3">
        <f t="shared" si="126"/>
        <v>3.0172686209268385E-2</v>
      </c>
      <c r="D1635" s="3">
        <f>1-B1635/MAX(B$2:B1635)</f>
        <v>0.52851527938474097</v>
      </c>
      <c r="E1635" s="4">
        <f>E1634*(计算结果!B$18-1)/(计算结果!B$18+1)+B1635*2/(计算结果!B$18+1)</f>
        <v>2744.9580311514242</v>
      </c>
      <c r="F1635" s="4">
        <f>F1634*(计算结果!B$19-1)/(计算结果!B$19+1)+B1635*2/(计算结果!B$19+1)</f>
        <v>2790.3231262176173</v>
      </c>
      <c r="G1635" s="11">
        <f t="shared" si="125"/>
        <v>-45.365095066193135</v>
      </c>
      <c r="H1635" s="11">
        <f>H1634*(计算结果!B$20-1)/(计算结果!B$20+1)+G1635*2/(计算结果!B$20+1)</f>
        <v>-47.197567109960637</v>
      </c>
      <c r="I1635" s="11">
        <f t="shared" si="127"/>
        <v>3.6649440875350052</v>
      </c>
      <c r="J1635" s="20" t="str">
        <f ca="1">IFERROR(IF(计算结果!B$22=1,IF(AND(G1635&gt;0,H1635&gt;0,G1635&gt;H1635,OFFSET(G1635,-计算结果!B$21,0,1,1)&lt;OFFSET(H1635,-计算结果!B$21,0,1,1)),"买",IF(AND(G1635&lt;0,H1635&lt;0,OFFSET(G1635,-计算结果!B$21,0,1,1)&gt;OFFSET(H1635,-计算结果!B$21,0,1,1)),"卖",J1634)),IF(计算结果!B$22=2,IF(AND(H1635&gt;OFFSET(H1635,-计算结果!B$21,0,1,1),B1635&lt;OFFSET(B1635,-计算结果!B$21,0,1,1)),"买",IF(AND(H1635&lt;OFFSET(H1635,-计算结果!B$21,0,1,1),B1635&gt;OFFSET(B1635,-计算结果!B$21,0,1,1)),"卖",J1634)),IF(计算结果!B$22=3,IF(AND(I1635&gt;0,OFFSET(I1635,-计算结果!B$21,0,1,1)&lt;0),"买",IF(AND(I1635&lt;0,OFFSET(I1635,-计算结果!B$21,0,1,1)&gt;0),"卖",J1634)),""))),"买")</f>
        <v>买</v>
      </c>
      <c r="K1635" s="4">
        <f t="shared" ca="1" si="129"/>
        <v>1</v>
      </c>
      <c r="L1635" s="3">
        <f ca="1">IF(J1634="买",B1635/B1634-1,0)-IF(K1635=1,计算结果!B$17,0)</f>
        <v>0</v>
      </c>
      <c r="M1635" s="2">
        <f t="shared" ca="1" si="128"/>
        <v>2.5687901746351525</v>
      </c>
      <c r="N1635" s="3">
        <f ca="1">1-M1635/MAX(M$2:M1635)</f>
        <v>0.34016962923431748</v>
      </c>
      <c r="P1635" s="2"/>
    </row>
    <row r="1636" spans="1:16" x14ac:dyDescent="0.15">
      <c r="A1636" s="1">
        <v>40808</v>
      </c>
      <c r="B1636" s="2">
        <v>2685.69</v>
      </c>
      <c r="C1636" s="3">
        <f t="shared" si="126"/>
        <v>-3.0790217285394217E-2</v>
      </c>
      <c r="D1636" s="3">
        <f>1-B1636/MAX(B$2:B1636)</f>
        <v>0.54303239637922818</v>
      </c>
      <c r="E1636" s="4">
        <f>E1635*(计算结果!B$18-1)/(计算结果!B$18+1)+B1636*2/(计算结果!B$18+1)</f>
        <v>2735.8398725127436</v>
      </c>
      <c r="F1636" s="4">
        <f>F1635*(计算结果!B$19-1)/(计算结果!B$19+1)+B1636*2/(计算结果!B$19+1)</f>
        <v>2782.5725242755721</v>
      </c>
      <c r="G1636" s="11">
        <f t="shared" si="125"/>
        <v>-46.732651762828482</v>
      </c>
      <c r="H1636" s="11">
        <f>H1635*(计算结果!B$20-1)/(计算结果!B$20+1)+G1636*2/(计算结果!B$20+1)</f>
        <v>-47.104584040534206</v>
      </c>
      <c r="I1636" s="11">
        <f t="shared" si="127"/>
        <v>0.74386455541144869</v>
      </c>
      <c r="J1636" s="20" t="str">
        <f ca="1">IFERROR(IF(计算结果!B$22=1,IF(AND(G1636&gt;0,H1636&gt;0,G1636&gt;H1636,OFFSET(G1636,-计算结果!B$21,0,1,1)&lt;OFFSET(H1636,-计算结果!B$21,0,1,1)),"买",IF(AND(G1636&lt;0,H1636&lt;0,OFFSET(G1636,-计算结果!B$21,0,1,1)&gt;OFFSET(H1636,-计算结果!B$21,0,1,1)),"卖",J1635)),IF(计算结果!B$22=2,IF(AND(H1636&gt;OFFSET(H1636,-计算结果!B$21,0,1,1),B1636&lt;OFFSET(B1636,-计算结果!B$21,0,1,1)),"买",IF(AND(H1636&lt;OFFSET(H1636,-计算结果!B$21,0,1,1),B1636&gt;OFFSET(B1636,-计算结果!B$21,0,1,1)),"卖",J1635)),IF(计算结果!B$22=3,IF(AND(I1636&gt;0,OFFSET(I1636,-计算结果!B$21,0,1,1)&lt;0),"买",IF(AND(I1636&lt;0,OFFSET(I1636,-计算结果!B$21,0,1,1)&gt;0),"卖",J1635)),""))),"买")</f>
        <v>买</v>
      </c>
      <c r="K1636" s="4" t="str">
        <f t="shared" ca="1" si="129"/>
        <v/>
      </c>
      <c r="L1636" s="3">
        <f ca="1">IF(J1635="买",B1636/B1635-1,0)-IF(K1636=1,计算结果!B$17,0)</f>
        <v>-3.0790217285394217E-2</v>
      </c>
      <c r="M1636" s="2">
        <f t="shared" ca="1" si="128"/>
        <v>2.4896965669975502</v>
      </c>
      <c r="N1636" s="3">
        <f ca="1">1-M1636/MAX(M$2:M1636)</f>
        <v>0.36048594972169512</v>
      </c>
      <c r="P1636" s="2"/>
    </row>
    <row r="1637" spans="1:16" x14ac:dyDescent="0.15">
      <c r="A1637" s="1">
        <v>40809</v>
      </c>
      <c r="B1637" s="2">
        <v>2669.48</v>
      </c>
      <c r="C1637" s="3">
        <f t="shared" si="126"/>
        <v>-6.0356928759461859E-3</v>
      </c>
      <c r="D1637" s="3">
        <f>1-B1637/MAX(B$2:B1637)</f>
        <v>0.54579051248894028</v>
      </c>
      <c r="E1637" s="4">
        <f>E1636*(计算结果!B$18-1)/(计算结果!B$18+1)+B1637*2/(计算结果!B$18+1)</f>
        <v>2725.6306613569368</v>
      </c>
      <c r="F1637" s="4">
        <f>F1636*(计算结果!B$19-1)/(计算结果!B$19+1)+B1637*2/(计算结果!B$19+1)</f>
        <v>2774.1953002551591</v>
      </c>
      <c r="G1637" s="11">
        <f t="shared" si="125"/>
        <v>-48.564638898222256</v>
      </c>
      <c r="H1637" s="11">
        <f>H1636*(计算结果!B$20-1)/(计算结果!B$20+1)+G1637*2/(计算结果!B$20+1)</f>
        <v>-47.39659501207182</v>
      </c>
      <c r="I1637" s="11">
        <f t="shared" si="127"/>
        <v>-2.3360877723008713</v>
      </c>
      <c r="J1637" s="20" t="str">
        <f ca="1">IFERROR(IF(计算结果!B$22=1,IF(AND(G1637&gt;0,H1637&gt;0,G1637&gt;H1637,OFFSET(G1637,-计算结果!B$21,0,1,1)&lt;OFFSET(H1637,-计算结果!B$21,0,1,1)),"买",IF(AND(G1637&lt;0,H1637&lt;0,OFFSET(G1637,-计算结果!B$21,0,1,1)&gt;OFFSET(H1637,-计算结果!B$21,0,1,1)),"卖",J1636)),IF(计算结果!B$22=2,IF(AND(H1637&gt;OFFSET(H1637,-计算结果!B$21,0,1,1),B1637&lt;OFFSET(B1637,-计算结果!B$21,0,1,1)),"买",IF(AND(H1637&lt;OFFSET(H1637,-计算结果!B$21,0,1,1),B1637&gt;OFFSET(B1637,-计算结果!B$21,0,1,1)),"卖",J1636)),IF(计算结果!B$22=3,IF(AND(I1637&gt;0,OFFSET(I1637,-计算结果!B$21,0,1,1)&lt;0),"买",IF(AND(I1637&lt;0,OFFSET(I1637,-计算结果!B$21,0,1,1)&gt;0),"卖",J1636)),""))),"买")</f>
        <v>买</v>
      </c>
      <c r="K1637" s="4" t="str">
        <f t="shared" ca="1" si="129"/>
        <v/>
      </c>
      <c r="L1637" s="3">
        <f ca="1">IF(J1636="买",B1637/B1636-1,0)-IF(K1637=1,计算结果!B$17,0)</f>
        <v>-6.0356928759461859E-3</v>
      </c>
      <c r="M1637" s="2">
        <f t="shared" ca="1" si="128"/>
        <v>2.4746695231648554</v>
      </c>
      <c r="N1637" s="3">
        <f ca="1">1-M1637/MAX(M$2:M1637)</f>
        <v>0.36434586011902736</v>
      </c>
      <c r="P1637" s="2"/>
    </row>
    <row r="1638" spans="1:16" x14ac:dyDescent="0.15">
      <c r="A1638" s="1">
        <v>40812</v>
      </c>
      <c r="B1638" s="2">
        <v>2610.92</v>
      </c>
      <c r="C1638" s="3">
        <f t="shared" si="126"/>
        <v>-2.1936856616269762E-2</v>
      </c>
      <c r="D1638" s="3">
        <f>1-B1638/MAX(B$2:B1638)</f>
        <v>0.55575444089021975</v>
      </c>
      <c r="E1638" s="4">
        <f>E1637*(计算结果!B$18-1)/(计算结果!B$18+1)+B1638*2/(计算结果!B$18+1)</f>
        <v>2707.9828673020234</v>
      </c>
      <c r="F1638" s="4">
        <f>F1637*(计算结果!B$19-1)/(计算结果!B$19+1)+B1638*2/(计算结果!B$19+1)</f>
        <v>2762.1008335695915</v>
      </c>
      <c r="G1638" s="11">
        <f t="shared" si="125"/>
        <v>-54.117966267568136</v>
      </c>
      <c r="H1638" s="11">
        <f>H1637*(计算结果!B$20-1)/(计算结果!B$20+1)+G1638*2/(计算结果!B$20+1)</f>
        <v>-48.740869263171085</v>
      </c>
      <c r="I1638" s="11">
        <f t="shared" si="127"/>
        <v>-10.754194008794101</v>
      </c>
      <c r="J1638" s="20" t="str">
        <f ca="1">IFERROR(IF(计算结果!B$22=1,IF(AND(G1638&gt;0,H1638&gt;0,G1638&gt;H1638,OFFSET(G1638,-计算结果!B$21,0,1,1)&lt;OFFSET(H1638,-计算结果!B$21,0,1,1)),"买",IF(AND(G1638&lt;0,H1638&lt;0,OFFSET(G1638,-计算结果!B$21,0,1,1)&gt;OFFSET(H1638,-计算结果!B$21,0,1,1)),"卖",J1637)),IF(计算结果!B$22=2,IF(AND(H1638&gt;OFFSET(H1638,-计算结果!B$21,0,1,1),B1638&lt;OFFSET(B1638,-计算结果!B$21,0,1,1)),"买",IF(AND(H1638&lt;OFFSET(H1638,-计算结果!B$21,0,1,1),B1638&gt;OFFSET(B1638,-计算结果!B$21,0,1,1)),"卖",J1637)),IF(计算结果!B$22=3,IF(AND(I1638&gt;0,OFFSET(I1638,-计算结果!B$21,0,1,1)&lt;0),"买",IF(AND(I1638&lt;0,OFFSET(I1638,-计算结果!B$21,0,1,1)&gt;0),"卖",J1637)),""))),"买")</f>
        <v>买</v>
      </c>
      <c r="K1638" s="4" t="str">
        <f t="shared" ca="1" si="129"/>
        <v/>
      </c>
      <c r="L1638" s="3">
        <f ca="1">IF(J1637="买",B1638/B1637-1,0)-IF(K1638=1,计算结果!B$17,0)</f>
        <v>-2.1936856616269762E-2</v>
      </c>
      <c r="M1638" s="2">
        <f t="shared" ca="1" si="128"/>
        <v>2.4203830526625354</v>
      </c>
      <c r="N1638" s="3">
        <f ca="1">1-M1638/MAX(M$2:M1638)</f>
        <v>0.37829011384313449</v>
      </c>
      <c r="P1638" s="2"/>
    </row>
    <row r="1639" spans="1:16" x14ac:dyDescent="0.15">
      <c r="A1639" s="1">
        <v>40813</v>
      </c>
      <c r="B1639" s="2">
        <v>2637.88</v>
      </c>
      <c r="C1639" s="3">
        <f t="shared" si="126"/>
        <v>1.0325862148208298E-2</v>
      </c>
      <c r="D1639" s="3">
        <f>1-B1639/MAX(B$2:B1639)</f>
        <v>0.55116722248689842</v>
      </c>
      <c r="E1639" s="4">
        <f>E1638*(计算结果!B$18-1)/(计算结果!B$18+1)+B1639*2/(计算结果!B$18+1)</f>
        <v>2697.1978107940199</v>
      </c>
      <c r="F1639" s="4">
        <f>F1638*(计算结果!B$19-1)/(计算结果!B$19+1)+B1639*2/(计算结果!B$19+1)</f>
        <v>2752.8992903422145</v>
      </c>
      <c r="G1639" s="11">
        <f t="shared" si="125"/>
        <v>-55.701479548194584</v>
      </c>
      <c r="H1639" s="11">
        <f>H1638*(计算结果!B$20-1)/(计算结果!B$20+1)+G1639*2/(计算结果!B$20+1)</f>
        <v>-50.132991320175783</v>
      </c>
      <c r="I1639" s="11">
        <f t="shared" si="127"/>
        <v>-11.136976456037601</v>
      </c>
      <c r="J1639" s="20" t="str">
        <f ca="1">IFERROR(IF(计算结果!B$22=1,IF(AND(G1639&gt;0,H1639&gt;0,G1639&gt;H1639,OFFSET(G1639,-计算结果!B$21,0,1,1)&lt;OFFSET(H1639,-计算结果!B$21,0,1,1)),"买",IF(AND(G1639&lt;0,H1639&lt;0,OFFSET(G1639,-计算结果!B$21,0,1,1)&gt;OFFSET(H1639,-计算结果!B$21,0,1,1)),"卖",J1638)),IF(计算结果!B$22=2,IF(AND(H1639&gt;OFFSET(H1639,-计算结果!B$21,0,1,1),B1639&lt;OFFSET(B1639,-计算结果!B$21,0,1,1)),"买",IF(AND(H1639&lt;OFFSET(H1639,-计算结果!B$21,0,1,1),B1639&gt;OFFSET(B1639,-计算结果!B$21,0,1,1)),"卖",J1638)),IF(计算结果!B$22=3,IF(AND(I1639&gt;0,OFFSET(I1639,-计算结果!B$21,0,1,1)&lt;0),"买",IF(AND(I1639&lt;0,OFFSET(I1639,-计算结果!B$21,0,1,1)&gt;0),"卖",J1638)),""))),"买")</f>
        <v>买</v>
      </c>
      <c r="K1639" s="4" t="str">
        <f t="shared" ca="1" si="129"/>
        <v/>
      </c>
      <c r="L1639" s="3">
        <f ca="1">IF(J1638="买",B1639/B1638-1,0)-IF(K1639=1,计算结果!B$17,0)</f>
        <v>1.0325862148208298E-2</v>
      </c>
      <c r="M1639" s="2">
        <f t="shared" ca="1" si="128"/>
        <v>2.4453755944101885</v>
      </c>
      <c r="N1639" s="3">
        <f ca="1">1-M1639/MAX(M$2:M1639)</f>
        <v>0.37187042326250042</v>
      </c>
      <c r="P1639" s="2"/>
    </row>
    <row r="1640" spans="1:16" x14ac:dyDescent="0.15">
      <c r="A1640" s="1">
        <v>40814</v>
      </c>
      <c r="B1640" s="2">
        <v>2610.59</v>
      </c>
      <c r="C1640" s="3">
        <f t="shared" si="126"/>
        <v>-1.0345428905029763E-2</v>
      </c>
      <c r="D1640" s="3">
        <f>1-B1640/MAX(B$2:B1640)</f>
        <v>0.55581059007690725</v>
      </c>
      <c r="E1640" s="4">
        <f>E1639*(计算结果!B$18-1)/(计算结果!B$18+1)+B1640*2/(计算结果!B$18+1)</f>
        <v>2683.8735322103244</v>
      </c>
      <c r="F1640" s="4">
        <f>F1639*(计算结果!B$19-1)/(计算结果!B$19+1)+B1640*2/(计算结果!B$19+1)</f>
        <v>2742.3578614279763</v>
      </c>
      <c r="G1640" s="11">
        <f t="shared" si="125"/>
        <v>-58.484329217651975</v>
      </c>
      <c r="H1640" s="11">
        <f>H1639*(计算结果!B$20-1)/(计算结果!B$20+1)+G1640*2/(计算结果!B$20+1)</f>
        <v>-51.803258899671022</v>
      </c>
      <c r="I1640" s="11">
        <f t="shared" si="127"/>
        <v>-13.362140635961907</v>
      </c>
      <c r="J1640" s="20" t="str">
        <f ca="1">IFERROR(IF(计算结果!B$22=1,IF(AND(G1640&gt;0,H1640&gt;0,G1640&gt;H1640,OFFSET(G1640,-计算结果!B$21,0,1,1)&lt;OFFSET(H1640,-计算结果!B$21,0,1,1)),"买",IF(AND(G1640&lt;0,H1640&lt;0,OFFSET(G1640,-计算结果!B$21,0,1,1)&gt;OFFSET(H1640,-计算结果!B$21,0,1,1)),"卖",J1639)),IF(计算结果!B$22=2,IF(AND(H1640&gt;OFFSET(H1640,-计算结果!B$21,0,1,1),B1640&lt;OFFSET(B1640,-计算结果!B$21,0,1,1)),"买",IF(AND(H1640&lt;OFFSET(H1640,-计算结果!B$21,0,1,1),B1640&gt;OFFSET(B1640,-计算结果!B$21,0,1,1)),"卖",J1639)),IF(计算结果!B$22=3,IF(AND(I1640&gt;0,OFFSET(I1640,-计算结果!B$21,0,1,1)&lt;0),"买",IF(AND(I1640&lt;0,OFFSET(I1640,-计算结果!B$21,0,1,1)&gt;0),"卖",J1639)),""))),"买")</f>
        <v>买</v>
      </c>
      <c r="K1640" s="4" t="str">
        <f t="shared" ca="1" si="129"/>
        <v/>
      </c>
      <c r="L1640" s="3">
        <f ca="1">IF(J1639="买",B1640/B1639-1,0)-IF(K1640=1,计算结果!B$17,0)</f>
        <v>-1.0345428905029763E-2</v>
      </c>
      <c r="M1640" s="2">
        <f t="shared" ca="1" si="128"/>
        <v>2.4200771350521229</v>
      </c>
      <c r="N1640" s="3">
        <f ca="1">1-M1640/MAX(M$2:M1640)</f>
        <v>0.37836869314178467</v>
      </c>
      <c r="P1640" s="2"/>
    </row>
    <row r="1641" spans="1:16" x14ac:dyDescent="0.15">
      <c r="A1641" s="1">
        <v>40815</v>
      </c>
      <c r="B1641" s="2">
        <v>2588.19</v>
      </c>
      <c r="C1641" s="3">
        <f t="shared" si="126"/>
        <v>-8.5804358401740943E-3</v>
      </c>
      <c r="D1641" s="3">
        <f>1-B1641/MAX(B$2:B1641)</f>
        <v>0.55962192880963724</v>
      </c>
      <c r="E1641" s="4">
        <f>E1640*(计算结果!B$18-1)/(计算结果!B$18+1)+B1641*2/(计算结果!B$18+1)</f>
        <v>2669.1529887933511</v>
      </c>
      <c r="F1641" s="4">
        <f>F1640*(计算结果!B$19-1)/(计算结果!B$19+1)+B1641*2/(计算结果!B$19+1)</f>
        <v>2730.9380198407189</v>
      </c>
      <c r="G1641" s="11">
        <f t="shared" si="125"/>
        <v>-61.785031047367738</v>
      </c>
      <c r="H1641" s="11">
        <f>H1640*(计算结果!B$20-1)/(计算结果!B$20+1)+G1641*2/(计算结果!B$20+1)</f>
        <v>-53.799613329210366</v>
      </c>
      <c r="I1641" s="11">
        <f t="shared" si="127"/>
        <v>-15.970835436314744</v>
      </c>
      <c r="J1641" s="20" t="str">
        <f ca="1">IFERROR(IF(计算结果!B$22=1,IF(AND(G1641&gt;0,H1641&gt;0,G1641&gt;H1641,OFFSET(G1641,-计算结果!B$21,0,1,1)&lt;OFFSET(H1641,-计算结果!B$21,0,1,1)),"买",IF(AND(G1641&lt;0,H1641&lt;0,OFFSET(G1641,-计算结果!B$21,0,1,1)&gt;OFFSET(H1641,-计算结果!B$21,0,1,1)),"卖",J1640)),IF(计算结果!B$22=2,IF(AND(H1641&gt;OFFSET(H1641,-计算结果!B$21,0,1,1),B1641&lt;OFFSET(B1641,-计算结果!B$21,0,1,1)),"买",IF(AND(H1641&lt;OFFSET(H1641,-计算结果!B$21,0,1,1),B1641&gt;OFFSET(B1641,-计算结果!B$21,0,1,1)),"卖",J1640)),IF(计算结果!B$22=3,IF(AND(I1641&gt;0,OFFSET(I1641,-计算结果!B$21,0,1,1)&lt;0),"买",IF(AND(I1641&lt;0,OFFSET(I1641,-计算结果!B$21,0,1,1)&gt;0),"卖",J1640)),""))),"买")</f>
        <v>买</v>
      </c>
      <c r="K1641" s="4" t="str">
        <f t="shared" ca="1" si="129"/>
        <v/>
      </c>
      <c r="L1641" s="3">
        <f ca="1">IF(J1640="买",B1641/B1640-1,0)-IF(K1641=1,计算结果!B$17,0)</f>
        <v>-8.5804358401740943E-3</v>
      </c>
      <c r="M1641" s="2">
        <f t="shared" ca="1" si="128"/>
        <v>2.3993118184665359</v>
      </c>
      <c r="N1641" s="3">
        <f ca="1">1-M1641/MAX(M$2:M1641)</f>
        <v>0.38370256068652508</v>
      </c>
      <c r="P1641" s="2"/>
    </row>
    <row r="1642" spans="1:16" x14ac:dyDescent="0.15">
      <c r="A1642" s="1">
        <v>40816</v>
      </c>
      <c r="B1642" s="2">
        <v>2581.35</v>
      </c>
      <c r="C1642" s="3">
        <f t="shared" si="126"/>
        <v>-2.6427735212639636E-3</v>
      </c>
      <c r="D1642" s="3">
        <f>1-B1642/MAX(B$2:B1642)</f>
        <v>0.56078574831552441</v>
      </c>
      <c r="E1642" s="4">
        <f>E1641*(计算结果!B$18-1)/(计算结果!B$18+1)+B1642*2/(计算结果!B$18+1)</f>
        <v>2655.6448366712971</v>
      </c>
      <c r="F1642" s="4">
        <f>F1641*(计算结果!B$19-1)/(计算结果!B$19+1)+B1642*2/(计算结果!B$19+1)</f>
        <v>2719.8574257784435</v>
      </c>
      <c r="G1642" s="11">
        <f t="shared" si="125"/>
        <v>-64.212589107146414</v>
      </c>
      <c r="H1642" s="11">
        <f>H1641*(计算结果!B$20-1)/(计算结果!B$20+1)+G1642*2/(计算结果!B$20+1)</f>
        <v>-55.882208484797573</v>
      </c>
      <c r="I1642" s="11">
        <f t="shared" si="127"/>
        <v>-16.660761244697682</v>
      </c>
      <c r="J1642" s="20" t="str">
        <f ca="1">IFERROR(IF(计算结果!B$22=1,IF(AND(G1642&gt;0,H1642&gt;0,G1642&gt;H1642,OFFSET(G1642,-计算结果!B$21,0,1,1)&lt;OFFSET(H1642,-计算结果!B$21,0,1,1)),"买",IF(AND(G1642&lt;0,H1642&lt;0,OFFSET(G1642,-计算结果!B$21,0,1,1)&gt;OFFSET(H1642,-计算结果!B$21,0,1,1)),"卖",J1641)),IF(计算结果!B$22=2,IF(AND(H1642&gt;OFFSET(H1642,-计算结果!B$21,0,1,1),B1642&lt;OFFSET(B1642,-计算结果!B$21,0,1,1)),"买",IF(AND(H1642&lt;OFFSET(H1642,-计算结果!B$21,0,1,1),B1642&gt;OFFSET(B1642,-计算结果!B$21,0,1,1)),"卖",J1641)),IF(计算结果!B$22=3,IF(AND(I1642&gt;0,OFFSET(I1642,-计算结果!B$21,0,1,1)&lt;0),"买",IF(AND(I1642&lt;0,OFFSET(I1642,-计算结果!B$21,0,1,1)&gt;0),"卖",J1641)),""))),"买")</f>
        <v>买</v>
      </c>
      <c r="K1642" s="4" t="str">
        <f t="shared" ca="1" si="129"/>
        <v/>
      </c>
      <c r="L1642" s="3">
        <f ca="1">IF(J1641="买",B1642/B1641-1,0)-IF(K1642=1,计算结果!B$17,0)</f>
        <v>-2.6427735212639636E-3</v>
      </c>
      <c r="M1642" s="2">
        <f t="shared" ca="1" si="128"/>
        <v>2.3929709807234367</v>
      </c>
      <c r="N1642" s="3">
        <f ca="1">1-M1642/MAX(M$2:M1642)</f>
        <v>0.38533129524036558</v>
      </c>
      <c r="P1642" s="2"/>
    </row>
    <row r="1643" spans="1:16" x14ac:dyDescent="0.15">
      <c r="A1643" s="1">
        <v>40826</v>
      </c>
      <c r="B1643" s="2">
        <v>2557.08</v>
      </c>
      <c r="C1643" s="3">
        <f t="shared" si="126"/>
        <v>-9.4020570631646594E-3</v>
      </c>
      <c r="D1643" s="3">
        <f>1-B1643/MAX(B$2:B1643)</f>
        <v>0.56491526577281692</v>
      </c>
      <c r="E1643" s="4">
        <f>E1642*(计算结果!B$18-1)/(计算结果!B$18+1)+B1643*2/(计算结果!B$18+1)</f>
        <v>2640.4810156449439</v>
      </c>
      <c r="F1643" s="4">
        <f>F1642*(计算结果!B$19-1)/(计算结果!B$19+1)+B1643*2/(计算结果!B$19+1)</f>
        <v>2707.7998386837439</v>
      </c>
      <c r="G1643" s="11">
        <f t="shared" si="125"/>
        <v>-67.318823038800019</v>
      </c>
      <c r="H1643" s="11">
        <f>H1642*(计算结果!B$20-1)/(计算结果!B$20+1)+G1643*2/(计算结果!B$20+1)</f>
        <v>-58.169531395598064</v>
      </c>
      <c r="I1643" s="11">
        <f t="shared" si="127"/>
        <v>-18.298583286403911</v>
      </c>
      <c r="J1643" s="20" t="str">
        <f ca="1">IFERROR(IF(计算结果!B$22=1,IF(AND(G1643&gt;0,H1643&gt;0,G1643&gt;H1643,OFFSET(G1643,-计算结果!B$21,0,1,1)&lt;OFFSET(H1643,-计算结果!B$21,0,1,1)),"买",IF(AND(G1643&lt;0,H1643&lt;0,OFFSET(G1643,-计算结果!B$21,0,1,1)&gt;OFFSET(H1643,-计算结果!B$21,0,1,1)),"卖",J1642)),IF(计算结果!B$22=2,IF(AND(H1643&gt;OFFSET(H1643,-计算结果!B$21,0,1,1),B1643&lt;OFFSET(B1643,-计算结果!B$21,0,1,1)),"买",IF(AND(H1643&lt;OFFSET(H1643,-计算结果!B$21,0,1,1),B1643&gt;OFFSET(B1643,-计算结果!B$21,0,1,1)),"卖",J1642)),IF(计算结果!B$22=3,IF(AND(I1643&gt;0,OFFSET(I1643,-计算结果!B$21,0,1,1)&lt;0),"买",IF(AND(I1643&lt;0,OFFSET(I1643,-计算结果!B$21,0,1,1)&gt;0),"卖",J1642)),""))),"买")</f>
        <v>买</v>
      </c>
      <c r="K1643" s="4" t="str">
        <f t="shared" ca="1" si="129"/>
        <v/>
      </c>
      <c r="L1643" s="3">
        <f ca="1">IF(J1642="买",B1643/B1642-1,0)-IF(K1643=1,计算结果!B$17,0)</f>
        <v>-9.4020570631646594E-3</v>
      </c>
      <c r="M1643" s="2">
        <f t="shared" ca="1" si="128"/>
        <v>2.3704721310121779</v>
      </c>
      <c r="N1643" s="3">
        <f ca="1">1-M1643/MAX(M$2:M1643)</f>
        <v>0.39111044547745721</v>
      </c>
      <c r="P1643" s="2"/>
    </row>
    <row r="1644" spans="1:16" x14ac:dyDescent="0.15">
      <c r="A1644" s="1">
        <v>40827</v>
      </c>
      <c r="B1644" s="2">
        <v>2551.9899999999998</v>
      </c>
      <c r="C1644" s="3">
        <f t="shared" si="126"/>
        <v>-1.9905517230591752E-3</v>
      </c>
      <c r="D1644" s="3">
        <f>1-B1644/MAX(B$2:B1644)</f>
        <v>0.56578132444020968</v>
      </c>
      <c r="E1644" s="4">
        <f>E1643*(计算结果!B$18-1)/(计算结果!B$18+1)+B1644*2/(计算结果!B$18+1)</f>
        <v>2626.8670132380294</v>
      </c>
      <c r="F1644" s="4">
        <f>F1643*(计算结果!B$19-1)/(计算结果!B$19+1)+B1644*2/(计算结果!B$19+1)</f>
        <v>2696.2583691516147</v>
      </c>
      <c r="G1644" s="11">
        <f t="shared" si="125"/>
        <v>-69.391355913585357</v>
      </c>
      <c r="H1644" s="11">
        <f>H1643*(计算结果!B$20-1)/(计算结果!B$20+1)+G1644*2/(计算结果!B$20+1)</f>
        <v>-60.413896299195521</v>
      </c>
      <c r="I1644" s="11">
        <f t="shared" si="127"/>
        <v>-17.954919228779673</v>
      </c>
      <c r="J1644" s="20" t="str">
        <f ca="1">IFERROR(IF(计算结果!B$22=1,IF(AND(G1644&gt;0,H1644&gt;0,G1644&gt;H1644,OFFSET(G1644,-计算结果!B$21,0,1,1)&lt;OFFSET(H1644,-计算结果!B$21,0,1,1)),"买",IF(AND(G1644&lt;0,H1644&lt;0,OFFSET(G1644,-计算结果!B$21,0,1,1)&gt;OFFSET(H1644,-计算结果!B$21,0,1,1)),"卖",J1643)),IF(计算结果!B$22=2,IF(AND(H1644&gt;OFFSET(H1644,-计算结果!B$21,0,1,1),B1644&lt;OFFSET(B1644,-计算结果!B$21,0,1,1)),"买",IF(AND(H1644&lt;OFFSET(H1644,-计算结果!B$21,0,1,1),B1644&gt;OFFSET(B1644,-计算结果!B$21,0,1,1)),"卖",J1643)),IF(计算结果!B$22=3,IF(AND(I1644&gt;0,OFFSET(I1644,-计算结果!B$21,0,1,1)&lt;0),"买",IF(AND(I1644&lt;0,OFFSET(I1644,-计算结果!B$21,0,1,1)&gt;0),"卖",J1643)),""))),"买")</f>
        <v>买</v>
      </c>
      <c r="K1644" s="4" t="str">
        <f t="shared" ca="1" si="129"/>
        <v/>
      </c>
      <c r="L1644" s="3">
        <f ca="1">IF(J1643="买",B1644/B1643-1,0)-IF(K1644=1,计算结果!B$17,0)</f>
        <v>-1.9905517230591752E-3</v>
      </c>
      <c r="M1644" s="2">
        <f t="shared" ca="1" si="128"/>
        <v>2.365753583627328</v>
      </c>
      <c r="N1644" s="3">
        <f ca="1">1-M1644/MAX(M$2:M1644)</f>
        <v>0.39232247162936473</v>
      </c>
      <c r="P1644" s="2"/>
    </row>
    <row r="1645" spans="1:16" x14ac:dyDescent="0.15">
      <c r="A1645" s="1">
        <v>40828</v>
      </c>
      <c r="B1645" s="2">
        <v>2644.76</v>
      </c>
      <c r="C1645" s="3">
        <f t="shared" si="126"/>
        <v>3.6352023322975491E-2</v>
      </c>
      <c r="D1645" s="3">
        <f>1-B1645/MAX(B$2:B1645)</f>
        <v>0.54999659701898862</v>
      </c>
      <c r="E1645" s="4">
        <f>E1644*(计算结果!B$18-1)/(计算结果!B$18+1)+B1645*2/(计算结果!B$18+1)</f>
        <v>2629.6197804321787</v>
      </c>
      <c r="F1645" s="4">
        <f>F1644*(计算结果!B$19-1)/(计算结果!B$19+1)+B1645*2/(计算结果!B$19+1)</f>
        <v>2692.4436751403837</v>
      </c>
      <c r="G1645" s="11">
        <f t="shared" si="125"/>
        <v>-62.823894708204989</v>
      </c>
      <c r="H1645" s="11">
        <f>H1644*(计算结果!B$20-1)/(计算结果!B$20+1)+G1645*2/(计算结果!B$20+1)</f>
        <v>-60.895895980997409</v>
      </c>
      <c r="I1645" s="11">
        <f t="shared" si="127"/>
        <v>-3.8559974544151601</v>
      </c>
      <c r="J1645" s="20" t="str">
        <f ca="1">IFERROR(IF(计算结果!B$22=1,IF(AND(G1645&gt;0,H1645&gt;0,G1645&gt;H1645,OFFSET(G1645,-计算结果!B$21,0,1,1)&lt;OFFSET(H1645,-计算结果!B$21,0,1,1)),"买",IF(AND(G1645&lt;0,H1645&lt;0,OFFSET(G1645,-计算结果!B$21,0,1,1)&gt;OFFSET(H1645,-计算结果!B$21,0,1,1)),"卖",J1644)),IF(计算结果!B$22=2,IF(AND(H1645&gt;OFFSET(H1645,-计算结果!B$21,0,1,1),B1645&lt;OFFSET(B1645,-计算结果!B$21,0,1,1)),"买",IF(AND(H1645&lt;OFFSET(H1645,-计算结果!B$21,0,1,1),B1645&gt;OFFSET(B1645,-计算结果!B$21,0,1,1)),"卖",J1644)),IF(计算结果!B$22=3,IF(AND(I1645&gt;0,OFFSET(I1645,-计算结果!B$21,0,1,1)&lt;0),"买",IF(AND(I1645&lt;0,OFFSET(I1645,-计算结果!B$21,0,1,1)&gt;0),"卖",J1644)),""))),"买")</f>
        <v>卖</v>
      </c>
      <c r="K1645" s="4">
        <f t="shared" ca="1" si="129"/>
        <v>1</v>
      </c>
      <c r="L1645" s="3">
        <f ca="1">IF(J1644="买",B1645/B1644-1,0)-IF(K1645=1,计算结果!B$17,0)</f>
        <v>3.6352023322975491E-2</v>
      </c>
      <c r="M1645" s="2">
        <f t="shared" ca="1" si="128"/>
        <v>2.4517535130757615</v>
      </c>
      <c r="N1645" s="3">
        <f ca="1">1-M1645/MAX(M$2:M1645)</f>
        <v>0.37023216394518732</v>
      </c>
      <c r="P1645" s="2"/>
    </row>
    <row r="1646" spans="1:16" x14ac:dyDescent="0.15">
      <c r="A1646" s="1">
        <v>40829</v>
      </c>
      <c r="B1646" s="2">
        <v>2662.6</v>
      </c>
      <c r="C1646" s="3">
        <f t="shared" si="126"/>
        <v>6.7454135724980269E-3</v>
      </c>
      <c r="D1646" s="3">
        <f>1-B1646/MAX(B$2:B1646)</f>
        <v>0.5469611379568502</v>
      </c>
      <c r="E1646" s="4">
        <f>E1645*(计算结果!B$18-1)/(计算结果!B$18+1)+B1646*2/(计算结果!B$18+1)</f>
        <v>2634.6936603656895</v>
      </c>
      <c r="F1646" s="4">
        <f>F1645*(计算结果!B$19-1)/(计算结果!B$19+1)+B1646*2/(计算结果!B$19+1)</f>
        <v>2690.2330325373919</v>
      </c>
      <c r="G1646" s="11">
        <f t="shared" si="125"/>
        <v>-55.539372171702325</v>
      </c>
      <c r="H1646" s="11">
        <f>H1645*(计算结果!B$20-1)/(计算结果!B$20+1)+G1646*2/(计算结果!B$20+1)</f>
        <v>-59.824591219138391</v>
      </c>
      <c r="I1646" s="11">
        <f t="shared" si="127"/>
        <v>8.5704380948721308</v>
      </c>
      <c r="J1646" s="20" t="str">
        <f ca="1">IFERROR(IF(计算结果!B$22=1,IF(AND(G1646&gt;0,H1646&gt;0,G1646&gt;H1646,OFFSET(G1646,-计算结果!B$21,0,1,1)&lt;OFFSET(H1646,-计算结果!B$21,0,1,1)),"买",IF(AND(G1646&lt;0,H1646&lt;0,OFFSET(G1646,-计算结果!B$21,0,1,1)&gt;OFFSET(H1646,-计算结果!B$21,0,1,1)),"卖",J1645)),IF(计算结果!B$22=2,IF(AND(H1646&gt;OFFSET(H1646,-计算结果!B$21,0,1,1),B1646&lt;OFFSET(B1646,-计算结果!B$21,0,1,1)),"买",IF(AND(H1646&lt;OFFSET(H1646,-计算结果!B$21,0,1,1),B1646&gt;OFFSET(B1646,-计算结果!B$21,0,1,1)),"卖",J1645)),IF(计算结果!B$22=3,IF(AND(I1646&gt;0,OFFSET(I1646,-计算结果!B$21,0,1,1)&lt;0),"买",IF(AND(I1646&lt;0,OFFSET(I1646,-计算结果!B$21,0,1,1)&gt;0),"卖",J1645)),""))),"买")</f>
        <v>卖</v>
      </c>
      <c r="K1646" s="4" t="str">
        <f t="shared" ca="1" si="129"/>
        <v/>
      </c>
      <c r="L1646" s="3">
        <f ca="1">IF(J1645="买",B1646/B1645-1,0)-IF(K1646=1,计算结果!B$17,0)</f>
        <v>0</v>
      </c>
      <c r="M1646" s="2">
        <f t="shared" ca="1" si="128"/>
        <v>2.4517535130757615</v>
      </c>
      <c r="N1646" s="3">
        <f ca="1">1-M1646/MAX(M$2:M1646)</f>
        <v>0.37023216394518732</v>
      </c>
      <c r="P1646" s="2"/>
    </row>
    <row r="1647" spans="1:16" x14ac:dyDescent="0.15">
      <c r="A1647" s="1">
        <v>40830</v>
      </c>
      <c r="B1647" s="2">
        <v>2653.78</v>
      </c>
      <c r="C1647" s="3">
        <f t="shared" si="126"/>
        <v>-3.31255164125277E-3</v>
      </c>
      <c r="D1647" s="3">
        <f>1-B1647/MAX(B$2:B1647)</f>
        <v>0.54846185258286262</v>
      </c>
      <c r="E1647" s="4">
        <f>E1646*(计算结果!B$18-1)/(计算结果!B$18+1)+B1647*2/(计算结果!B$18+1)</f>
        <v>2637.6300203094293</v>
      </c>
      <c r="F1647" s="4">
        <f>F1646*(计算结果!B$19-1)/(计算结果!B$19+1)+B1647*2/(计算结果!B$19+1)</f>
        <v>2687.5328079049928</v>
      </c>
      <c r="G1647" s="11">
        <f t="shared" si="125"/>
        <v>-49.902787595563495</v>
      </c>
      <c r="H1647" s="11">
        <f>H1646*(计算结果!B$20-1)/(计算结果!B$20+1)+G1647*2/(计算结果!B$20+1)</f>
        <v>-57.840230494423416</v>
      </c>
      <c r="I1647" s="11">
        <f t="shared" si="127"/>
        <v>15.874885797719841</v>
      </c>
      <c r="J1647" s="20" t="str">
        <f ca="1">IFERROR(IF(计算结果!B$22=1,IF(AND(G1647&gt;0,H1647&gt;0,G1647&gt;H1647,OFFSET(G1647,-计算结果!B$21,0,1,1)&lt;OFFSET(H1647,-计算结果!B$21,0,1,1)),"买",IF(AND(G1647&lt;0,H1647&lt;0,OFFSET(G1647,-计算结果!B$21,0,1,1)&gt;OFFSET(H1647,-计算结果!B$21,0,1,1)),"卖",J1646)),IF(计算结果!B$22=2,IF(AND(H1647&gt;OFFSET(H1647,-计算结果!B$21,0,1,1),B1647&lt;OFFSET(B1647,-计算结果!B$21,0,1,1)),"买",IF(AND(H1647&lt;OFFSET(H1647,-计算结果!B$21,0,1,1),B1647&gt;OFFSET(B1647,-计算结果!B$21,0,1,1)),"卖",J1646)),IF(计算结果!B$22=3,IF(AND(I1647&gt;0,OFFSET(I1647,-计算结果!B$21,0,1,1)&lt;0),"买",IF(AND(I1647&lt;0,OFFSET(I1647,-计算结果!B$21,0,1,1)&gt;0),"卖",J1646)),""))),"买")</f>
        <v>买</v>
      </c>
      <c r="K1647" s="4">
        <f t="shared" ca="1" si="129"/>
        <v>1</v>
      </c>
      <c r="L1647" s="3">
        <f ca="1">IF(J1646="买",B1647/B1646-1,0)-IF(K1647=1,计算结果!B$17,0)</f>
        <v>0</v>
      </c>
      <c r="M1647" s="2">
        <f t="shared" ca="1" si="128"/>
        <v>2.4517535130757615</v>
      </c>
      <c r="N1647" s="3">
        <f ca="1">1-M1647/MAX(M$2:M1647)</f>
        <v>0.37023216394518732</v>
      </c>
      <c r="P1647" s="2"/>
    </row>
    <row r="1648" spans="1:16" x14ac:dyDescent="0.15">
      <c r="A1648" s="1">
        <v>40833</v>
      </c>
      <c r="B1648" s="2">
        <v>2666.95</v>
      </c>
      <c r="C1648" s="3">
        <f t="shared" si="126"/>
        <v>4.9627324043437504E-3</v>
      </c>
      <c r="D1648" s="3">
        <f>1-B1648/MAX(B$2:B1648)</f>
        <v>0.54622098958687815</v>
      </c>
      <c r="E1648" s="4">
        <f>E1647*(计算结果!B$18-1)/(计算结果!B$18+1)+B1648*2/(计算结果!B$18+1)</f>
        <v>2642.1407864156708</v>
      </c>
      <c r="F1648" s="4">
        <f>F1647*(计算结果!B$19-1)/(计算结果!B$19+1)+B1648*2/(计算结果!B$19+1)</f>
        <v>2686.0081554675862</v>
      </c>
      <c r="G1648" s="11">
        <f t="shared" si="125"/>
        <v>-43.867369051915375</v>
      </c>
      <c r="H1648" s="11">
        <f>H1647*(计算结果!B$20-1)/(计算结果!B$20+1)+G1648*2/(计算结果!B$20+1)</f>
        <v>-55.045658205921804</v>
      </c>
      <c r="I1648" s="11">
        <f t="shared" si="127"/>
        <v>22.356578308012857</v>
      </c>
      <c r="J1648" s="20" t="str">
        <f ca="1">IFERROR(IF(计算结果!B$22=1,IF(AND(G1648&gt;0,H1648&gt;0,G1648&gt;H1648,OFFSET(G1648,-计算结果!B$21,0,1,1)&lt;OFFSET(H1648,-计算结果!B$21,0,1,1)),"买",IF(AND(G1648&lt;0,H1648&lt;0,OFFSET(G1648,-计算结果!B$21,0,1,1)&gt;OFFSET(H1648,-计算结果!B$21,0,1,1)),"卖",J1647)),IF(计算结果!B$22=2,IF(AND(H1648&gt;OFFSET(H1648,-计算结果!B$21,0,1,1),B1648&lt;OFFSET(B1648,-计算结果!B$21,0,1,1)),"买",IF(AND(H1648&lt;OFFSET(H1648,-计算结果!B$21,0,1,1),B1648&gt;OFFSET(B1648,-计算结果!B$21,0,1,1)),"卖",J1647)),IF(计算结果!B$22=3,IF(AND(I1648&gt;0,OFFSET(I1648,-计算结果!B$21,0,1,1)&lt;0),"买",IF(AND(I1648&lt;0,OFFSET(I1648,-计算结果!B$21,0,1,1)&gt;0),"卖",J1647)),""))),"买")</f>
        <v>买</v>
      </c>
      <c r="K1648" s="4" t="str">
        <f t="shared" ca="1" si="129"/>
        <v/>
      </c>
      <c r="L1648" s="3">
        <f ca="1">IF(J1647="买",B1648/B1647-1,0)-IF(K1648=1,计算结果!B$17,0)</f>
        <v>4.9627324043437504E-3</v>
      </c>
      <c r="M1648" s="2">
        <f t="shared" ca="1" si="128"/>
        <v>2.4639209096825661</v>
      </c>
      <c r="N1648" s="3">
        <f ca="1">1-M1648/MAX(M$2:M1648)</f>
        <v>0.36710679469798468</v>
      </c>
      <c r="P1648" s="2"/>
    </row>
    <row r="1649" spans="1:16" x14ac:dyDescent="0.15">
      <c r="A1649" s="1">
        <v>40834</v>
      </c>
      <c r="B1649" s="2">
        <v>2592.21</v>
      </c>
      <c r="C1649" s="3">
        <f t="shared" si="126"/>
        <v>-2.8024522394495488E-2</v>
      </c>
      <c r="D1649" s="3">
        <f>1-B1649/MAX(B$2:B1649)</f>
        <v>0.55893792962635269</v>
      </c>
      <c r="E1649" s="4">
        <f>E1648*(计算结果!B$18-1)/(计算结果!B$18+1)+B1649*2/(计算结果!B$18+1)</f>
        <v>2634.4591269671064</v>
      </c>
      <c r="F1649" s="4">
        <f>F1648*(计算结果!B$19-1)/(计算结果!B$19+1)+B1649*2/(计算结果!B$19+1)</f>
        <v>2679.0601439514689</v>
      </c>
      <c r="G1649" s="11">
        <f t="shared" si="125"/>
        <v>-44.601016984362559</v>
      </c>
      <c r="H1649" s="11">
        <f>H1648*(计算结果!B$20-1)/(计算结果!B$20+1)+G1649*2/(计算结果!B$20+1)</f>
        <v>-52.956729961609952</v>
      </c>
      <c r="I1649" s="11">
        <f t="shared" si="127"/>
        <v>16.711425954494786</v>
      </c>
      <c r="J1649" s="20" t="str">
        <f ca="1">IFERROR(IF(计算结果!B$22=1,IF(AND(G1649&gt;0,H1649&gt;0,G1649&gt;H1649,OFFSET(G1649,-计算结果!B$21,0,1,1)&lt;OFFSET(H1649,-计算结果!B$21,0,1,1)),"买",IF(AND(G1649&lt;0,H1649&lt;0,OFFSET(G1649,-计算结果!B$21,0,1,1)&gt;OFFSET(H1649,-计算结果!B$21,0,1,1)),"卖",J1648)),IF(计算结果!B$22=2,IF(AND(H1649&gt;OFFSET(H1649,-计算结果!B$21,0,1,1),B1649&lt;OFFSET(B1649,-计算结果!B$21,0,1,1)),"买",IF(AND(H1649&lt;OFFSET(H1649,-计算结果!B$21,0,1,1),B1649&gt;OFFSET(B1649,-计算结果!B$21,0,1,1)),"卖",J1648)),IF(计算结果!B$22=3,IF(AND(I1649&gt;0,OFFSET(I1649,-计算结果!B$21,0,1,1)&lt;0),"买",IF(AND(I1649&lt;0,OFFSET(I1649,-计算结果!B$21,0,1,1)&gt;0),"卖",J1648)),""))),"买")</f>
        <v>买</v>
      </c>
      <c r="K1649" s="4" t="str">
        <f t="shared" ca="1" si="129"/>
        <v/>
      </c>
      <c r="L1649" s="3">
        <f ca="1">IF(J1648="买",B1649/B1648-1,0)-IF(K1649=1,计算结果!B$17,0)</f>
        <v>-2.8024522394495488E-2</v>
      </c>
      <c r="M1649" s="2">
        <f t="shared" ca="1" si="128"/>
        <v>2.3948707029709011</v>
      </c>
      <c r="N1649" s="3">
        <f ca="1">1-M1649/MAX(M$2:M1649)</f>
        <v>0.38484332450329506</v>
      </c>
      <c r="P1649" s="2"/>
    </row>
    <row r="1650" spans="1:16" x14ac:dyDescent="0.15">
      <c r="A1650" s="1">
        <v>40835</v>
      </c>
      <c r="B1650" s="2">
        <v>2583.08</v>
      </c>
      <c r="C1650" s="3">
        <f t="shared" si="126"/>
        <v>-3.5220911885996964E-3</v>
      </c>
      <c r="D1650" s="3">
        <f>1-B1650/MAX(B$2:B1650)</f>
        <v>0.56049139045804131</v>
      </c>
      <c r="E1650" s="4">
        <f>E1649*(计算结果!B$18-1)/(计算结果!B$18+1)+B1650*2/(计算结果!B$18+1)</f>
        <v>2626.5546458952435</v>
      </c>
      <c r="F1650" s="4">
        <f>F1649*(计算结果!B$19-1)/(计算结果!B$19+1)+B1650*2/(计算结果!B$19+1)</f>
        <v>2671.9505036587675</v>
      </c>
      <c r="G1650" s="11">
        <f t="shared" si="125"/>
        <v>-45.395857763523964</v>
      </c>
      <c r="H1650" s="11">
        <f>H1649*(计算结果!B$20-1)/(计算结果!B$20+1)+G1650*2/(计算结果!B$20+1)</f>
        <v>-51.444555521992754</v>
      </c>
      <c r="I1650" s="11">
        <f t="shared" si="127"/>
        <v>12.097395516937581</v>
      </c>
      <c r="J1650" s="20" t="str">
        <f ca="1">IFERROR(IF(计算结果!B$22=1,IF(AND(G1650&gt;0,H1650&gt;0,G1650&gt;H1650,OFFSET(G1650,-计算结果!B$21,0,1,1)&lt;OFFSET(H1650,-计算结果!B$21,0,1,1)),"买",IF(AND(G1650&lt;0,H1650&lt;0,OFFSET(G1650,-计算结果!B$21,0,1,1)&gt;OFFSET(H1650,-计算结果!B$21,0,1,1)),"卖",J1649)),IF(计算结果!B$22=2,IF(AND(H1650&gt;OFFSET(H1650,-计算结果!B$21,0,1,1),B1650&lt;OFFSET(B1650,-计算结果!B$21,0,1,1)),"买",IF(AND(H1650&lt;OFFSET(H1650,-计算结果!B$21,0,1,1),B1650&gt;OFFSET(B1650,-计算结果!B$21,0,1,1)),"卖",J1649)),IF(计算结果!B$22=3,IF(AND(I1650&gt;0,OFFSET(I1650,-计算结果!B$21,0,1,1)&lt;0),"买",IF(AND(I1650&lt;0,OFFSET(I1650,-计算结果!B$21,0,1,1)&gt;0),"卖",J1649)),""))),"买")</f>
        <v>买</v>
      </c>
      <c r="K1650" s="4" t="str">
        <f t="shared" ca="1" si="129"/>
        <v/>
      </c>
      <c r="L1650" s="3">
        <f ca="1">IF(J1649="买",B1650/B1649-1,0)-IF(K1650=1,计算结果!B$17,0)</f>
        <v>-3.5220911885996964E-3</v>
      </c>
      <c r="M1650" s="2">
        <f t="shared" ca="1" si="128"/>
        <v>2.3864357499701319</v>
      </c>
      <c r="N1650" s="3">
        <f ca="1">1-M1650/MAX(M$2:M1650)</f>
        <v>0.38700996240967023</v>
      </c>
      <c r="P1650" s="2"/>
    </row>
    <row r="1651" spans="1:16" x14ac:dyDescent="0.15">
      <c r="A1651" s="1">
        <v>40836</v>
      </c>
      <c r="B1651" s="2">
        <v>2520.5300000000002</v>
      </c>
      <c r="C1651" s="3">
        <f t="shared" si="126"/>
        <v>-2.4215277885315079E-2</v>
      </c>
      <c r="D1651" s="3">
        <f>1-B1651/MAX(B$2:B1651)</f>
        <v>0.57113421357108818</v>
      </c>
      <c r="E1651" s="4">
        <f>E1650*(计算结果!B$18-1)/(计算结果!B$18+1)+B1651*2/(计算结果!B$18+1)</f>
        <v>2610.2431619113599</v>
      </c>
      <c r="F1651" s="4">
        <f>F1650*(计算结果!B$19-1)/(计算结果!B$19+1)+B1651*2/(计算结果!B$19+1)</f>
        <v>2660.7341700544143</v>
      </c>
      <c r="G1651" s="11">
        <f t="shared" si="125"/>
        <v>-50.491008143054387</v>
      </c>
      <c r="H1651" s="11">
        <f>H1650*(计算结果!B$20-1)/(计算结果!B$20+1)+G1651*2/(计算结果!B$20+1)</f>
        <v>-51.253846046205084</v>
      </c>
      <c r="I1651" s="11">
        <f t="shared" si="127"/>
        <v>1.5256758063013933</v>
      </c>
      <c r="J1651" s="20" t="str">
        <f ca="1">IFERROR(IF(计算结果!B$22=1,IF(AND(G1651&gt;0,H1651&gt;0,G1651&gt;H1651,OFFSET(G1651,-计算结果!B$21,0,1,1)&lt;OFFSET(H1651,-计算结果!B$21,0,1,1)),"买",IF(AND(G1651&lt;0,H1651&lt;0,OFFSET(G1651,-计算结果!B$21,0,1,1)&gt;OFFSET(H1651,-计算结果!B$21,0,1,1)),"卖",J1650)),IF(计算结果!B$22=2,IF(AND(H1651&gt;OFFSET(H1651,-计算结果!B$21,0,1,1),B1651&lt;OFFSET(B1651,-计算结果!B$21,0,1,1)),"买",IF(AND(H1651&lt;OFFSET(H1651,-计算结果!B$21,0,1,1),B1651&gt;OFFSET(B1651,-计算结果!B$21,0,1,1)),"卖",J1650)),IF(计算结果!B$22=3,IF(AND(I1651&gt;0,OFFSET(I1651,-计算结果!B$21,0,1,1)&lt;0),"买",IF(AND(I1651&lt;0,OFFSET(I1651,-计算结果!B$21,0,1,1)&gt;0),"卖",J1650)),""))),"买")</f>
        <v>买</v>
      </c>
      <c r="K1651" s="4" t="str">
        <f t="shared" ca="1" si="129"/>
        <v/>
      </c>
      <c r="L1651" s="3">
        <f ca="1">IF(J1650="买",B1651/B1650-1,0)-IF(K1651=1,计算结果!B$17,0)</f>
        <v>-2.4215277885315079E-2</v>
      </c>
      <c r="M1651" s="2">
        <f t="shared" ca="1" si="128"/>
        <v>2.3286475451291548</v>
      </c>
      <c r="N1651" s="3">
        <f ca="1">1-M1651/MAX(M$2:M1651)</f>
        <v>0.40185368651084985</v>
      </c>
      <c r="P1651" s="2"/>
    </row>
    <row r="1652" spans="1:16" x14ac:dyDescent="0.15">
      <c r="A1652" s="1">
        <v>40837</v>
      </c>
      <c r="B1652" s="2">
        <v>2507.88</v>
      </c>
      <c r="C1652" s="3">
        <f t="shared" si="126"/>
        <v>-5.0187857315723283E-3</v>
      </c>
      <c r="D1652" s="3">
        <f>1-B1652/MAX(B$2:B1652)</f>
        <v>0.57328659906077717</v>
      </c>
      <c r="E1652" s="4">
        <f>E1651*(计算结果!B$18-1)/(计算结果!B$18+1)+B1652*2/(计算结果!B$18+1)</f>
        <v>2594.494983155766</v>
      </c>
      <c r="F1652" s="4">
        <f>F1651*(计算结果!B$19-1)/(计算结果!B$19+1)+B1652*2/(计算结果!B$19+1)</f>
        <v>2649.4116389392725</v>
      </c>
      <c r="G1652" s="11">
        <f t="shared" si="125"/>
        <v>-54.916655783506485</v>
      </c>
      <c r="H1652" s="11">
        <f>H1651*(计算结果!B$20-1)/(计算结果!B$20+1)+G1652*2/(计算结果!B$20+1)</f>
        <v>-51.986407993665367</v>
      </c>
      <c r="I1652" s="11">
        <f t="shared" si="127"/>
        <v>-5.8604955796822367</v>
      </c>
      <c r="J1652" s="20" t="str">
        <f ca="1">IFERROR(IF(计算结果!B$22=1,IF(AND(G1652&gt;0,H1652&gt;0,G1652&gt;H1652,OFFSET(G1652,-计算结果!B$21,0,1,1)&lt;OFFSET(H1652,-计算结果!B$21,0,1,1)),"买",IF(AND(G1652&lt;0,H1652&lt;0,OFFSET(G1652,-计算结果!B$21,0,1,1)&gt;OFFSET(H1652,-计算结果!B$21,0,1,1)),"卖",J1651)),IF(计算结果!B$22=2,IF(AND(H1652&gt;OFFSET(H1652,-计算结果!B$21,0,1,1),B1652&lt;OFFSET(B1652,-计算结果!B$21,0,1,1)),"买",IF(AND(H1652&lt;OFFSET(H1652,-计算结果!B$21,0,1,1),B1652&gt;OFFSET(B1652,-计算结果!B$21,0,1,1)),"卖",J1651)),IF(计算结果!B$22=3,IF(AND(I1652&gt;0,OFFSET(I1652,-计算结果!B$21,0,1,1)&lt;0),"买",IF(AND(I1652&lt;0,OFFSET(I1652,-计算结果!B$21,0,1,1)&gt;0),"卖",J1651)),""))),"买")</f>
        <v>买</v>
      </c>
      <c r="K1652" s="4" t="str">
        <f t="shared" ca="1" si="129"/>
        <v/>
      </c>
      <c r="L1652" s="3">
        <f ca="1">IF(J1651="买",B1652/B1651-1,0)-IF(K1652=1,计算结果!B$17,0)</f>
        <v>-5.0187857315723283E-3</v>
      </c>
      <c r="M1652" s="2">
        <f t="shared" ca="1" si="128"/>
        <v>2.3169605620557996</v>
      </c>
      <c r="N1652" s="3">
        <f ca="1">1-M1652/MAX(M$2:M1652)</f>
        <v>0.40485565469438178</v>
      </c>
      <c r="P1652" s="2"/>
    </row>
    <row r="1653" spans="1:16" x14ac:dyDescent="0.15">
      <c r="A1653" s="1">
        <v>40840</v>
      </c>
      <c r="B1653" s="2">
        <v>2576.67</v>
      </c>
      <c r="C1653" s="3">
        <f t="shared" si="126"/>
        <v>2.7429542083353242E-2</v>
      </c>
      <c r="D1653" s="3">
        <f>1-B1653/MAX(B$2:B1653)</f>
        <v>0.56158204587218408</v>
      </c>
      <c r="E1653" s="4">
        <f>E1652*(计算结果!B$18-1)/(计算结果!B$18+1)+B1653*2/(计算结果!B$18+1)</f>
        <v>2591.7526780548787</v>
      </c>
      <c r="F1653" s="4">
        <f>F1652*(计算结果!B$19-1)/(计算结果!B$19+1)+B1653*2/(计算结果!B$19+1)</f>
        <v>2644.0233693882151</v>
      </c>
      <c r="G1653" s="11">
        <f t="shared" si="125"/>
        <v>-52.270691333336345</v>
      </c>
      <c r="H1653" s="11">
        <f>H1652*(计算结果!B$20-1)/(计算结果!B$20+1)+G1653*2/(计算结果!B$20+1)</f>
        <v>-52.043264661599565</v>
      </c>
      <c r="I1653" s="11">
        <f t="shared" si="127"/>
        <v>-0.45485334347355888</v>
      </c>
      <c r="J1653" s="20" t="str">
        <f ca="1">IFERROR(IF(计算结果!B$22=1,IF(AND(G1653&gt;0,H1653&gt;0,G1653&gt;H1653,OFFSET(G1653,-计算结果!B$21,0,1,1)&lt;OFFSET(H1653,-计算结果!B$21,0,1,1)),"买",IF(AND(G1653&lt;0,H1653&lt;0,OFFSET(G1653,-计算结果!B$21,0,1,1)&gt;OFFSET(H1653,-计算结果!B$21,0,1,1)),"卖",J1652)),IF(计算结果!B$22=2,IF(AND(H1653&gt;OFFSET(H1653,-计算结果!B$21,0,1,1),B1653&lt;OFFSET(B1653,-计算结果!B$21,0,1,1)),"买",IF(AND(H1653&lt;OFFSET(H1653,-计算结果!B$21,0,1,1),B1653&gt;OFFSET(B1653,-计算结果!B$21,0,1,1)),"卖",J1652)),IF(计算结果!B$22=3,IF(AND(I1653&gt;0,OFFSET(I1653,-计算结果!B$21,0,1,1)&lt;0),"买",IF(AND(I1653&lt;0,OFFSET(I1653,-计算结果!B$21,0,1,1)&gt;0),"卖",J1652)),""))),"买")</f>
        <v>买</v>
      </c>
      <c r="K1653" s="4" t="str">
        <f t="shared" ca="1" si="129"/>
        <v/>
      </c>
      <c r="L1653" s="3">
        <f ca="1">IF(J1652="买",B1653/B1652-1,0)-IF(K1653=1,计算结果!B$17,0)</f>
        <v>2.7429542083353242E-2</v>
      </c>
      <c r="M1653" s="2">
        <f t="shared" ca="1" si="128"/>
        <v>2.3805137292981788</v>
      </c>
      <c r="N1653" s="3">
        <f ca="1">1-M1653/MAX(M$2:M1653)</f>
        <v>0.38853111782915162</v>
      </c>
      <c r="P1653" s="2"/>
    </row>
    <row r="1654" spans="1:16" x14ac:dyDescent="0.15">
      <c r="A1654" s="1">
        <v>40841</v>
      </c>
      <c r="B1654" s="2">
        <v>2625.43</v>
      </c>
      <c r="C1654" s="3">
        <f t="shared" si="126"/>
        <v>1.8923649516624064E-2</v>
      </c>
      <c r="D1654" s="3">
        <f>1-B1654/MAX(B$2:B1654)</f>
        <v>0.55328557816647383</v>
      </c>
      <c r="E1654" s="4">
        <f>E1653*(计算结果!B$18-1)/(计算结果!B$18+1)+B1654*2/(计算结果!B$18+1)</f>
        <v>2596.9338045079739</v>
      </c>
      <c r="F1654" s="4">
        <f>F1653*(计算结果!B$19-1)/(计算结果!B$19+1)+B1654*2/(计算结果!B$19+1)</f>
        <v>2642.6460827668661</v>
      </c>
      <c r="G1654" s="11">
        <f t="shared" si="125"/>
        <v>-45.712278258892184</v>
      </c>
      <c r="H1654" s="11">
        <f>H1653*(计算结果!B$20-1)/(计算结果!B$20+1)+G1654*2/(计算结果!B$20+1)</f>
        <v>-50.777067381058089</v>
      </c>
      <c r="I1654" s="11">
        <f t="shared" si="127"/>
        <v>10.12957824433181</v>
      </c>
      <c r="J1654" s="20" t="str">
        <f ca="1">IFERROR(IF(计算结果!B$22=1,IF(AND(G1654&gt;0,H1654&gt;0,G1654&gt;H1654,OFFSET(G1654,-计算结果!B$21,0,1,1)&lt;OFFSET(H1654,-计算结果!B$21,0,1,1)),"买",IF(AND(G1654&lt;0,H1654&lt;0,OFFSET(G1654,-计算结果!B$21,0,1,1)&gt;OFFSET(H1654,-计算结果!B$21,0,1,1)),"卖",J1653)),IF(计算结果!B$22=2,IF(AND(H1654&gt;OFFSET(H1654,-计算结果!B$21,0,1,1),B1654&lt;OFFSET(B1654,-计算结果!B$21,0,1,1)),"买",IF(AND(H1654&lt;OFFSET(H1654,-计算结果!B$21,0,1,1),B1654&gt;OFFSET(B1654,-计算结果!B$21,0,1,1)),"卖",J1653)),IF(计算结果!B$22=3,IF(AND(I1654&gt;0,OFFSET(I1654,-计算结果!B$21,0,1,1)&lt;0),"买",IF(AND(I1654&lt;0,OFFSET(I1654,-计算结果!B$21,0,1,1)&gt;0),"卖",J1653)),""))),"买")</f>
        <v>买</v>
      </c>
      <c r="K1654" s="4" t="str">
        <f t="shared" ca="1" si="129"/>
        <v/>
      </c>
      <c r="L1654" s="3">
        <f ca="1">IF(J1653="买",B1654/B1653-1,0)-IF(K1654=1,计算结果!B$17,0)</f>
        <v>1.8923649516624064E-2</v>
      </c>
      <c r="M1654" s="2">
        <f t="shared" ca="1" si="128"/>
        <v>2.4255617367809292</v>
      </c>
      <c r="N1654" s="3">
        <f ca="1">1-M1654/MAX(M$2:M1654)</f>
        <v>0.37695989501262861</v>
      </c>
      <c r="P1654" s="2"/>
    </row>
    <row r="1655" spans="1:16" x14ac:dyDescent="0.15">
      <c r="A1655" s="1">
        <v>40842</v>
      </c>
      <c r="B1655" s="2">
        <v>2651.65</v>
      </c>
      <c r="C1655" s="3">
        <f t="shared" si="126"/>
        <v>9.9869354734272164E-3</v>
      </c>
      <c r="D1655" s="3">
        <f>1-B1655/MAX(B$2:B1655)</f>
        <v>0.54882427006057299</v>
      </c>
      <c r="E1655" s="4">
        <f>E1654*(计算结果!B$18-1)/(计算结果!B$18+1)+B1655*2/(计算结果!B$18+1)</f>
        <v>2605.3516807375163</v>
      </c>
      <c r="F1655" s="4">
        <f>F1654*(计算结果!B$19-1)/(计算结果!B$19+1)+B1655*2/(计算结果!B$19+1)</f>
        <v>2643.3130395989501</v>
      </c>
      <c r="G1655" s="11">
        <f t="shared" si="125"/>
        <v>-37.961358861433837</v>
      </c>
      <c r="H1655" s="11">
        <f>H1654*(计算结果!B$20-1)/(计算结果!B$20+1)+G1655*2/(计算结果!B$20+1)</f>
        <v>-48.213925677133233</v>
      </c>
      <c r="I1655" s="11">
        <f t="shared" si="127"/>
        <v>20.505133631398792</v>
      </c>
      <c r="J1655" s="20" t="str">
        <f ca="1">IFERROR(IF(计算结果!B$22=1,IF(AND(G1655&gt;0,H1655&gt;0,G1655&gt;H1655,OFFSET(G1655,-计算结果!B$21,0,1,1)&lt;OFFSET(H1655,-计算结果!B$21,0,1,1)),"买",IF(AND(G1655&lt;0,H1655&lt;0,OFFSET(G1655,-计算结果!B$21,0,1,1)&gt;OFFSET(H1655,-计算结果!B$21,0,1,1)),"卖",J1654)),IF(计算结果!B$22=2,IF(AND(H1655&gt;OFFSET(H1655,-计算结果!B$21,0,1,1),B1655&lt;OFFSET(B1655,-计算结果!B$21,0,1,1)),"买",IF(AND(H1655&lt;OFFSET(H1655,-计算结果!B$21,0,1,1),B1655&gt;OFFSET(B1655,-计算结果!B$21,0,1,1)),"卖",J1654)),IF(计算结果!B$22=3,IF(AND(I1655&gt;0,OFFSET(I1655,-计算结果!B$21,0,1,1)&lt;0),"买",IF(AND(I1655&lt;0,OFFSET(I1655,-计算结果!B$21,0,1,1)&gt;0),"卖",J1654)),""))),"买")</f>
        <v>买</v>
      </c>
      <c r="K1655" s="4" t="str">
        <f t="shared" ca="1" si="129"/>
        <v/>
      </c>
      <c r="L1655" s="3">
        <f ca="1">IF(J1654="买",B1655/B1654-1,0)-IF(K1655=1,计算结果!B$17,0)</f>
        <v>9.9869354734272164E-3</v>
      </c>
      <c r="M1655" s="2">
        <f t="shared" ca="1" si="128"/>
        <v>2.4497856653329744</v>
      </c>
      <c r="N1655" s="3">
        <f ca="1">1-M1655/MAX(M$2:M1655)</f>
        <v>0.37073763368676249</v>
      </c>
      <c r="P1655" s="2"/>
    </row>
    <row r="1656" spans="1:16" x14ac:dyDescent="0.15">
      <c r="A1656" s="1">
        <v>40843</v>
      </c>
      <c r="B1656" s="2">
        <v>2657.48</v>
      </c>
      <c r="C1656" s="3">
        <f t="shared" si="126"/>
        <v>2.1986310410497811E-3</v>
      </c>
      <c r="D1656" s="3">
        <f>1-B1656/MAX(B$2:B1656)</f>
        <v>0.54783230109575987</v>
      </c>
      <c r="E1656" s="4">
        <f>E1655*(计算结果!B$18-1)/(计算结果!B$18+1)+B1656*2/(计算结果!B$18+1)</f>
        <v>2613.3714221625137</v>
      </c>
      <c r="F1656" s="4">
        <f>F1655*(计算结果!B$19-1)/(计算结果!B$19+1)+B1656*2/(计算结果!B$19+1)</f>
        <v>2644.3624440731023</v>
      </c>
      <c r="G1656" s="11">
        <f t="shared" si="125"/>
        <v>-30.991021910588643</v>
      </c>
      <c r="H1656" s="11">
        <f>H1655*(计算结果!B$20-1)/(计算结果!B$20+1)+G1656*2/(计算结果!B$20+1)</f>
        <v>-44.769344923824313</v>
      </c>
      <c r="I1656" s="11">
        <f t="shared" si="127"/>
        <v>27.556646026471341</v>
      </c>
      <c r="J1656" s="20" t="str">
        <f ca="1">IFERROR(IF(计算结果!B$22=1,IF(AND(G1656&gt;0,H1656&gt;0,G1656&gt;H1656,OFFSET(G1656,-计算结果!B$21,0,1,1)&lt;OFFSET(H1656,-计算结果!B$21,0,1,1)),"买",IF(AND(G1656&lt;0,H1656&lt;0,OFFSET(G1656,-计算结果!B$21,0,1,1)&gt;OFFSET(H1656,-计算结果!B$21,0,1,1)),"卖",J1655)),IF(计算结果!B$22=2,IF(AND(H1656&gt;OFFSET(H1656,-计算结果!B$21,0,1,1),B1656&lt;OFFSET(B1656,-计算结果!B$21,0,1,1)),"买",IF(AND(H1656&lt;OFFSET(H1656,-计算结果!B$21,0,1,1),B1656&gt;OFFSET(B1656,-计算结果!B$21,0,1,1)),"卖",J1655)),IF(计算结果!B$22=3,IF(AND(I1656&gt;0,OFFSET(I1656,-计算结果!B$21,0,1,1)&lt;0),"买",IF(AND(I1656&lt;0,OFFSET(I1656,-计算结果!B$21,0,1,1)&gt;0),"卖",J1655)),""))),"买")</f>
        <v>买</v>
      </c>
      <c r="K1656" s="4" t="str">
        <f t="shared" ca="1" si="129"/>
        <v/>
      </c>
      <c r="L1656" s="3">
        <f ca="1">IF(J1655="买",B1656/B1655-1,0)-IF(K1656=1,计算结果!B$17,0)</f>
        <v>2.1986310410497811E-3</v>
      </c>
      <c r="M1656" s="2">
        <f t="shared" ca="1" si="128"/>
        <v>2.4551718401406943</v>
      </c>
      <c r="N1656" s="3">
        <f ca="1">1-M1656/MAX(M$2:M1656)</f>
        <v>0.36935411791522166</v>
      </c>
      <c r="P1656" s="2"/>
    </row>
    <row r="1657" spans="1:16" x14ac:dyDescent="0.15">
      <c r="A1657" s="1">
        <v>40844</v>
      </c>
      <c r="B1657" s="2">
        <v>2709.02</v>
      </c>
      <c r="C1657" s="3">
        <f t="shared" si="126"/>
        <v>1.9394313409696329E-2</v>
      </c>
      <c r="D1657" s="3">
        <f>1-B1657/MAX(B$2:B1657)</f>
        <v>0.53906281902946973</v>
      </c>
      <c r="E1657" s="4">
        <f>E1656*(计算结果!B$18-1)/(计算结果!B$18+1)+B1657*2/(计算结果!B$18+1)</f>
        <v>2628.0865879836651</v>
      </c>
      <c r="F1657" s="4">
        <f>F1656*(计算结果!B$19-1)/(计算结果!B$19+1)+B1657*2/(计算结果!B$19+1)</f>
        <v>2649.1518926602798</v>
      </c>
      <c r="G1657" s="11">
        <f t="shared" si="125"/>
        <v>-21.065304676614687</v>
      </c>
      <c r="H1657" s="11">
        <f>H1656*(计算结果!B$20-1)/(计算结果!B$20+1)+G1657*2/(计算结果!B$20+1)</f>
        <v>-40.028536874382389</v>
      </c>
      <c r="I1657" s="11">
        <f t="shared" si="127"/>
        <v>37.926464395535405</v>
      </c>
      <c r="J1657" s="20" t="str">
        <f ca="1">IFERROR(IF(计算结果!B$22=1,IF(AND(G1657&gt;0,H1657&gt;0,G1657&gt;H1657,OFFSET(G1657,-计算结果!B$21,0,1,1)&lt;OFFSET(H1657,-计算结果!B$21,0,1,1)),"买",IF(AND(G1657&lt;0,H1657&lt;0,OFFSET(G1657,-计算结果!B$21,0,1,1)&gt;OFFSET(H1657,-计算结果!B$21,0,1,1)),"卖",J1656)),IF(计算结果!B$22=2,IF(AND(H1657&gt;OFFSET(H1657,-计算结果!B$21,0,1,1),B1657&lt;OFFSET(B1657,-计算结果!B$21,0,1,1)),"买",IF(AND(H1657&lt;OFFSET(H1657,-计算结果!B$21,0,1,1),B1657&gt;OFFSET(B1657,-计算结果!B$21,0,1,1)),"卖",J1656)),IF(计算结果!B$22=3,IF(AND(I1657&gt;0,OFFSET(I1657,-计算结果!B$21,0,1,1)&lt;0),"买",IF(AND(I1657&lt;0,OFFSET(I1657,-计算结果!B$21,0,1,1)&gt;0),"卖",J1656)),""))),"买")</f>
        <v>买</v>
      </c>
      <c r="K1657" s="4" t="str">
        <f t="shared" ca="1" si="129"/>
        <v/>
      </c>
      <c r="L1657" s="3">
        <f ca="1">IF(J1656="买",B1657/B1656-1,0)-IF(K1657=1,计算结果!B$17,0)</f>
        <v>1.9394313409696329E-2</v>
      </c>
      <c r="M1657" s="2">
        <f t="shared" ca="1" si="128"/>
        <v>2.5027882122830438</v>
      </c>
      <c r="N1657" s="3">
        <f ca="1">1-M1657/MAX(M$2:M1657)</f>
        <v>0.35712317402753513</v>
      </c>
      <c r="P1657" s="2"/>
    </row>
    <row r="1658" spans="1:16" x14ac:dyDescent="0.15">
      <c r="A1658" s="1">
        <v>40847</v>
      </c>
      <c r="B1658" s="2">
        <v>2695.31</v>
      </c>
      <c r="C1658" s="3">
        <f t="shared" si="126"/>
        <v>-5.0608707207773218E-3</v>
      </c>
      <c r="D1658" s="3">
        <f>1-B1658/MAX(B$2:B1658)</f>
        <v>0.54139556251276111</v>
      </c>
      <c r="E1658" s="4">
        <f>E1657*(计算结果!B$18-1)/(计算结果!B$18+1)+B1658*2/(计算结果!B$18+1)</f>
        <v>2638.4286513707934</v>
      </c>
      <c r="F1658" s="4">
        <f>F1657*(计算结果!B$19-1)/(计算结果!B$19+1)+B1658*2/(计算结果!B$19+1)</f>
        <v>2652.5710117224812</v>
      </c>
      <c r="G1658" s="11">
        <f t="shared" si="125"/>
        <v>-14.142360351687785</v>
      </c>
      <c r="H1658" s="11">
        <f>H1657*(计算结果!B$20-1)/(计算结果!B$20+1)+G1658*2/(计算结果!B$20+1)</f>
        <v>-34.851301569843464</v>
      </c>
      <c r="I1658" s="11">
        <f t="shared" si="127"/>
        <v>41.417882436311359</v>
      </c>
      <c r="J1658" s="20" t="str">
        <f ca="1">IFERROR(IF(计算结果!B$22=1,IF(AND(G1658&gt;0,H1658&gt;0,G1658&gt;H1658,OFFSET(G1658,-计算结果!B$21,0,1,1)&lt;OFFSET(H1658,-计算结果!B$21,0,1,1)),"买",IF(AND(G1658&lt;0,H1658&lt;0,OFFSET(G1658,-计算结果!B$21,0,1,1)&gt;OFFSET(H1658,-计算结果!B$21,0,1,1)),"卖",J1657)),IF(计算结果!B$22=2,IF(AND(H1658&gt;OFFSET(H1658,-计算结果!B$21,0,1,1),B1658&lt;OFFSET(B1658,-计算结果!B$21,0,1,1)),"买",IF(AND(H1658&lt;OFFSET(H1658,-计算结果!B$21,0,1,1),B1658&gt;OFFSET(B1658,-计算结果!B$21,0,1,1)),"卖",J1657)),IF(计算结果!B$22=3,IF(AND(I1658&gt;0,OFFSET(I1658,-计算结果!B$21,0,1,1)&lt;0),"买",IF(AND(I1658&lt;0,OFFSET(I1658,-计算结果!B$21,0,1,1)&gt;0),"卖",J1657)),""))),"买")</f>
        <v>买</v>
      </c>
      <c r="K1658" s="4" t="str">
        <f t="shared" ca="1" si="129"/>
        <v/>
      </c>
      <c r="L1658" s="3">
        <f ca="1">IF(J1657="买",B1658/B1657-1,0)-IF(K1658=1,计算结果!B$17,0)</f>
        <v>-5.0608707207773218E-3</v>
      </c>
      <c r="M1658" s="2">
        <f t="shared" ca="1" si="128"/>
        <v>2.4901219246991939</v>
      </c>
      <c r="N1658" s="3">
        <f ca="1">1-M1658/MAX(M$2:M1658)</f>
        <v>0.36037669053316546</v>
      </c>
      <c r="P1658" s="2"/>
    </row>
    <row r="1659" spans="1:16" x14ac:dyDescent="0.15">
      <c r="A1659" s="1">
        <v>40848</v>
      </c>
      <c r="B1659" s="2">
        <v>2697.53</v>
      </c>
      <c r="C1659" s="3">
        <f t="shared" si="126"/>
        <v>8.2365293788111416E-4</v>
      </c>
      <c r="D1659" s="3">
        <f>1-B1659/MAX(B$2:B1659)</f>
        <v>0.54101783162049943</v>
      </c>
      <c r="E1659" s="4">
        <f>E1658*(计算结果!B$18-1)/(计算结果!B$18+1)+B1659*2/(计算结果!B$18+1)</f>
        <v>2647.5211665445177</v>
      </c>
      <c r="F1659" s="4">
        <f>F1658*(计算结果!B$19-1)/(计算结果!B$19+1)+B1659*2/(计算结果!B$19+1)</f>
        <v>2655.901307150446</v>
      </c>
      <c r="G1659" s="11">
        <f t="shared" si="125"/>
        <v>-8.3801406059283181</v>
      </c>
      <c r="H1659" s="11">
        <f>H1658*(计算结果!B$20-1)/(计算结果!B$20+1)+G1659*2/(计算结果!B$20+1)</f>
        <v>-29.557069377060433</v>
      </c>
      <c r="I1659" s="11">
        <f t="shared" si="127"/>
        <v>42.35385754226423</v>
      </c>
      <c r="J1659" s="20" t="str">
        <f ca="1">IFERROR(IF(计算结果!B$22=1,IF(AND(G1659&gt;0,H1659&gt;0,G1659&gt;H1659,OFFSET(G1659,-计算结果!B$21,0,1,1)&lt;OFFSET(H1659,-计算结果!B$21,0,1,1)),"买",IF(AND(G1659&lt;0,H1659&lt;0,OFFSET(G1659,-计算结果!B$21,0,1,1)&gt;OFFSET(H1659,-计算结果!B$21,0,1,1)),"卖",J1658)),IF(计算结果!B$22=2,IF(AND(H1659&gt;OFFSET(H1659,-计算结果!B$21,0,1,1),B1659&lt;OFFSET(B1659,-计算结果!B$21,0,1,1)),"买",IF(AND(H1659&lt;OFFSET(H1659,-计算结果!B$21,0,1,1),B1659&gt;OFFSET(B1659,-计算结果!B$21,0,1,1)),"卖",J1658)),IF(计算结果!B$22=3,IF(AND(I1659&gt;0,OFFSET(I1659,-计算结果!B$21,0,1,1)&lt;0),"买",IF(AND(I1659&lt;0,OFFSET(I1659,-计算结果!B$21,0,1,1)&gt;0),"卖",J1658)),""))),"买")</f>
        <v>买</v>
      </c>
      <c r="K1659" s="4" t="str">
        <f t="shared" ca="1" si="129"/>
        <v/>
      </c>
      <c r="L1659" s="3">
        <f ca="1">IF(J1658="买",B1659/B1658-1,0)-IF(K1659=1,计算结果!B$17,0)</f>
        <v>8.2365293788111416E-4</v>
      </c>
      <c r="M1659" s="2">
        <f t="shared" ca="1" si="128"/>
        <v>2.4921729209381547</v>
      </c>
      <c r="N1659" s="3">
        <f ca="1">1-M1659/MAX(M$2:M1659)</f>
        <v>0.35984986291518584</v>
      </c>
      <c r="P1659" s="2"/>
    </row>
    <row r="1660" spans="1:16" x14ac:dyDescent="0.15">
      <c r="A1660" s="1">
        <v>40849</v>
      </c>
      <c r="B1660" s="2">
        <v>2742.39</v>
      </c>
      <c r="C1660" s="3">
        <f t="shared" si="126"/>
        <v>1.6630028210992798E-2</v>
      </c>
      <c r="D1660" s="3">
        <f>1-B1660/MAX(B$2:B1660)</f>
        <v>0.53338494521200575</v>
      </c>
      <c r="E1660" s="4">
        <f>E1659*(计算结果!B$18-1)/(计算结果!B$18+1)+B1660*2/(计算结果!B$18+1)</f>
        <v>2662.1163716915148</v>
      </c>
      <c r="F1660" s="4">
        <f>F1659*(计算结果!B$19-1)/(计算结果!B$19+1)+B1660*2/(计算结果!B$19+1)</f>
        <v>2662.307876991154</v>
      </c>
      <c r="G1660" s="11">
        <f t="shared" si="125"/>
        <v>-0.19150529963917506</v>
      </c>
      <c r="H1660" s="11">
        <f>H1659*(计算结果!B$20-1)/(计算结果!B$20+1)+G1660*2/(计算结果!B$20+1)</f>
        <v>-23.683956561576181</v>
      </c>
      <c r="I1660" s="11">
        <f t="shared" si="127"/>
        <v>46.984902523874013</v>
      </c>
      <c r="J1660" s="20" t="str">
        <f ca="1">IFERROR(IF(计算结果!B$22=1,IF(AND(G1660&gt;0,H1660&gt;0,G1660&gt;H1660,OFFSET(G1660,-计算结果!B$21,0,1,1)&lt;OFFSET(H1660,-计算结果!B$21,0,1,1)),"买",IF(AND(G1660&lt;0,H1660&lt;0,OFFSET(G1660,-计算结果!B$21,0,1,1)&gt;OFFSET(H1660,-计算结果!B$21,0,1,1)),"卖",J1659)),IF(计算结果!B$22=2,IF(AND(H1660&gt;OFFSET(H1660,-计算结果!B$21,0,1,1),B1660&lt;OFFSET(B1660,-计算结果!B$21,0,1,1)),"买",IF(AND(H1660&lt;OFFSET(H1660,-计算结果!B$21,0,1,1),B1660&gt;OFFSET(B1660,-计算结果!B$21,0,1,1)),"卖",J1659)),IF(计算结果!B$22=3,IF(AND(I1660&gt;0,OFFSET(I1660,-计算结果!B$21,0,1,1)&lt;0),"买",IF(AND(I1660&lt;0,OFFSET(I1660,-计算结果!B$21,0,1,1)&gt;0),"卖",J1659)),""))),"买")</f>
        <v>买</v>
      </c>
      <c r="K1660" s="4" t="str">
        <f t="shared" ca="1" si="129"/>
        <v/>
      </c>
      <c r="L1660" s="3">
        <f ca="1">IF(J1659="买",B1660/B1659-1,0)-IF(K1660=1,计算结果!B$17,0)</f>
        <v>1.6630028210992798E-2</v>
      </c>
      <c r="M1660" s="2">
        <f t="shared" ca="1" si="128"/>
        <v>2.5336178269200285</v>
      </c>
      <c r="N1660" s="3">
        <f ca="1">1-M1660/MAX(M$2:M1660)</f>
        <v>0.34920414807619449</v>
      </c>
      <c r="P1660" s="2"/>
    </row>
    <row r="1661" spans="1:16" x14ac:dyDescent="0.15">
      <c r="A1661" s="1">
        <v>40850</v>
      </c>
      <c r="B1661" s="2">
        <v>2744.3</v>
      </c>
      <c r="C1661" s="3">
        <f t="shared" si="126"/>
        <v>6.9647278468787377E-4</v>
      </c>
      <c r="D1661" s="3">
        <f>1-B1661/MAX(B$2:B1661)</f>
        <v>0.53305996052542026</v>
      </c>
      <c r="E1661" s="4">
        <f>E1660*(计算结果!B$18-1)/(计算结果!B$18+1)+B1661*2/(计算结果!B$18+1)</f>
        <v>2674.7600068158972</v>
      </c>
      <c r="F1661" s="4">
        <f>F1660*(计算结果!B$19-1)/(计算结果!B$19+1)+B1661*2/(计算结果!B$19+1)</f>
        <v>2668.3813675844017</v>
      </c>
      <c r="G1661" s="11">
        <f t="shared" si="125"/>
        <v>6.3786392314955265</v>
      </c>
      <c r="H1661" s="11">
        <f>H1660*(计算结果!B$20-1)/(计算结果!B$20+1)+G1661*2/(计算结果!B$20+1)</f>
        <v>-17.671437402961839</v>
      </c>
      <c r="I1661" s="11">
        <f t="shared" si="127"/>
        <v>48.100153268914731</v>
      </c>
      <c r="J1661" s="20" t="str">
        <f ca="1">IFERROR(IF(计算结果!B$22=1,IF(AND(G1661&gt;0,H1661&gt;0,G1661&gt;H1661,OFFSET(G1661,-计算结果!B$21,0,1,1)&lt;OFFSET(H1661,-计算结果!B$21,0,1,1)),"买",IF(AND(G1661&lt;0,H1661&lt;0,OFFSET(G1661,-计算结果!B$21,0,1,1)&gt;OFFSET(H1661,-计算结果!B$21,0,1,1)),"卖",J1660)),IF(计算结果!B$22=2,IF(AND(H1661&gt;OFFSET(H1661,-计算结果!B$21,0,1,1),B1661&lt;OFFSET(B1661,-计算结果!B$21,0,1,1)),"买",IF(AND(H1661&lt;OFFSET(H1661,-计算结果!B$21,0,1,1),B1661&gt;OFFSET(B1661,-计算结果!B$21,0,1,1)),"卖",J1660)),IF(计算结果!B$22=3,IF(AND(I1661&gt;0,OFFSET(I1661,-计算结果!B$21,0,1,1)&lt;0),"买",IF(AND(I1661&lt;0,OFFSET(I1661,-计算结果!B$21,0,1,1)&gt;0),"卖",J1660)),""))),"买")</f>
        <v>买</v>
      </c>
      <c r="K1661" s="4" t="str">
        <f t="shared" ca="1" si="129"/>
        <v/>
      </c>
      <c r="L1661" s="3">
        <f ca="1">IF(J1660="买",B1661/B1660-1,0)-IF(K1661=1,计算结果!B$17,0)</f>
        <v>6.9647278468787377E-4</v>
      </c>
      <c r="M1661" s="2">
        <f t="shared" ca="1" si="128"/>
        <v>2.5353824227832784</v>
      </c>
      <c r="N1661" s="3">
        <f ca="1">1-M1661/MAX(M$2:M1661)</f>
        <v>0.34875088647694175</v>
      </c>
      <c r="P1661" s="2"/>
    </row>
    <row r="1662" spans="1:16" x14ac:dyDescent="0.15">
      <c r="A1662" s="1">
        <v>40851</v>
      </c>
      <c r="B1662" s="2">
        <v>2763.75</v>
      </c>
      <c r="C1662" s="3">
        <f t="shared" si="126"/>
        <v>7.0874175563895303E-3</v>
      </c>
      <c r="D1662" s="3">
        <f>1-B1662/MAX(B$2:B1662)</f>
        <v>0.52975056149186683</v>
      </c>
      <c r="E1662" s="4">
        <f>E1661*(计算结果!B$18-1)/(计算结果!B$18+1)+B1662*2/(计算结果!B$18+1)</f>
        <v>2688.4507749980667</v>
      </c>
      <c r="F1662" s="4">
        <f>F1661*(计算结果!B$19-1)/(计算结果!B$19+1)+B1662*2/(计算结果!B$19+1)</f>
        <v>2675.4457107262979</v>
      </c>
      <c r="G1662" s="11">
        <f t="shared" si="125"/>
        <v>13.005064271768788</v>
      </c>
      <c r="H1662" s="11">
        <f>H1661*(计算结果!B$20-1)/(计算结果!B$20+1)+G1662*2/(计算结果!B$20+1)</f>
        <v>-11.536137068015712</v>
      </c>
      <c r="I1662" s="11">
        <f t="shared" si="127"/>
        <v>49.082402679569</v>
      </c>
      <c r="J1662" s="20" t="str">
        <f ca="1">IFERROR(IF(计算结果!B$22=1,IF(AND(G1662&gt;0,H1662&gt;0,G1662&gt;H1662,OFFSET(G1662,-计算结果!B$21,0,1,1)&lt;OFFSET(H1662,-计算结果!B$21,0,1,1)),"买",IF(AND(G1662&lt;0,H1662&lt;0,OFFSET(G1662,-计算结果!B$21,0,1,1)&gt;OFFSET(H1662,-计算结果!B$21,0,1,1)),"卖",J1661)),IF(计算结果!B$22=2,IF(AND(H1662&gt;OFFSET(H1662,-计算结果!B$21,0,1,1),B1662&lt;OFFSET(B1662,-计算结果!B$21,0,1,1)),"买",IF(AND(H1662&lt;OFFSET(H1662,-计算结果!B$21,0,1,1),B1662&gt;OFFSET(B1662,-计算结果!B$21,0,1,1)),"卖",J1661)),IF(计算结果!B$22=3,IF(AND(I1662&gt;0,OFFSET(I1662,-计算结果!B$21,0,1,1)&lt;0),"买",IF(AND(I1662&lt;0,OFFSET(I1662,-计算结果!B$21,0,1,1)&gt;0),"卖",J1661)),""))),"买")</f>
        <v>买</v>
      </c>
      <c r="K1662" s="4" t="str">
        <f t="shared" ca="1" si="129"/>
        <v/>
      </c>
      <c r="L1662" s="3">
        <f ca="1">IF(J1661="买",B1662/B1661-1,0)-IF(K1662=1,计算结果!B$17,0)</f>
        <v>7.0874175563895303E-3</v>
      </c>
      <c r="M1662" s="2">
        <f t="shared" ca="1" si="128"/>
        <v>2.5533517366786742</v>
      </c>
      <c r="N1662" s="3">
        <f ca="1">1-M1662/MAX(M$2:M1662)</f>
        <v>0.34413521207617526</v>
      </c>
      <c r="P1662" s="2"/>
    </row>
    <row r="1663" spans="1:16" x14ac:dyDescent="0.15">
      <c r="A1663" s="1">
        <v>40854</v>
      </c>
      <c r="B1663" s="2">
        <v>2736.25</v>
      </c>
      <c r="C1663" s="3">
        <f t="shared" si="126"/>
        <v>-9.9502487562188602E-3</v>
      </c>
      <c r="D1663" s="3">
        <f>1-B1663/MAX(B$2:B1663)</f>
        <v>0.53442966038249506</v>
      </c>
      <c r="E1663" s="4">
        <f>E1662*(计算结果!B$18-1)/(计算结果!B$18+1)+B1663*2/(计算结果!B$18+1)</f>
        <v>2695.804501921441</v>
      </c>
      <c r="F1663" s="4">
        <f>F1662*(计算结果!B$19-1)/(计算结果!B$19+1)+B1663*2/(计算结果!B$19+1)</f>
        <v>2679.9497321539793</v>
      </c>
      <c r="G1663" s="11">
        <f t="shared" si="125"/>
        <v>15.854769767461676</v>
      </c>
      <c r="H1663" s="11">
        <f>H1662*(计算结果!B$20-1)/(计算结果!B$20+1)+G1663*2/(计算结果!B$20+1)</f>
        <v>-6.0579557009202354</v>
      </c>
      <c r="I1663" s="11">
        <f t="shared" si="127"/>
        <v>43.825450936763822</v>
      </c>
      <c r="J1663" s="20" t="str">
        <f ca="1">IFERROR(IF(计算结果!B$22=1,IF(AND(G1663&gt;0,H1663&gt;0,G1663&gt;H1663,OFFSET(G1663,-计算结果!B$21,0,1,1)&lt;OFFSET(H1663,-计算结果!B$21,0,1,1)),"买",IF(AND(G1663&lt;0,H1663&lt;0,OFFSET(G1663,-计算结果!B$21,0,1,1)&gt;OFFSET(H1663,-计算结果!B$21,0,1,1)),"卖",J1662)),IF(计算结果!B$22=2,IF(AND(H1663&gt;OFFSET(H1663,-计算结果!B$21,0,1,1),B1663&lt;OFFSET(B1663,-计算结果!B$21,0,1,1)),"买",IF(AND(H1663&lt;OFFSET(H1663,-计算结果!B$21,0,1,1),B1663&gt;OFFSET(B1663,-计算结果!B$21,0,1,1)),"卖",J1662)),IF(计算结果!B$22=3,IF(AND(I1663&gt;0,OFFSET(I1663,-计算结果!B$21,0,1,1)&lt;0),"买",IF(AND(I1663&lt;0,OFFSET(I1663,-计算结果!B$21,0,1,1)&gt;0),"卖",J1662)),""))),"买")</f>
        <v>买</v>
      </c>
      <c r="K1663" s="4" t="str">
        <f t="shared" ca="1" si="129"/>
        <v/>
      </c>
      <c r="L1663" s="3">
        <f ca="1">IF(J1662="买",B1663/B1662-1,0)-IF(K1663=1,计算结果!B$17,0)</f>
        <v>-9.9502487562188602E-3</v>
      </c>
      <c r="M1663" s="2">
        <f t="shared" ca="1" si="128"/>
        <v>2.5279452517365981</v>
      </c>
      <c r="N1663" s="3">
        <f ca="1">1-M1663/MAX(M$2:M1663)</f>
        <v>0.35066122986646198</v>
      </c>
      <c r="P1663" s="2"/>
    </row>
    <row r="1664" spans="1:16" x14ac:dyDescent="0.15">
      <c r="A1664" s="1">
        <v>40855</v>
      </c>
      <c r="B1664" s="2">
        <v>2727.71</v>
      </c>
      <c r="C1664" s="3">
        <f t="shared" si="126"/>
        <v>-3.1210598446779203E-3</v>
      </c>
      <c r="D1664" s="3">
        <f>1-B1664/MAX(B$2:B1664)</f>
        <v>0.53588273327434832</v>
      </c>
      <c r="E1664" s="4">
        <f>E1663*(计算结果!B$18-1)/(计算结果!B$18+1)+B1664*2/(计算结果!B$18+1)</f>
        <v>2700.713040087373</v>
      </c>
      <c r="F1664" s="4">
        <f>F1663*(计算结果!B$19-1)/(计算结果!B$19+1)+B1664*2/(计算结果!B$19+1)</f>
        <v>2683.4875297722028</v>
      </c>
      <c r="G1664" s="11">
        <f t="shared" si="125"/>
        <v>17.225510315170141</v>
      </c>
      <c r="H1664" s="11">
        <f>H1663*(计算结果!B$20-1)/(计算结果!B$20+1)+G1664*2/(计算结果!B$20+1)</f>
        <v>-1.4012624977021604</v>
      </c>
      <c r="I1664" s="11">
        <f t="shared" si="127"/>
        <v>37.2535456257446</v>
      </c>
      <c r="J1664" s="20" t="str">
        <f ca="1">IFERROR(IF(计算结果!B$22=1,IF(AND(G1664&gt;0,H1664&gt;0,G1664&gt;H1664,OFFSET(G1664,-计算结果!B$21,0,1,1)&lt;OFFSET(H1664,-计算结果!B$21,0,1,1)),"买",IF(AND(G1664&lt;0,H1664&lt;0,OFFSET(G1664,-计算结果!B$21,0,1,1)&gt;OFFSET(H1664,-计算结果!B$21,0,1,1)),"卖",J1663)),IF(计算结果!B$22=2,IF(AND(H1664&gt;OFFSET(H1664,-计算结果!B$21,0,1,1),B1664&lt;OFFSET(B1664,-计算结果!B$21,0,1,1)),"买",IF(AND(H1664&lt;OFFSET(H1664,-计算结果!B$21,0,1,1),B1664&gt;OFFSET(B1664,-计算结果!B$21,0,1,1)),"卖",J1663)),IF(计算结果!B$22=3,IF(AND(I1664&gt;0,OFFSET(I1664,-计算结果!B$21,0,1,1)&lt;0),"买",IF(AND(I1664&lt;0,OFFSET(I1664,-计算结果!B$21,0,1,1)&gt;0),"卖",J1663)),""))),"买")</f>
        <v>买</v>
      </c>
      <c r="K1664" s="4" t="str">
        <f t="shared" ca="1" si="129"/>
        <v/>
      </c>
      <c r="L1664" s="3">
        <f ca="1">IF(J1663="买",B1664/B1663-1,0)-IF(K1664=1,计算结果!B$17,0)</f>
        <v>-3.1210598446779203E-3</v>
      </c>
      <c r="M1664" s="2">
        <f t="shared" ca="1" si="128"/>
        <v>2.5200553833218589</v>
      </c>
      <c r="N1664" s="3">
        <f ca="1">1-M1664/MAX(M$2:M1664)</f>
        <v>0.35268785502751832</v>
      </c>
      <c r="P1664" s="2"/>
    </row>
    <row r="1665" spans="1:16" x14ac:dyDescent="0.15">
      <c r="A1665" s="1">
        <v>40856</v>
      </c>
      <c r="B1665" s="2">
        <v>2751.65</v>
      </c>
      <c r="C1665" s="3">
        <f t="shared" si="126"/>
        <v>8.7765928196179566E-3</v>
      </c>
      <c r="D1665" s="3">
        <f>1-B1665/MAX(B$2:B1665)</f>
        <v>0.53180936500374321</v>
      </c>
      <c r="E1665" s="4">
        <f>E1664*(计算结果!B$18-1)/(计算结果!B$18+1)+B1665*2/(计算结果!B$18+1)</f>
        <v>2708.5494954585465</v>
      </c>
      <c r="F1665" s="4">
        <f>F1664*(计算结果!B$19-1)/(计算结果!B$19+1)+B1665*2/(计算结果!B$19+1)</f>
        <v>2688.5366016409284</v>
      </c>
      <c r="G1665" s="11">
        <f t="shared" si="125"/>
        <v>20.012893817618078</v>
      </c>
      <c r="H1665" s="11">
        <f>H1664*(计算结果!B$20-1)/(计算结果!B$20+1)+G1665*2/(计算结果!B$20+1)</f>
        <v>2.8815687653618873</v>
      </c>
      <c r="I1665" s="11">
        <f t="shared" si="127"/>
        <v>34.262650104512382</v>
      </c>
      <c r="J1665" s="20" t="str">
        <f ca="1">IFERROR(IF(计算结果!B$22=1,IF(AND(G1665&gt;0,H1665&gt;0,G1665&gt;H1665,OFFSET(G1665,-计算结果!B$21,0,1,1)&lt;OFFSET(H1665,-计算结果!B$21,0,1,1)),"买",IF(AND(G1665&lt;0,H1665&lt;0,OFFSET(G1665,-计算结果!B$21,0,1,1)&gt;OFFSET(H1665,-计算结果!B$21,0,1,1)),"卖",J1664)),IF(计算结果!B$22=2,IF(AND(H1665&gt;OFFSET(H1665,-计算结果!B$21,0,1,1),B1665&lt;OFFSET(B1665,-计算结果!B$21,0,1,1)),"买",IF(AND(H1665&lt;OFFSET(H1665,-计算结果!B$21,0,1,1),B1665&gt;OFFSET(B1665,-计算结果!B$21,0,1,1)),"卖",J1664)),IF(计算结果!B$22=3,IF(AND(I1665&gt;0,OFFSET(I1665,-计算结果!B$21,0,1,1)&lt;0),"买",IF(AND(I1665&lt;0,OFFSET(I1665,-计算结果!B$21,0,1,1)&gt;0),"卖",J1664)),""))),"买")</f>
        <v>买</v>
      </c>
      <c r="K1665" s="4" t="str">
        <f t="shared" ca="1" si="129"/>
        <v/>
      </c>
      <c r="L1665" s="3">
        <f ca="1">IF(J1664="买",B1665/B1664-1,0)-IF(K1665=1,计算结果!B$17,0)</f>
        <v>8.7765928196179566E-3</v>
      </c>
      <c r="M1665" s="2">
        <f t="shared" ca="1" si="128"/>
        <v>2.5421728833041612</v>
      </c>
      <c r="N1665" s="3">
        <f ca="1">1-M1665/MAX(M$2:M1665)</f>
        <v>0.34700665990390123</v>
      </c>
      <c r="P1665" s="2"/>
    </row>
    <row r="1666" spans="1:16" x14ac:dyDescent="0.15">
      <c r="A1666" s="1">
        <v>40857</v>
      </c>
      <c r="B1666" s="2">
        <v>2699.59</v>
      </c>
      <c r="C1666" s="3">
        <f t="shared" si="126"/>
        <v>-1.8919557356495198E-2</v>
      </c>
      <c r="D1666" s="3">
        <f>1-B1666/MAX(B$2:B1666)</f>
        <v>0.54066732457632882</v>
      </c>
      <c r="E1666" s="4">
        <f>E1665*(计算结果!B$18-1)/(计算结果!B$18+1)+B1666*2/(计算结果!B$18+1)</f>
        <v>2707.1711115418475</v>
      </c>
      <c r="F1666" s="4">
        <f>F1665*(计算结果!B$19-1)/(计算结果!B$19+1)+B1666*2/(计算结果!B$19+1)</f>
        <v>2689.3553718897488</v>
      </c>
      <c r="G1666" s="11">
        <f t="shared" si="125"/>
        <v>17.815739652098728</v>
      </c>
      <c r="H1666" s="11">
        <f>H1665*(计算结果!B$20-1)/(计算结果!B$20+1)+G1666*2/(计算结果!B$20+1)</f>
        <v>5.8684029427092552</v>
      </c>
      <c r="I1666" s="11">
        <f t="shared" si="127"/>
        <v>23.894673418778943</v>
      </c>
      <c r="J1666" s="20" t="str">
        <f ca="1">IFERROR(IF(计算结果!B$22=1,IF(AND(G1666&gt;0,H1666&gt;0,G1666&gt;H1666,OFFSET(G1666,-计算结果!B$21,0,1,1)&lt;OFFSET(H1666,-计算结果!B$21,0,1,1)),"买",IF(AND(G1666&lt;0,H1666&lt;0,OFFSET(G1666,-计算结果!B$21,0,1,1)&gt;OFFSET(H1666,-计算结果!B$21,0,1,1)),"卖",J1665)),IF(计算结果!B$22=2,IF(AND(H1666&gt;OFFSET(H1666,-计算结果!B$21,0,1,1),B1666&lt;OFFSET(B1666,-计算结果!B$21,0,1,1)),"买",IF(AND(H1666&lt;OFFSET(H1666,-计算结果!B$21,0,1,1),B1666&gt;OFFSET(B1666,-计算结果!B$21,0,1,1)),"卖",J1665)),IF(计算结果!B$22=3,IF(AND(I1666&gt;0,OFFSET(I1666,-计算结果!B$21,0,1,1)&lt;0),"买",IF(AND(I1666&lt;0,OFFSET(I1666,-计算结果!B$21,0,1,1)&gt;0),"卖",J1665)),""))),"买")</f>
        <v>买</v>
      </c>
      <c r="K1666" s="4" t="str">
        <f t="shared" ca="1" si="129"/>
        <v/>
      </c>
      <c r="L1666" s="3">
        <f ca="1">IF(J1665="买",B1666/B1665-1,0)-IF(K1666=1,计算结果!B$17,0)</f>
        <v>-1.8919557356495198E-2</v>
      </c>
      <c r="M1666" s="2">
        <f t="shared" ca="1" si="128"/>
        <v>2.4940760976283616</v>
      </c>
      <c r="N1666" s="3">
        <f ca="1">1-M1666/MAX(M$2:M1666)</f>
        <v>0.35936100485525868</v>
      </c>
      <c r="P1666" s="2"/>
    </row>
    <row r="1667" spans="1:16" x14ac:dyDescent="0.15">
      <c r="A1667" s="1">
        <v>40858</v>
      </c>
      <c r="B1667" s="2">
        <v>2695</v>
      </c>
      <c r="C1667" s="3">
        <f t="shared" si="126"/>
        <v>-1.7002581873544198E-3</v>
      </c>
      <c r="D1667" s="3">
        <f>1-B1667/MAX(B$2:B1667)</f>
        <v>0.54144830871843741</v>
      </c>
      <c r="E1667" s="4">
        <f>E1666*(计算结果!B$18-1)/(计算结果!B$18+1)+B1667*2/(计算结果!B$18+1)</f>
        <v>2705.298632843102</v>
      </c>
      <c r="F1667" s="4">
        <f>F1666*(计算结果!B$19-1)/(计算结果!B$19+1)+B1667*2/(计算结果!B$19+1)</f>
        <v>2689.7734924905076</v>
      </c>
      <c r="G1667" s="11">
        <f t="shared" ref="G1667:G1730" si="130">E1667-F1667</f>
        <v>15.525140352594462</v>
      </c>
      <c r="H1667" s="11">
        <f>H1666*(计算结果!B$20-1)/(计算结果!B$20+1)+G1667*2/(计算结果!B$20+1)</f>
        <v>7.7997504246862963</v>
      </c>
      <c r="I1667" s="11">
        <f t="shared" si="127"/>
        <v>15.450779855816332</v>
      </c>
      <c r="J1667" s="20" t="str">
        <f ca="1">IFERROR(IF(计算结果!B$22=1,IF(AND(G1667&gt;0,H1667&gt;0,G1667&gt;H1667,OFFSET(G1667,-计算结果!B$21,0,1,1)&lt;OFFSET(H1667,-计算结果!B$21,0,1,1)),"买",IF(AND(G1667&lt;0,H1667&lt;0,OFFSET(G1667,-计算结果!B$21,0,1,1)&gt;OFFSET(H1667,-计算结果!B$21,0,1,1)),"卖",J1666)),IF(计算结果!B$22=2,IF(AND(H1667&gt;OFFSET(H1667,-计算结果!B$21,0,1,1),B1667&lt;OFFSET(B1667,-计算结果!B$21,0,1,1)),"买",IF(AND(H1667&lt;OFFSET(H1667,-计算结果!B$21,0,1,1),B1667&gt;OFFSET(B1667,-计算结果!B$21,0,1,1)),"卖",J1666)),IF(计算结果!B$22=3,IF(AND(I1667&gt;0,OFFSET(I1667,-计算结果!B$21,0,1,1)&lt;0),"买",IF(AND(I1667&lt;0,OFFSET(I1667,-计算结果!B$21,0,1,1)&gt;0),"卖",J1666)),""))),"买")</f>
        <v>买</v>
      </c>
      <c r="K1667" s="4" t="str">
        <f t="shared" ca="1" si="129"/>
        <v/>
      </c>
      <c r="L1667" s="3">
        <f ca="1">IF(J1666="买",B1667/B1666-1,0)-IF(K1667=1,计算结果!B$17,0)</f>
        <v>-1.7002581873544198E-3</v>
      </c>
      <c r="M1667" s="2">
        <f t="shared" ca="1" si="128"/>
        <v>2.489835524323484</v>
      </c>
      <c r="N1667" s="3">
        <f ca="1">1-M1667/MAX(M$2:M1667)</f>
        <v>0.36045025655189211</v>
      </c>
      <c r="P1667" s="2"/>
    </row>
    <row r="1668" spans="1:16" x14ac:dyDescent="0.15">
      <c r="A1668" s="1">
        <v>40861</v>
      </c>
      <c r="B1668" s="2">
        <v>2750.2</v>
      </c>
      <c r="C1668" s="3">
        <f t="shared" ref="C1668:C1731" si="131">B1668/B1667-1</f>
        <v>2.0482374768088896E-2</v>
      </c>
      <c r="D1668" s="3">
        <f>1-B1668/MAX(B$2:B1668)</f>
        <v>0.53205608112706737</v>
      </c>
      <c r="E1668" s="4">
        <f>E1667*(计算结果!B$18-1)/(计算结果!B$18+1)+B1668*2/(计算结果!B$18+1)</f>
        <v>2712.2065354826245</v>
      </c>
      <c r="F1668" s="4">
        <f>F1667*(计算结果!B$19-1)/(计算结果!B$19+1)+B1668*2/(计算结果!B$19+1)</f>
        <v>2694.2495300838036</v>
      </c>
      <c r="G1668" s="11">
        <f t="shared" si="130"/>
        <v>17.957005398820911</v>
      </c>
      <c r="H1668" s="11">
        <f>H1667*(计算结果!B$20-1)/(计算结果!B$20+1)+G1668*2/(计算结果!B$20+1)</f>
        <v>9.8312014195132189</v>
      </c>
      <c r="I1668" s="11">
        <f t="shared" ref="I1668:I1731" si="132">2*(G1668-H1668)</f>
        <v>16.251607958615384</v>
      </c>
      <c r="J1668" s="20" t="str">
        <f ca="1">IFERROR(IF(计算结果!B$22=1,IF(AND(G1668&gt;0,H1668&gt;0,G1668&gt;H1668,OFFSET(G1668,-计算结果!B$21,0,1,1)&lt;OFFSET(H1668,-计算结果!B$21,0,1,1)),"买",IF(AND(G1668&lt;0,H1668&lt;0,OFFSET(G1668,-计算结果!B$21,0,1,1)&gt;OFFSET(H1668,-计算结果!B$21,0,1,1)),"卖",J1667)),IF(计算结果!B$22=2,IF(AND(H1668&gt;OFFSET(H1668,-计算结果!B$21,0,1,1),B1668&lt;OFFSET(B1668,-计算结果!B$21,0,1,1)),"买",IF(AND(H1668&lt;OFFSET(H1668,-计算结果!B$21,0,1,1),B1668&gt;OFFSET(B1668,-计算结果!B$21,0,1,1)),"卖",J1667)),IF(计算结果!B$22=3,IF(AND(I1668&gt;0,OFFSET(I1668,-计算结果!B$21,0,1,1)&lt;0),"买",IF(AND(I1668&lt;0,OFFSET(I1668,-计算结果!B$21,0,1,1)&gt;0),"卖",J1667)),""))),"买")</f>
        <v>买</v>
      </c>
      <c r="K1668" s="4" t="str">
        <f t="shared" ca="1" si="129"/>
        <v/>
      </c>
      <c r="L1668" s="3">
        <f ca="1">IF(J1667="买",B1668/B1667-1,0)-IF(K1668=1,计算结果!B$17,0)</f>
        <v>2.0482374768088896E-2</v>
      </c>
      <c r="M1668" s="2">
        <f t="shared" ref="M1668:M1731" ca="1" si="133">IFERROR(M1667*(1+L1668),M1667)</f>
        <v>2.5408332686435786</v>
      </c>
      <c r="N1668" s="3">
        <f ca="1">1-M1668/MAX(M$2:M1668)</f>
        <v>0.3473507590237529</v>
      </c>
      <c r="P1668" s="2"/>
    </row>
    <row r="1669" spans="1:16" x14ac:dyDescent="0.15">
      <c r="A1669" s="1">
        <v>40862</v>
      </c>
      <c r="B1669" s="2">
        <v>2744.68</v>
      </c>
      <c r="C1669" s="3">
        <f t="shared" si="131"/>
        <v>-2.0071267544178317E-3</v>
      </c>
      <c r="D1669" s="3">
        <f>1-B1669/MAX(B$2:B1669)</f>
        <v>0.53299530388620431</v>
      </c>
      <c r="E1669" s="4">
        <f>E1668*(计算结果!B$18-1)/(计算结果!B$18+1)+B1669*2/(计算结果!B$18+1)</f>
        <v>2717.2024531006823</v>
      </c>
      <c r="F1669" s="4">
        <f>F1668*(计算结果!B$19-1)/(计算结果!B$19+1)+B1669*2/(计算结果!B$19+1)</f>
        <v>2697.9851204479664</v>
      </c>
      <c r="G1669" s="11">
        <f t="shared" si="130"/>
        <v>19.217332652715868</v>
      </c>
      <c r="H1669" s="11">
        <f>H1668*(计算结果!B$20-1)/(计算结果!B$20+1)+G1669*2/(计算结果!B$20+1)</f>
        <v>11.708427666153749</v>
      </c>
      <c r="I1669" s="11">
        <f t="shared" si="132"/>
        <v>15.017809973124237</v>
      </c>
      <c r="J1669" s="20" t="str">
        <f ca="1">IFERROR(IF(计算结果!B$22=1,IF(AND(G1669&gt;0,H1669&gt;0,G1669&gt;H1669,OFFSET(G1669,-计算结果!B$21,0,1,1)&lt;OFFSET(H1669,-计算结果!B$21,0,1,1)),"买",IF(AND(G1669&lt;0,H1669&lt;0,OFFSET(G1669,-计算结果!B$21,0,1,1)&gt;OFFSET(H1669,-计算结果!B$21,0,1,1)),"卖",J1668)),IF(计算结果!B$22=2,IF(AND(H1669&gt;OFFSET(H1669,-计算结果!B$21,0,1,1),B1669&lt;OFFSET(B1669,-计算结果!B$21,0,1,1)),"买",IF(AND(H1669&lt;OFFSET(H1669,-计算结果!B$21,0,1,1),B1669&gt;OFFSET(B1669,-计算结果!B$21,0,1,1)),"卖",J1668)),IF(计算结果!B$22=3,IF(AND(I1669&gt;0,OFFSET(I1669,-计算结果!B$21,0,1,1)&lt;0),"买",IF(AND(I1669&lt;0,OFFSET(I1669,-计算结果!B$21,0,1,1)&gt;0),"卖",J1668)),""))),"买")</f>
        <v>买</v>
      </c>
      <c r="K1669" s="4" t="str">
        <f t="shared" ref="K1669:K1732" ca="1" si="134">IF(J1668&lt;&gt;J1669,1,"")</f>
        <v/>
      </c>
      <c r="L1669" s="3">
        <f ca="1">IF(J1668="买",B1669/B1668-1,0)-IF(K1669=1,计算结果!B$17,0)</f>
        <v>-2.0071267544178317E-3</v>
      </c>
      <c r="M1669" s="2">
        <f t="shared" ca="1" si="133"/>
        <v>2.535733494211569</v>
      </c>
      <c r="N1669" s="3">
        <f ca="1">1-M1669/MAX(M$2:M1669)</f>
        <v>0.34866070877656685</v>
      </c>
      <c r="P1669" s="2"/>
    </row>
    <row r="1670" spans="1:16" x14ac:dyDescent="0.15">
      <c r="A1670" s="1">
        <v>40863</v>
      </c>
      <c r="B1670" s="2">
        <v>2670.12</v>
      </c>
      <c r="C1670" s="3">
        <f t="shared" si="131"/>
        <v>-2.7165279741171999E-2</v>
      </c>
      <c r="D1670" s="3">
        <f>1-B1670/MAX(B$2:B1670)</f>
        <v>0.54568161709657659</v>
      </c>
      <c r="E1670" s="4">
        <f>E1669*(计算结果!B$18-1)/(计算结果!B$18+1)+B1670*2/(计算结果!B$18+1)</f>
        <v>2709.9589987775007</v>
      </c>
      <c r="F1670" s="4">
        <f>F1669*(计算结果!B$19-1)/(计算结果!B$19+1)+B1670*2/(计算结果!B$19+1)</f>
        <v>2695.9210374518211</v>
      </c>
      <c r="G1670" s="11">
        <f t="shared" si="130"/>
        <v>14.037961325679589</v>
      </c>
      <c r="H1670" s="11">
        <f>H1669*(计算结果!B$20-1)/(计算结果!B$20+1)+G1670*2/(计算结果!B$20+1)</f>
        <v>12.174334398058917</v>
      </c>
      <c r="I1670" s="11">
        <f t="shared" si="132"/>
        <v>3.7272538552413437</v>
      </c>
      <c r="J1670" s="20" t="str">
        <f ca="1">IFERROR(IF(计算结果!B$22=1,IF(AND(G1670&gt;0,H1670&gt;0,G1670&gt;H1670,OFFSET(G1670,-计算结果!B$21,0,1,1)&lt;OFFSET(H1670,-计算结果!B$21,0,1,1)),"买",IF(AND(G1670&lt;0,H1670&lt;0,OFFSET(G1670,-计算结果!B$21,0,1,1)&gt;OFFSET(H1670,-计算结果!B$21,0,1,1)),"卖",J1669)),IF(计算结果!B$22=2,IF(AND(H1670&gt;OFFSET(H1670,-计算结果!B$21,0,1,1),B1670&lt;OFFSET(B1670,-计算结果!B$21,0,1,1)),"买",IF(AND(H1670&lt;OFFSET(H1670,-计算结果!B$21,0,1,1),B1670&gt;OFFSET(B1670,-计算结果!B$21,0,1,1)),"卖",J1669)),IF(计算结果!B$22=3,IF(AND(I1670&gt;0,OFFSET(I1670,-计算结果!B$21,0,1,1)&lt;0),"买",IF(AND(I1670&lt;0,OFFSET(I1670,-计算结果!B$21,0,1,1)&gt;0),"卖",J1669)),""))),"买")</f>
        <v>买</v>
      </c>
      <c r="K1670" s="4" t="str">
        <f t="shared" ca="1" si="134"/>
        <v/>
      </c>
      <c r="L1670" s="3">
        <f ca="1">IF(J1669="买",B1670/B1669-1,0)-IF(K1670=1,计算结果!B$17,0)</f>
        <v>-2.7165279741171999E-2</v>
      </c>
      <c r="M1670" s="2">
        <f t="shared" ca="1" si="133"/>
        <v>2.4668495844922522</v>
      </c>
      <c r="N1670" s="3">
        <f ca="1">1-M1670/MAX(M$2:M1670)</f>
        <v>0.36635452282906811</v>
      </c>
      <c r="P1670" s="2"/>
    </row>
    <row r="1671" spans="1:16" x14ac:dyDescent="0.15">
      <c r="A1671" s="1">
        <v>40864</v>
      </c>
      <c r="B1671" s="2">
        <v>2662.02</v>
      </c>
      <c r="C1671" s="3">
        <f t="shared" si="131"/>
        <v>-3.033571524875267E-3</v>
      </c>
      <c r="D1671" s="3">
        <f>1-B1671/MAX(B$2:B1671)</f>
        <v>0.54705982440617973</v>
      </c>
      <c r="E1671" s="4">
        <f>E1670*(计算结果!B$18-1)/(计算结果!B$18+1)+B1671*2/(计算结果!B$18+1)</f>
        <v>2702.5837681963467</v>
      </c>
      <c r="F1671" s="4">
        <f>F1670*(计算结果!B$19-1)/(计算结果!B$19+1)+B1671*2/(计算结果!B$19+1)</f>
        <v>2693.4098494924269</v>
      </c>
      <c r="G1671" s="11">
        <f t="shared" si="130"/>
        <v>9.1739187039197532</v>
      </c>
      <c r="H1671" s="11">
        <f>H1670*(计算结果!B$20-1)/(计算结果!B$20+1)+G1671*2/(计算结果!B$20+1)</f>
        <v>11.574251259231085</v>
      </c>
      <c r="I1671" s="11">
        <f t="shared" si="132"/>
        <v>-4.8006651106226634</v>
      </c>
      <c r="J1671" s="20" t="str">
        <f ca="1">IFERROR(IF(计算结果!B$22=1,IF(AND(G1671&gt;0,H1671&gt;0,G1671&gt;H1671,OFFSET(G1671,-计算结果!B$21,0,1,1)&lt;OFFSET(H1671,-计算结果!B$21,0,1,1)),"买",IF(AND(G1671&lt;0,H1671&lt;0,OFFSET(G1671,-计算结果!B$21,0,1,1)&gt;OFFSET(H1671,-计算结果!B$21,0,1,1)),"卖",J1670)),IF(计算结果!B$22=2,IF(AND(H1671&gt;OFFSET(H1671,-计算结果!B$21,0,1,1),B1671&lt;OFFSET(B1671,-计算结果!B$21,0,1,1)),"买",IF(AND(H1671&lt;OFFSET(H1671,-计算结果!B$21,0,1,1),B1671&gt;OFFSET(B1671,-计算结果!B$21,0,1,1)),"卖",J1670)),IF(计算结果!B$22=3,IF(AND(I1671&gt;0,OFFSET(I1671,-计算结果!B$21,0,1,1)&lt;0),"买",IF(AND(I1671&lt;0,OFFSET(I1671,-计算结果!B$21,0,1,1)&gt;0),"卖",J1670)),""))),"买")</f>
        <v>卖</v>
      </c>
      <c r="K1671" s="4">
        <f t="shared" ca="1" si="134"/>
        <v>1</v>
      </c>
      <c r="L1671" s="3">
        <f ca="1">IF(J1670="买",B1671/B1670-1,0)-IF(K1671=1,计算结果!B$17,0)</f>
        <v>-3.033571524875267E-3</v>
      </c>
      <c r="M1671" s="2">
        <f t="shared" ca="1" si="133"/>
        <v>2.459366219836586</v>
      </c>
      <c r="N1671" s="3">
        <f ca="1">1-M1671/MAX(M$2:M1671)</f>
        <v>0.36827673170547981</v>
      </c>
      <c r="P1671" s="2"/>
    </row>
    <row r="1672" spans="1:16" x14ac:dyDescent="0.15">
      <c r="A1672" s="1">
        <v>40865</v>
      </c>
      <c r="B1672" s="2">
        <v>2606.5</v>
      </c>
      <c r="C1672" s="3">
        <f t="shared" si="131"/>
        <v>-2.0856342176242104E-2</v>
      </c>
      <c r="D1672" s="3">
        <f>1-B1672/MAX(B$2:B1672)</f>
        <v>0.55650649969373167</v>
      </c>
      <c r="E1672" s="4">
        <f>E1671*(计算结果!B$18-1)/(计算结果!B$18+1)+B1672*2/(计算结果!B$18+1)</f>
        <v>2687.8016500122935</v>
      </c>
      <c r="F1672" s="4">
        <f>F1671*(计算结果!B$19-1)/(计算结果!B$19+1)+B1672*2/(计算结果!B$19+1)</f>
        <v>2686.9720828633581</v>
      </c>
      <c r="G1672" s="11">
        <f t="shared" si="130"/>
        <v>0.82956714893543904</v>
      </c>
      <c r="H1672" s="11">
        <f>H1671*(计算结果!B$20-1)/(计算结果!B$20+1)+G1672*2/(计算结果!B$20+1)</f>
        <v>9.4253144371719557</v>
      </c>
      <c r="I1672" s="11">
        <f t="shared" si="132"/>
        <v>-17.191494576473033</v>
      </c>
      <c r="J1672" s="20" t="str">
        <f ca="1">IFERROR(IF(计算结果!B$22=1,IF(AND(G1672&gt;0,H1672&gt;0,G1672&gt;H1672,OFFSET(G1672,-计算结果!B$21,0,1,1)&lt;OFFSET(H1672,-计算结果!B$21,0,1,1)),"买",IF(AND(G1672&lt;0,H1672&lt;0,OFFSET(G1672,-计算结果!B$21,0,1,1)&gt;OFFSET(H1672,-计算结果!B$21,0,1,1)),"卖",J1671)),IF(计算结果!B$22=2,IF(AND(H1672&gt;OFFSET(H1672,-计算结果!B$21,0,1,1),B1672&lt;OFFSET(B1672,-计算结果!B$21,0,1,1)),"买",IF(AND(H1672&lt;OFFSET(H1672,-计算结果!B$21,0,1,1),B1672&gt;OFFSET(B1672,-计算结果!B$21,0,1,1)),"卖",J1671)),IF(计算结果!B$22=3,IF(AND(I1672&gt;0,OFFSET(I1672,-计算结果!B$21,0,1,1)&lt;0),"买",IF(AND(I1672&lt;0,OFFSET(I1672,-计算结果!B$21,0,1,1)&gt;0),"卖",J1671)),""))),"买")</f>
        <v>卖</v>
      </c>
      <c r="K1672" s="4" t="str">
        <f t="shared" ca="1" si="134"/>
        <v/>
      </c>
      <c r="L1672" s="3">
        <f ca="1">IF(J1671="买",B1672/B1671-1,0)-IF(K1672=1,计算结果!B$17,0)</f>
        <v>0</v>
      </c>
      <c r="M1672" s="2">
        <f t="shared" ca="1" si="133"/>
        <v>2.459366219836586</v>
      </c>
      <c r="N1672" s="3">
        <f ca="1">1-M1672/MAX(M$2:M1672)</f>
        <v>0.36827673170547981</v>
      </c>
      <c r="P1672" s="2"/>
    </row>
    <row r="1673" spans="1:16" x14ac:dyDescent="0.15">
      <c r="A1673" s="1">
        <v>40868</v>
      </c>
      <c r="B1673" s="2">
        <v>2609.69</v>
      </c>
      <c r="C1673" s="3">
        <f t="shared" si="131"/>
        <v>1.2238634183772135E-3</v>
      </c>
      <c r="D1673" s="3">
        <f>1-B1673/MAX(B$2:B1673)</f>
        <v>0.5559637242224188</v>
      </c>
      <c r="E1673" s="4">
        <f>E1672*(计算结果!B$18-1)/(计算结果!B$18+1)+B1673*2/(计算结果!B$18+1)</f>
        <v>2675.7844730873253</v>
      </c>
      <c r="F1673" s="4">
        <f>F1672*(计算结果!B$19-1)/(计算结果!B$19+1)+B1673*2/(计算结果!B$19+1)</f>
        <v>2681.2474841327389</v>
      </c>
      <c r="G1673" s="11">
        <f t="shared" si="130"/>
        <v>-5.4630110454136229</v>
      </c>
      <c r="H1673" s="11">
        <f>H1672*(计算结果!B$20-1)/(计算结果!B$20+1)+G1673*2/(计算结果!B$20+1)</f>
        <v>6.4476493406548396</v>
      </c>
      <c r="I1673" s="11">
        <f t="shared" si="132"/>
        <v>-23.821320772136925</v>
      </c>
      <c r="J1673" s="20" t="str">
        <f ca="1">IFERROR(IF(计算结果!B$22=1,IF(AND(G1673&gt;0,H1673&gt;0,G1673&gt;H1673,OFFSET(G1673,-计算结果!B$21,0,1,1)&lt;OFFSET(H1673,-计算结果!B$21,0,1,1)),"买",IF(AND(G1673&lt;0,H1673&lt;0,OFFSET(G1673,-计算结果!B$21,0,1,1)&gt;OFFSET(H1673,-计算结果!B$21,0,1,1)),"卖",J1672)),IF(计算结果!B$22=2,IF(AND(H1673&gt;OFFSET(H1673,-计算结果!B$21,0,1,1),B1673&lt;OFFSET(B1673,-计算结果!B$21,0,1,1)),"买",IF(AND(H1673&lt;OFFSET(H1673,-计算结果!B$21,0,1,1),B1673&gt;OFFSET(B1673,-计算结果!B$21,0,1,1)),"卖",J1672)),IF(计算结果!B$22=3,IF(AND(I1673&gt;0,OFFSET(I1673,-计算结果!B$21,0,1,1)&lt;0),"买",IF(AND(I1673&lt;0,OFFSET(I1673,-计算结果!B$21,0,1,1)&gt;0),"卖",J1672)),""))),"买")</f>
        <v>卖</v>
      </c>
      <c r="K1673" s="4" t="str">
        <f t="shared" ca="1" si="134"/>
        <v/>
      </c>
      <c r="L1673" s="3">
        <f ca="1">IF(J1672="买",B1673/B1672-1,0)-IF(K1673=1,计算结果!B$17,0)</f>
        <v>0</v>
      </c>
      <c r="M1673" s="2">
        <f t="shared" ca="1" si="133"/>
        <v>2.459366219836586</v>
      </c>
      <c r="N1673" s="3">
        <f ca="1">1-M1673/MAX(M$2:M1673)</f>
        <v>0.36827673170547981</v>
      </c>
      <c r="P1673" s="2"/>
    </row>
    <row r="1674" spans="1:16" x14ac:dyDescent="0.15">
      <c r="A1674" s="1">
        <v>40869</v>
      </c>
      <c r="B1674" s="2">
        <v>2609.48</v>
      </c>
      <c r="C1674" s="3">
        <f t="shared" si="131"/>
        <v>-8.0469327774612687E-5</v>
      </c>
      <c r="D1674" s="3">
        <f>1-B1674/MAX(B$2:B1674)</f>
        <v>0.55599945552303809</v>
      </c>
      <c r="E1674" s="4">
        <f>E1673*(计算结果!B$18-1)/(计算结果!B$18+1)+B1674*2/(计算结果!B$18+1)</f>
        <v>2665.5837849200448</v>
      </c>
      <c r="F1674" s="4">
        <f>F1673*(计算结果!B$19-1)/(计算结果!B$19+1)+B1674*2/(计算结果!B$19+1)</f>
        <v>2675.9313741969804</v>
      </c>
      <c r="G1674" s="11">
        <f t="shared" si="130"/>
        <v>-10.347589276935651</v>
      </c>
      <c r="H1674" s="11">
        <f>H1673*(计算结果!B$20-1)/(计算结果!B$20+1)+G1674*2/(计算结果!B$20+1)</f>
        <v>3.0886016171367414</v>
      </c>
      <c r="I1674" s="11">
        <f t="shared" si="132"/>
        <v>-26.872381788144786</v>
      </c>
      <c r="J1674" s="20" t="str">
        <f ca="1">IFERROR(IF(计算结果!B$22=1,IF(AND(G1674&gt;0,H1674&gt;0,G1674&gt;H1674,OFFSET(G1674,-计算结果!B$21,0,1,1)&lt;OFFSET(H1674,-计算结果!B$21,0,1,1)),"买",IF(AND(G1674&lt;0,H1674&lt;0,OFFSET(G1674,-计算结果!B$21,0,1,1)&gt;OFFSET(H1674,-计算结果!B$21,0,1,1)),"卖",J1673)),IF(计算结果!B$22=2,IF(AND(H1674&gt;OFFSET(H1674,-计算结果!B$21,0,1,1),B1674&lt;OFFSET(B1674,-计算结果!B$21,0,1,1)),"买",IF(AND(H1674&lt;OFFSET(H1674,-计算结果!B$21,0,1,1),B1674&gt;OFFSET(B1674,-计算结果!B$21,0,1,1)),"卖",J1673)),IF(计算结果!B$22=3,IF(AND(I1674&gt;0,OFFSET(I1674,-计算结果!B$21,0,1,1)&lt;0),"买",IF(AND(I1674&lt;0,OFFSET(I1674,-计算结果!B$21,0,1,1)&gt;0),"卖",J1673)),""))),"买")</f>
        <v>卖</v>
      </c>
      <c r="K1674" s="4" t="str">
        <f t="shared" ca="1" si="134"/>
        <v/>
      </c>
      <c r="L1674" s="3">
        <f ca="1">IF(J1673="买",B1674/B1673-1,0)-IF(K1674=1,计算结果!B$17,0)</f>
        <v>0</v>
      </c>
      <c r="M1674" s="2">
        <f t="shared" ca="1" si="133"/>
        <v>2.459366219836586</v>
      </c>
      <c r="N1674" s="3">
        <f ca="1">1-M1674/MAX(M$2:M1674)</f>
        <v>0.36827673170547981</v>
      </c>
      <c r="P1674" s="2"/>
    </row>
    <row r="1675" spans="1:16" x14ac:dyDescent="0.15">
      <c r="A1675" s="1">
        <v>40870</v>
      </c>
      <c r="B1675" s="2">
        <v>2584.0100000000002</v>
      </c>
      <c r="C1675" s="3">
        <f t="shared" si="131"/>
        <v>-9.7605653233593381E-3</v>
      </c>
      <c r="D1675" s="3">
        <f>1-B1675/MAX(B$2:B1675)</f>
        <v>0.56033315184101262</v>
      </c>
      <c r="E1675" s="4">
        <f>E1674*(计算结果!B$18-1)/(计算结果!B$18+1)+B1675*2/(计算结果!B$18+1)</f>
        <v>2653.0339718554224</v>
      </c>
      <c r="F1675" s="4">
        <f>F1674*(计算结果!B$19-1)/(计算结果!B$19+1)+B1675*2/(计算结果!B$19+1)</f>
        <v>2669.1223835157225</v>
      </c>
      <c r="G1675" s="11">
        <f t="shared" si="130"/>
        <v>-16.088411660300153</v>
      </c>
      <c r="H1675" s="11">
        <f>H1674*(计算结果!B$20-1)/(计算结果!B$20+1)+G1675*2/(计算结果!B$20+1)</f>
        <v>-0.74680103835063738</v>
      </c>
      <c r="I1675" s="11">
        <f t="shared" si="132"/>
        <v>-30.68322124389903</v>
      </c>
      <c r="J1675" s="20" t="str">
        <f ca="1">IFERROR(IF(计算结果!B$22=1,IF(AND(G1675&gt;0,H1675&gt;0,G1675&gt;H1675,OFFSET(G1675,-计算结果!B$21,0,1,1)&lt;OFFSET(H1675,-计算结果!B$21,0,1,1)),"买",IF(AND(G1675&lt;0,H1675&lt;0,OFFSET(G1675,-计算结果!B$21,0,1,1)&gt;OFFSET(H1675,-计算结果!B$21,0,1,1)),"卖",J1674)),IF(计算结果!B$22=2,IF(AND(H1675&gt;OFFSET(H1675,-计算结果!B$21,0,1,1),B1675&lt;OFFSET(B1675,-计算结果!B$21,0,1,1)),"买",IF(AND(H1675&lt;OFFSET(H1675,-计算结果!B$21,0,1,1),B1675&gt;OFFSET(B1675,-计算结果!B$21,0,1,1)),"卖",J1674)),IF(计算结果!B$22=3,IF(AND(I1675&gt;0,OFFSET(I1675,-计算结果!B$21,0,1,1)&lt;0),"买",IF(AND(I1675&lt;0,OFFSET(I1675,-计算结果!B$21,0,1,1)&gt;0),"卖",J1674)),""))),"买")</f>
        <v>卖</v>
      </c>
      <c r="K1675" s="4" t="str">
        <f t="shared" ca="1" si="134"/>
        <v/>
      </c>
      <c r="L1675" s="3">
        <f ca="1">IF(J1674="买",B1675/B1674-1,0)-IF(K1675=1,计算结果!B$17,0)</f>
        <v>0</v>
      </c>
      <c r="M1675" s="2">
        <f t="shared" ca="1" si="133"/>
        <v>2.459366219836586</v>
      </c>
      <c r="N1675" s="3">
        <f ca="1">1-M1675/MAX(M$2:M1675)</f>
        <v>0.36827673170547981</v>
      </c>
      <c r="P1675" s="2"/>
    </row>
    <row r="1676" spans="1:16" x14ac:dyDescent="0.15">
      <c r="A1676" s="1">
        <v>40871</v>
      </c>
      <c r="B1676" s="2">
        <v>2588.92</v>
      </c>
      <c r="C1676" s="3">
        <f t="shared" si="131"/>
        <v>1.9001474452498002E-3</v>
      </c>
      <c r="D1676" s="3">
        <f>1-B1676/MAX(B$2:B1676)</f>
        <v>0.55949772000272235</v>
      </c>
      <c r="E1676" s="4">
        <f>E1675*(计算结果!B$18-1)/(计算结果!B$18+1)+B1676*2/(计算结果!B$18+1)</f>
        <v>2643.170283877665</v>
      </c>
      <c r="F1676" s="4">
        <f>F1675*(计算结果!B$19-1)/(计算结果!B$19+1)+B1676*2/(计算结果!B$19+1)</f>
        <v>2663.1814662182614</v>
      </c>
      <c r="G1676" s="11">
        <f t="shared" si="130"/>
        <v>-20.011182340596406</v>
      </c>
      <c r="H1676" s="11">
        <f>H1675*(计算结果!B$20-1)/(计算结果!B$20+1)+G1676*2/(计算结果!B$20+1)</f>
        <v>-4.5996772987997909</v>
      </c>
      <c r="I1676" s="11">
        <f t="shared" si="132"/>
        <v>-30.823010083593232</v>
      </c>
      <c r="J1676" s="20" t="str">
        <f ca="1">IFERROR(IF(计算结果!B$22=1,IF(AND(G1676&gt;0,H1676&gt;0,G1676&gt;H1676,OFFSET(G1676,-计算结果!B$21,0,1,1)&lt;OFFSET(H1676,-计算结果!B$21,0,1,1)),"买",IF(AND(G1676&lt;0,H1676&lt;0,OFFSET(G1676,-计算结果!B$21,0,1,1)&gt;OFFSET(H1676,-计算结果!B$21,0,1,1)),"卖",J1675)),IF(计算结果!B$22=2,IF(AND(H1676&gt;OFFSET(H1676,-计算结果!B$21,0,1,1),B1676&lt;OFFSET(B1676,-计算结果!B$21,0,1,1)),"买",IF(AND(H1676&lt;OFFSET(H1676,-计算结果!B$21,0,1,1),B1676&gt;OFFSET(B1676,-计算结果!B$21,0,1,1)),"卖",J1675)),IF(计算结果!B$22=3,IF(AND(I1676&gt;0,OFFSET(I1676,-计算结果!B$21,0,1,1)&lt;0),"买",IF(AND(I1676&lt;0,OFFSET(I1676,-计算结果!B$21,0,1,1)&gt;0),"卖",J1675)),""))),"买")</f>
        <v>卖</v>
      </c>
      <c r="K1676" s="4" t="str">
        <f t="shared" ca="1" si="134"/>
        <v/>
      </c>
      <c r="L1676" s="3">
        <f ca="1">IF(J1675="买",B1676/B1675-1,0)-IF(K1676=1,计算结果!B$17,0)</f>
        <v>0</v>
      </c>
      <c r="M1676" s="2">
        <f t="shared" ca="1" si="133"/>
        <v>2.459366219836586</v>
      </c>
      <c r="N1676" s="3">
        <f ca="1">1-M1676/MAX(M$2:M1676)</f>
        <v>0.36827673170547981</v>
      </c>
      <c r="P1676" s="2"/>
    </row>
    <row r="1677" spans="1:16" x14ac:dyDescent="0.15">
      <c r="A1677" s="1">
        <v>40872</v>
      </c>
      <c r="B1677" s="2">
        <v>2569.9699999999998</v>
      </c>
      <c r="C1677" s="3">
        <f t="shared" si="131"/>
        <v>-7.319654527756847E-3</v>
      </c>
      <c r="D1677" s="3">
        <f>1-B1677/MAX(B$2:B1677)</f>
        <v>0.56272204451099173</v>
      </c>
      <c r="E1677" s="4">
        <f>E1676*(计算结果!B$18-1)/(计算结果!B$18+1)+B1677*2/(计算结果!B$18+1)</f>
        <v>2631.90870174264</v>
      </c>
      <c r="F1677" s="4">
        <f>F1676*(计算结果!B$19-1)/(计算结果!B$19+1)+B1677*2/(计算结果!B$19+1)</f>
        <v>2656.2769131650571</v>
      </c>
      <c r="G1677" s="11">
        <f t="shared" si="130"/>
        <v>-24.368211422417062</v>
      </c>
      <c r="H1677" s="11">
        <f>H1676*(计算结果!B$20-1)/(计算结果!B$20+1)+G1677*2/(计算结果!B$20+1)</f>
        <v>-8.5533841235232444</v>
      </c>
      <c r="I1677" s="11">
        <f t="shared" si="132"/>
        <v>-31.629654597787635</v>
      </c>
      <c r="J1677" s="20" t="str">
        <f ca="1">IFERROR(IF(计算结果!B$22=1,IF(AND(G1677&gt;0,H1677&gt;0,G1677&gt;H1677,OFFSET(G1677,-计算结果!B$21,0,1,1)&lt;OFFSET(H1677,-计算结果!B$21,0,1,1)),"买",IF(AND(G1677&lt;0,H1677&lt;0,OFFSET(G1677,-计算结果!B$21,0,1,1)&gt;OFFSET(H1677,-计算结果!B$21,0,1,1)),"卖",J1676)),IF(计算结果!B$22=2,IF(AND(H1677&gt;OFFSET(H1677,-计算结果!B$21,0,1,1),B1677&lt;OFFSET(B1677,-计算结果!B$21,0,1,1)),"买",IF(AND(H1677&lt;OFFSET(H1677,-计算结果!B$21,0,1,1),B1677&gt;OFFSET(B1677,-计算结果!B$21,0,1,1)),"卖",J1676)),IF(计算结果!B$22=3,IF(AND(I1677&gt;0,OFFSET(I1677,-计算结果!B$21,0,1,1)&lt;0),"买",IF(AND(I1677&lt;0,OFFSET(I1677,-计算结果!B$21,0,1,1)&gt;0),"卖",J1676)),""))),"买")</f>
        <v>卖</v>
      </c>
      <c r="K1677" s="4" t="str">
        <f t="shared" ca="1" si="134"/>
        <v/>
      </c>
      <c r="L1677" s="3">
        <f ca="1">IF(J1676="买",B1677/B1676-1,0)-IF(K1677=1,计算结果!B$17,0)</f>
        <v>0</v>
      </c>
      <c r="M1677" s="2">
        <f t="shared" ca="1" si="133"/>
        <v>2.459366219836586</v>
      </c>
      <c r="N1677" s="3">
        <f ca="1">1-M1677/MAX(M$2:M1677)</f>
        <v>0.36827673170547981</v>
      </c>
      <c r="P1677" s="2"/>
    </row>
    <row r="1678" spans="1:16" x14ac:dyDescent="0.15">
      <c r="A1678" s="1">
        <v>40875</v>
      </c>
      <c r="B1678" s="2">
        <v>2573.3200000000002</v>
      </c>
      <c r="C1678" s="3">
        <f t="shared" si="131"/>
        <v>1.3035171616790908E-3</v>
      </c>
      <c r="D1678" s="3">
        <f>1-B1678/MAX(B$2:B1678)</f>
        <v>0.56215204519158779</v>
      </c>
      <c r="E1678" s="4">
        <f>E1677*(计算结果!B$18-1)/(计算结果!B$18+1)+B1678*2/(计算结果!B$18+1)</f>
        <v>2622.8950553206955</v>
      </c>
      <c r="F1678" s="4">
        <f>F1677*(计算结果!B$19-1)/(计算结果!B$19+1)+B1678*2/(计算结果!B$19+1)</f>
        <v>2650.1319566343122</v>
      </c>
      <c r="G1678" s="11">
        <f t="shared" si="130"/>
        <v>-27.236901313616727</v>
      </c>
      <c r="H1678" s="11">
        <f>H1677*(计算结果!B$20-1)/(计算结果!B$20+1)+G1678*2/(计算结果!B$20+1)</f>
        <v>-12.290087561541942</v>
      </c>
      <c r="I1678" s="11">
        <f t="shared" si="132"/>
        <v>-29.89362750414957</v>
      </c>
      <c r="J1678" s="20" t="str">
        <f ca="1">IFERROR(IF(计算结果!B$22=1,IF(AND(G1678&gt;0,H1678&gt;0,G1678&gt;H1678,OFFSET(G1678,-计算结果!B$21,0,1,1)&lt;OFFSET(H1678,-计算结果!B$21,0,1,1)),"买",IF(AND(G1678&lt;0,H1678&lt;0,OFFSET(G1678,-计算结果!B$21,0,1,1)&gt;OFFSET(H1678,-计算结果!B$21,0,1,1)),"卖",J1677)),IF(计算结果!B$22=2,IF(AND(H1678&gt;OFFSET(H1678,-计算结果!B$21,0,1,1),B1678&lt;OFFSET(B1678,-计算结果!B$21,0,1,1)),"买",IF(AND(H1678&lt;OFFSET(H1678,-计算结果!B$21,0,1,1),B1678&gt;OFFSET(B1678,-计算结果!B$21,0,1,1)),"卖",J1677)),IF(计算结果!B$22=3,IF(AND(I1678&gt;0,OFFSET(I1678,-计算结果!B$21,0,1,1)&lt;0),"买",IF(AND(I1678&lt;0,OFFSET(I1678,-计算结果!B$21,0,1,1)&gt;0),"卖",J1677)),""))),"买")</f>
        <v>卖</v>
      </c>
      <c r="K1678" s="4" t="str">
        <f t="shared" ca="1" si="134"/>
        <v/>
      </c>
      <c r="L1678" s="3">
        <f ca="1">IF(J1677="买",B1678/B1677-1,0)-IF(K1678=1,计算结果!B$17,0)</f>
        <v>0</v>
      </c>
      <c r="M1678" s="2">
        <f t="shared" ca="1" si="133"/>
        <v>2.459366219836586</v>
      </c>
      <c r="N1678" s="3">
        <f ca="1">1-M1678/MAX(M$2:M1678)</f>
        <v>0.36827673170547981</v>
      </c>
      <c r="P1678" s="2"/>
    </row>
    <row r="1679" spans="1:16" x14ac:dyDescent="0.15">
      <c r="A1679" s="1">
        <v>40876</v>
      </c>
      <c r="B1679" s="2">
        <v>2608.5700000000002</v>
      </c>
      <c r="C1679" s="3">
        <f t="shared" si="131"/>
        <v>1.3698257503924838E-2</v>
      </c>
      <c r="D1679" s="3">
        <f>1-B1679/MAX(B$2:B1679)</f>
        <v>0.55615429115905535</v>
      </c>
      <c r="E1679" s="4">
        <f>E1678*(计算结果!B$18-1)/(计算结果!B$18+1)+B1679*2/(计算结果!B$18+1)</f>
        <v>2620.6912006559733</v>
      </c>
      <c r="F1679" s="4">
        <f>F1678*(计算结果!B$19-1)/(计算结果!B$19+1)+B1679*2/(计算结果!B$19+1)</f>
        <v>2647.0532931799194</v>
      </c>
      <c r="G1679" s="11">
        <f t="shared" si="130"/>
        <v>-26.362092523946103</v>
      </c>
      <c r="H1679" s="11">
        <f>H1678*(计算结果!B$20-1)/(计算结果!B$20+1)+G1679*2/(计算结果!B$20+1)</f>
        <v>-15.104488554022774</v>
      </c>
      <c r="I1679" s="11">
        <f t="shared" si="132"/>
        <v>-22.515207939846658</v>
      </c>
      <c r="J1679" s="20" t="str">
        <f ca="1">IFERROR(IF(计算结果!B$22=1,IF(AND(G1679&gt;0,H1679&gt;0,G1679&gt;H1679,OFFSET(G1679,-计算结果!B$21,0,1,1)&lt;OFFSET(H1679,-计算结果!B$21,0,1,1)),"买",IF(AND(G1679&lt;0,H1679&lt;0,OFFSET(G1679,-计算结果!B$21,0,1,1)&gt;OFFSET(H1679,-计算结果!B$21,0,1,1)),"卖",J1678)),IF(计算结果!B$22=2,IF(AND(H1679&gt;OFFSET(H1679,-计算结果!B$21,0,1,1),B1679&lt;OFFSET(B1679,-计算结果!B$21,0,1,1)),"买",IF(AND(H1679&lt;OFFSET(H1679,-计算结果!B$21,0,1,1),B1679&gt;OFFSET(B1679,-计算结果!B$21,0,1,1)),"卖",J1678)),IF(计算结果!B$22=3,IF(AND(I1679&gt;0,OFFSET(I1679,-计算结果!B$21,0,1,1)&lt;0),"买",IF(AND(I1679&lt;0,OFFSET(I1679,-计算结果!B$21,0,1,1)&gt;0),"卖",J1678)),""))),"买")</f>
        <v>卖</v>
      </c>
      <c r="K1679" s="4" t="str">
        <f t="shared" ca="1" si="134"/>
        <v/>
      </c>
      <c r="L1679" s="3">
        <f ca="1">IF(J1678="买",B1679/B1678-1,0)-IF(K1679=1,计算结果!B$17,0)</f>
        <v>0</v>
      </c>
      <c r="M1679" s="2">
        <f t="shared" ca="1" si="133"/>
        <v>2.459366219836586</v>
      </c>
      <c r="N1679" s="3">
        <f ca="1">1-M1679/MAX(M$2:M1679)</f>
        <v>0.36827673170547981</v>
      </c>
      <c r="P1679" s="2"/>
    </row>
    <row r="1680" spans="1:16" x14ac:dyDescent="0.15">
      <c r="A1680" s="1">
        <v>40877</v>
      </c>
      <c r="B1680" s="2">
        <v>2521.52</v>
      </c>
      <c r="C1680" s="3">
        <f t="shared" si="131"/>
        <v>-3.3370774025615613E-2</v>
      </c>
      <c r="D1680" s="3">
        <f>1-B1680/MAX(B$2:B1680)</f>
        <v>0.57096576601102567</v>
      </c>
      <c r="E1680" s="4">
        <f>E1679*(计算结果!B$18-1)/(计算结果!B$18+1)+B1680*2/(计算结果!B$18+1)</f>
        <v>2605.4340928627466</v>
      </c>
      <c r="F1680" s="4">
        <f>F1679*(计算结果!B$19-1)/(计算结果!B$19+1)+B1680*2/(计算结果!B$19+1)</f>
        <v>2637.7545307221471</v>
      </c>
      <c r="G1680" s="11">
        <f t="shared" si="130"/>
        <v>-32.320437859400499</v>
      </c>
      <c r="H1680" s="11">
        <f>H1679*(计算结果!B$20-1)/(计算结果!B$20+1)+G1680*2/(计算结果!B$20+1)</f>
        <v>-18.547678415098318</v>
      </c>
      <c r="I1680" s="11">
        <f t="shared" si="132"/>
        <v>-27.545518888604363</v>
      </c>
      <c r="J1680" s="20" t="str">
        <f ca="1">IFERROR(IF(计算结果!B$22=1,IF(AND(G1680&gt;0,H1680&gt;0,G1680&gt;H1680,OFFSET(G1680,-计算结果!B$21,0,1,1)&lt;OFFSET(H1680,-计算结果!B$21,0,1,1)),"买",IF(AND(G1680&lt;0,H1680&lt;0,OFFSET(G1680,-计算结果!B$21,0,1,1)&gt;OFFSET(H1680,-计算结果!B$21,0,1,1)),"卖",J1679)),IF(计算结果!B$22=2,IF(AND(H1680&gt;OFFSET(H1680,-计算结果!B$21,0,1,1),B1680&lt;OFFSET(B1680,-计算结果!B$21,0,1,1)),"买",IF(AND(H1680&lt;OFFSET(H1680,-计算结果!B$21,0,1,1),B1680&gt;OFFSET(B1680,-计算结果!B$21,0,1,1)),"卖",J1679)),IF(计算结果!B$22=3,IF(AND(I1680&gt;0,OFFSET(I1680,-计算结果!B$21,0,1,1)&lt;0),"买",IF(AND(I1680&lt;0,OFFSET(I1680,-计算结果!B$21,0,1,1)&gt;0),"卖",J1679)),""))),"买")</f>
        <v>卖</v>
      </c>
      <c r="K1680" s="4" t="str">
        <f t="shared" ca="1" si="134"/>
        <v/>
      </c>
      <c r="L1680" s="3">
        <f ca="1">IF(J1679="买",B1680/B1679-1,0)-IF(K1680=1,计算结果!B$17,0)</f>
        <v>0</v>
      </c>
      <c r="M1680" s="2">
        <f t="shared" ca="1" si="133"/>
        <v>2.459366219836586</v>
      </c>
      <c r="N1680" s="3">
        <f ca="1">1-M1680/MAX(M$2:M1680)</f>
        <v>0.36827673170547981</v>
      </c>
      <c r="P1680" s="2"/>
    </row>
    <row r="1681" spans="1:16" x14ac:dyDescent="0.15">
      <c r="A1681" s="1">
        <v>40878</v>
      </c>
      <c r="B1681" s="2">
        <v>2583.61</v>
      </c>
      <c r="C1681" s="3">
        <f t="shared" si="131"/>
        <v>2.4624036295567864E-2</v>
      </c>
      <c r="D1681" s="3">
        <f>1-B1681/MAX(B$2:B1681)</f>
        <v>0.56040121146124</v>
      </c>
      <c r="E1681" s="4">
        <f>E1680*(计算结果!B$18-1)/(计算结果!B$18+1)+B1681*2/(计算结果!B$18+1)</f>
        <v>2602.0765401146318</v>
      </c>
      <c r="F1681" s="4">
        <f>F1680*(计算结果!B$19-1)/(计算结果!B$19+1)+B1681*2/(计算结果!B$19+1)</f>
        <v>2633.743824742729</v>
      </c>
      <c r="G1681" s="11">
        <f t="shared" si="130"/>
        <v>-31.66728462809715</v>
      </c>
      <c r="H1681" s="11">
        <f>H1680*(计算结果!B$20-1)/(计算结果!B$20+1)+G1681*2/(计算结果!B$20+1)</f>
        <v>-21.171599657698085</v>
      </c>
      <c r="I1681" s="11">
        <f t="shared" si="132"/>
        <v>-20.99136994079813</v>
      </c>
      <c r="J1681" s="20" t="str">
        <f ca="1">IFERROR(IF(计算结果!B$22=1,IF(AND(G1681&gt;0,H1681&gt;0,G1681&gt;H1681,OFFSET(G1681,-计算结果!B$21,0,1,1)&lt;OFFSET(H1681,-计算结果!B$21,0,1,1)),"买",IF(AND(G1681&lt;0,H1681&lt;0,OFFSET(G1681,-计算结果!B$21,0,1,1)&gt;OFFSET(H1681,-计算结果!B$21,0,1,1)),"卖",J1680)),IF(计算结果!B$22=2,IF(AND(H1681&gt;OFFSET(H1681,-计算结果!B$21,0,1,1),B1681&lt;OFFSET(B1681,-计算结果!B$21,0,1,1)),"买",IF(AND(H1681&lt;OFFSET(H1681,-计算结果!B$21,0,1,1),B1681&gt;OFFSET(B1681,-计算结果!B$21,0,1,1)),"卖",J1680)),IF(计算结果!B$22=3,IF(AND(I1681&gt;0,OFFSET(I1681,-计算结果!B$21,0,1,1)&lt;0),"买",IF(AND(I1681&lt;0,OFFSET(I1681,-计算结果!B$21,0,1,1)&gt;0),"卖",J1680)),""))),"买")</f>
        <v>卖</v>
      </c>
      <c r="K1681" s="4" t="str">
        <f t="shared" ca="1" si="134"/>
        <v/>
      </c>
      <c r="L1681" s="3">
        <f ca="1">IF(J1680="买",B1681/B1680-1,0)-IF(K1681=1,计算结果!B$17,0)</f>
        <v>0</v>
      </c>
      <c r="M1681" s="2">
        <f t="shared" ca="1" si="133"/>
        <v>2.459366219836586</v>
      </c>
      <c r="N1681" s="3">
        <f ca="1">1-M1681/MAX(M$2:M1681)</f>
        <v>0.36827673170547981</v>
      </c>
      <c r="P1681" s="2"/>
    </row>
    <row r="1682" spans="1:16" x14ac:dyDescent="0.15">
      <c r="A1682" s="1">
        <v>40879</v>
      </c>
      <c r="B1682" s="2">
        <v>2557.31</v>
      </c>
      <c r="C1682" s="3">
        <f t="shared" si="131"/>
        <v>-1.0179554963791082E-2</v>
      </c>
      <c r="D1682" s="3">
        <f>1-B1682/MAX(B$2:B1682)</f>
        <v>0.56487613149118632</v>
      </c>
      <c r="E1682" s="4">
        <f>E1681*(计算结果!B$18-1)/(计算结果!B$18+1)+B1682*2/(计算结果!B$18+1)</f>
        <v>2595.1893800969965</v>
      </c>
      <c r="F1682" s="4">
        <f>F1681*(计算结果!B$19-1)/(计算结果!B$19+1)+B1682*2/(计算结果!B$19+1)</f>
        <v>2628.0820599469716</v>
      </c>
      <c r="G1682" s="11">
        <f t="shared" si="130"/>
        <v>-32.892679849975138</v>
      </c>
      <c r="H1682" s="11">
        <f>H1681*(计算结果!B$20-1)/(计算结果!B$20+1)+G1682*2/(计算结果!B$20+1)</f>
        <v>-23.515815696153496</v>
      </c>
      <c r="I1682" s="11">
        <f t="shared" si="132"/>
        <v>-18.753728307643286</v>
      </c>
      <c r="J1682" s="20" t="str">
        <f ca="1">IFERROR(IF(计算结果!B$22=1,IF(AND(G1682&gt;0,H1682&gt;0,G1682&gt;H1682,OFFSET(G1682,-计算结果!B$21,0,1,1)&lt;OFFSET(H1682,-计算结果!B$21,0,1,1)),"买",IF(AND(G1682&lt;0,H1682&lt;0,OFFSET(G1682,-计算结果!B$21,0,1,1)&gt;OFFSET(H1682,-计算结果!B$21,0,1,1)),"卖",J1681)),IF(计算结果!B$22=2,IF(AND(H1682&gt;OFFSET(H1682,-计算结果!B$21,0,1,1),B1682&lt;OFFSET(B1682,-计算结果!B$21,0,1,1)),"买",IF(AND(H1682&lt;OFFSET(H1682,-计算结果!B$21,0,1,1),B1682&gt;OFFSET(B1682,-计算结果!B$21,0,1,1)),"卖",J1681)),IF(计算结果!B$22=3,IF(AND(I1682&gt;0,OFFSET(I1682,-计算结果!B$21,0,1,1)&lt;0),"买",IF(AND(I1682&lt;0,OFFSET(I1682,-计算结果!B$21,0,1,1)&gt;0),"卖",J1681)),""))),"买")</f>
        <v>卖</v>
      </c>
      <c r="K1682" s="4" t="str">
        <f t="shared" ca="1" si="134"/>
        <v/>
      </c>
      <c r="L1682" s="3">
        <f ca="1">IF(J1681="买",B1682/B1681-1,0)-IF(K1682=1,计算结果!B$17,0)</f>
        <v>0</v>
      </c>
      <c r="M1682" s="2">
        <f t="shared" ca="1" si="133"/>
        <v>2.459366219836586</v>
      </c>
      <c r="N1682" s="3">
        <f ca="1">1-M1682/MAX(M$2:M1682)</f>
        <v>0.36827673170547981</v>
      </c>
      <c r="P1682" s="2"/>
    </row>
    <row r="1683" spans="1:16" x14ac:dyDescent="0.15">
      <c r="A1683" s="1">
        <v>40882</v>
      </c>
      <c r="B1683" s="2">
        <v>2521.39</v>
      </c>
      <c r="C1683" s="3">
        <f t="shared" si="131"/>
        <v>-1.4046009283192107E-2</v>
      </c>
      <c r="D1683" s="3">
        <f>1-B1683/MAX(B$2:B1683)</f>
        <v>0.57098788538759959</v>
      </c>
      <c r="E1683" s="4">
        <f>E1682*(计算结果!B$18-1)/(计算结果!B$18+1)+B1683*2/(计算结果!B$18+1)</f>
        <v>2583.8356293128431</v>
      </c>
      <c r="F1683" s="4">
        <f>F1682*(计算结果!B$19-1)/(计算结果!B$19+1)+B1683*2/(计算结果!B$19+1)</f>
        <v>2620.1789443953439</v>
      </c>
      <c r="G1683" s="11">
        <f t="shared" si="130"/>
        <v>-36.343315082500794</v>
      </c>
      <c r="H1683" s="11">
        <f>H1682*(计算结果!B$20-1)/(计算结果!B$20+1)+G1683*2/(计算结果!B$20+1)</f>
        <v>-26.081315573422955</v>
      </c>
      <c r="I1683" s="11">
        <f t="shared" si="132"/>
        <v>-20.523999018155678</v>
      </c>
      <c r="J1683" s="20" t="str">
        <f ca="1">IFERROR(IF(计算结果!B$22=1,IF(AND(G1683&gt;0,H1683&gt;0,G1683&gt;H1683,OFFSET(G1683,-计算结果!B$21,0,1,1)&lt;OFFSET(H1683,-计算结果!B$21,0,1,1)),"买",IF(AND(G1683&lt;0,H1683&lt;0,OFFSET(G1683,-计算结果!B$21,0,1,1)&gt;OFFSET(H1683,-计算结果!B$21,0,1,1)),"卖",J1682)),IF(计算结果!B$22=2,IF(AND(H1683&gt;OFFSET(H1683,-计算结果!B$21,0,1,1),B1683&lt;OFFSET(B1683,-计算结果!B$21,0,1,1)),"买",IF(AND(H1683&lt;OFFSET(H1683,-计算结果!B$21,0,1,1),B1683&gt;OFFSET(B1683,-计算结果!B$21,0,1,1)),"卖",J1682)),IF(计算结果!B$22=3,IF(AND(I1683&gt;0,OFFSET(I1683,-计算结果!B$21,0,1,1)&lt;0),"买",IF(AND(I1683&lt;0,OFFSET(I1683,-计算结果!B$21,0,1,1)&gt;0),"卖",J1682)),""))),"买")</f>
        <v>卖</v>
      </c>
      <c r="K1683" s="4" t="str">
        <f t="shared" ca="1" si="134"/>
        <v/>
      </c>
      <c r="L1683" s="3">
        <f ca="1">IF(J1682="买",B1683/B1682-1,0)-IF(K1683=1,计算结果!B$17,0)</f>
        <v>0</v>
      </c>
      <c r="M1683" s="2">
        <f t="shared" ca="1" si="133"/>
        <v>2.459366219836586</v>
      </c>
      <c r="N1683" s="3">
        <f ca="1">1-M1683/MAX(M$2:M1683)</f>
        <v>0.36827673170547981</v>
      </c>
      <c r="P1683" s="2"/>
    </row>
    <row r="1684" spans="1:16" x14ac:dyDescent="0.15">
      <c r="A1684" s="1">
        <v>40883</v>
      </c>
      <c r="B1684" s="2">
        <v>2516.34</v>
      </c>
      <c r="C1684" s="3">
        <f t="shared" si="131"/>
        <v>-2.0028634998947581E-3</v>
      </c>
      <c r="D1684" s="3">
        <f>1-B1684/MAX(B$2:B1684)</f>
        <v>0.57184713809296939</v>
      </c>
      <c r="E1684" s="4">
        <f>E1683*(计算结果!B$18-1)/(计算结果!B$18+1)+B1684*2/(计算结果!B$18+1)</f>
        <v>2573.4516863416361</v>
      </c>
      <c r="F1684" s="4">
        <f>F1683*(计算结果!B$19-1)/(计算结果!B$19+1)+B1684*2/(计算结果!B$19+1)</f>
        <v>2612.48717073643</v>
      </c>
      <c r="G1684" s="11">
        <f t="shared" si="130"/>
        <v>-39.035484394793912</v>
      </c>
      <c r="H1684" s="11">
        <f>H1683*(计算结果!B$20-1)/(计算结果!B$20+1)+G1684*2/(计算结果!B$20+1)</f>
        <v>-28.672149337697149</v>
      </c>
      <c r="I1684" s="11">
        <f t="shared" si="132"/>
        <v>-20.726670114193524</v>
      </c>
      <c r="J1684" s="20" t="str">
        <f ca="1">IFERROR(IF(计算结果!B$22=1,IF(AND(G1684&gt;0,H1684&gt;0,G1684&gt;H1684,OFFSET(G1684,-计算结果!B$21,0,1,1)&lt;OFFSET(H1684,-计算结果!B$21,0,1,1)),"买",IF(AND(G1684&lt;0,H1684&lt;0,OFFSET(G1684,-计算结果!B$21,0,1,1)&gt;OFFSET(H1684,-计算结果!B$21,0,1,1)),"卖",J1683)),IF(计算结果!B$22=2,IF(AND(H1684&gt;OFFSET(H1684,-计算结果!B$21,0,1,1),B1684&lt;OFFSET(B1684,-计算结果!B$21,0,1,1)),"买",IF(AND(H1684&lt;OFFSET(H1684,-计算结果!B$21,0,1,1),B1684&gt;OFFSET(B1684,-计算结果!B$21,0,1,1)),"卖",J1683)),IF(计算结果!B$22=3,IF(AND(I1684&gt;0,OFFSET(I1684,-计算结果!B$21,0,1,1)&lt;0),"买",IF(AND(I1684&lt;0,OFFSET(I1684,-计算结果!B$21,0,1,1)&gt;0),"卖",J1683)),""))),"买")</f>
        <v>卖</v>
      </c>
      <c r="K1684" s="4" t="str">
        <f t="shared" ca="1" si="134"/>
        <v/>
      </c>
      <c r="L1684" s="3">
        <f ca="1">IF(J1683="买",B1684/B1683-1,0)-IF(K1684=1,计算结果!B$17,0)</f>
        <v>0</v>
      </c>
      <c r="M1684" s="2">
        <f t="shared" ca="1" si="133"/>
        <v>2.459366219836586</v>
      </c>
      <c r="N1684" s="3">
        <f ca="1">1-M1684/MAX(M$2:M1684)</f>
        <v>0.36827673170547981</v>
      </c>
      <c r="P1684" s="2"/>
    </row>
    <row r="1685" spans="1:16" x14ac:dyDescent="0.15">
      <c r="A1685" s="1">
        <v>40884</v>
      </c>
      <c r="B1685" s="2">
        <v>2528.23</v>
      </c>
      <c r="C1685" s="3">
        <f t="shared" si="131"/>
        <v>4.7251166376562903E-3</v>
      </c>
      <c r="D1685" s="3">
        <f>1-B1685/MAX(B$2:B1685)</f>
        <v>0.56982406588171242</v>
      </c>
      <c r="E1685" s="4">
        <f>E1684*(计算结果!B$18-1)/(计算结果!B$18+1)+B1685*2/(计算结果!B$18+1)</f>
        <v>2566.4945038275382</v>
      </c>
      <c r="F1685" s="4">
        <f>F1684*(计算结果!B$19-1)/(计算结果!B$19+1)+B1685*2/(计算结果!B$19+1)</f>
        <v>2606.2458988300277</v>
      </c>
      <c r="G1685" s="11">
        <f t="shared" si="130"/>
        <v>-39.751395002489517</v>
      </c>
      <c r="H1685" s="11">
        <f>H1684*(计算结果!B$20-1)/(计算结果!B$20+1)+G1685*2/(计算结果!B$20+1)</f>
        <v>-30.887998470655624</v>
      </c>
      <c r="I1685" s="11">
        <f t="shared" si="132"/>
        <v>-17.726793063667785</v>
      </c>
      <c r="J1685" s="20" t="str">
        <f ca="1">IFERROR(IF(计算结果!B$22=1,IF(AND(G1685&gt;0,H1685&gt;0,G1685&gt;H1685,OFFSET(G1685,-计算结果!B$21,0,1,1)&lt;OFFSET(H1685,-计算结果!B$21,0,1,1)),"买",IF(AND(G1685&lt;0,H1685&lt;0,OFFSET(G1685,-计算结果!B$21,0,1,1)&gt;OFFSET(H1685,-计算结果!B$21,0,1,1)),"卖",J1684)),IF(计算结果!B$22=2,IF(AND(H1685&gt;OFFSET(H1685,-计算结果!B$21,0,1,1),B1685&lt;OFFSET(B1685,-计算结果!B$21,0,1,1)),"买",IF(AND(H1685&lt;OFFSET(H1685,-计算结果!B$21,0,1,1),B1685&gt;OFFSET(B1685,-计算结果!B$21,0,1,1)),"卖",J1684)),IF(计算结果!B$22=3,IF(AND(I1685&gt;0,OFFSET(I1685,-计算结果!B$21,0,1,1)&lt;0),"买",IF(AND(I1685&lt;0,OFFSET(I1685,-计算结果!B$21,0,1,1)&gt;0),"卖",J1684)),""))),"买")</f>
        <v>卖</v>
      </c>
      <c r="K1685" s="4" t="str">
        <f t="shared" ca="1" si="134"/>
        <v/>
      </c>
      <c r="L1685" s="3">
        <f ca="1">IF(J1684="买",B1685/B1684-1,0)-IF(K1685=1,计算结果!B$17,0)</f>
        <v>0</v>
      </c>
      <c r="M1685" s="2">
        <f t="shared" ca="1" si="133"/>
        <v>2.459366219836586</v>
      </c>
      <c r="N1685" s="3">
        <f ca="1">1-M1685/MAX(M$2:M1685)</f>
        <v>0.36827673170547981</v>
      </c>
      <c r="P1685" s="2"/>
    </row>
    <row r="1686" spans="1:16" x14ac:dyDescent="0.15">
      <c r="A1686" s="1">
        <v>40885</v>
      </c>
      <c r="B1686" s="2">
        <v>2525</v>
      </c>
      <c r="C1686" s="3">
        <f t="shared" si="131"/>
        <v>-1.2775736384743608E-3</v>
      </c>
      <c r="D1686" s="3">
        <f>1-B1686/MAX(B$2:B1686)</f>
        <v>0.57037364731504803</v>
      </c>
      <c r="E1686" s="4">
        <f>E1685*(计算结果!B$18-1)/(计算结果!B$18+1)+B1686*2/(计算结果!B$18+1)</f>
        <v>2560.110734007917</v>
      </c>
      <c r="F1686" s="4">
        <f>F1685*(计算结果!B$19-1)/(计算结果!B$19+1)+B1686*2/(计算结果!B$19+1)</f>
        <v>2600.2276841018775</v>
      </c>
      <c r="G1686" s="11">
        <f t="shared" si="130"/>
        <v>-40.11695009396044</v>
      </c>
      <c r="H1686" s="11">
        <f>H1685*(计算结果!B$20-1)/(计算结果!B$20+1)+G1686*2/(计算结果!B$20+1)</f>
        <v>-32.733788795316585</v>
      </c>
      <c r="I1686" s="11">
        <f t="shared" si="132"/>
        <v>-14.766322597287711</v>
      </c>
      <c r="J1686" s="20" t="str">
        <f ca="1">IFERROR(IF(计算结果!B$22=1,IF(AND(G1686&gt;0,H1686&gt;0,G1686&gt;H1686,OFFSET(G1686,-计算结果!B$21,0,1,1)&lt;OFFSET(H1686,-计算结果!B$21,0,1,1)),"买",IF(AND(G1686&lt;0,H1686&lt;0,OFFSET(G1686,-计算结果!B$21,0,1,1)&gt;OFFSET(H1686,-计算结果!B$21,0,1,1)),"卖",J1685)),IF(计算结果!B$22=2,IF(AND(H1686&gt;OFFSET(H1686,-计算结果!B$21,0,1,1),B1686&lt;OFFSET(B1686,-计算结果!B$21,0,1,1)),"买",IF(AND(H1686&lt;OFFSET(H1686,-计算结果!B$21,0,1,1),B1686&gt;OFFSET(B1686,-计算结果!B$21,0,1,1)),"卖",J1685)),IF(计算结果!B$22=3,IF(AND(I1686&gt;0,OFFSET(I1686,-计算结果!B$21,0,1,1)&lt;0),"买",IF(AND(I1686&lt;0,OFFSET(I1686,-计算结果!B$21,0,1,1)&gt;0),"卖",J1685)),""))),"买")</f>
        <v>卖</v>
      </c>
      <c r="K1686" s="4" t="str">
        <f t="shared" ca="1" si="134"/>
        <v/>
      </c>
      <c r="L1686" s="3">
        <f ca="1">IF(J1685="买",B1686/B1685-1,0)-IF(K1686=1,计算结果!B$17,0)</f>
        <v>0</v>
      </c>
      <c r="M1686" s="2">
        <f t="shared" ca="1" si="133"/>
        <v>2.459366219836586</v>
      </c>
      <c r="N1686" s="3">
        <f ca="1">1-M1686/MAX(M$2:M1686)</f>
        <v>0.36827673170547981</v>
      </c>
      <c r="P1686" s="2"/>
    </row>
    <row r="1687" spans="1:16" x14ac:dyDescent="0.15">
      <c r="A1687" s="1">
        <v>40886</v>
      </c>
      <c r="B1687" s="2">
        <v>2503.46</v>
      </c>
      <c r="C1687" s="3">
        <f t="shared" si="131"/>
        <v>-8.5306930693068717E-3</v>
      </c>
      <c r="D1687" s="3">
        <f>1-B1687/MAX(B$2:B1687)</f>
        <v>0.57403865786428909</v>
      </c>
      <c r="E1687" s="4">
        <f>E1686*(计算结果!B$18-1)/(计算结果!B$18+1)+B1687*2/(计算结果!B$18+1)</f>
        <v>2551.3952364682373</v>
      </c>
      <c r="F1687" s="4">
        <f>F1686*(计算结果!B$19-1)/(计算结果!B$19+1)+B1687*2/(计算结果!B$19+1)</f>
        <v>2593.0597075017381</v>
      </c>
      <c r="G1687" s="11">
        <f t="shared" si="130"/>
        <v>-41.664471033500831</v>
      </c>
      <c r="H1687" s="11">
        <f>H1686*(计算结果!B$20-1)/(计算结果!B$20+1)+G1687*2/(计算结果!B$20+1)</f>
        <v>-34.519925242953434</v>
      </c>
      <c r="I1687" s="11">
        <f t="shared" si="132"/>
        <v>-14.289091581094794</v>
      </c>
      <c r="J1687" s="20" t="str">
        <f ca="1">IFERROR(IF(计算结果!B$22=1,IF(AND(G1687&gt;0,H1687&gt;0,G1687&gt;H1687,OFFSET(G1687,-计算结果!B$21,0,1,1)&lt;OFFSET(H1687,-计算结果!B$21,0,1,1)),"买",IF(AND(G1687&lt;0,H1687&lt;0,OFFSET(G1687,-计算结果!B$21,0,1,1)&gt;OFFSET(H1687,-计算结果!B$21,0,1,1)),"卖",J1686)),IF(计算结果!B$22=2,IF(AND(H1687&gt;OFFSET(H1687,-计算结果!B$21,0,1,1),B1687&lt;OFFSET(B1687,-计算结果!B$21,0,1,1)),"买",IF(AND(H1687&lt;OFFSET(H1687,-计算结果!B$21,0,1,1),B1687&gt;OFFSET(B1687,-计算结果!B$21,0,1,1)),"卖",J1686)),IF(计算结果!B$22=3,IF(AND(I1687&gt;0,OFFSET(I1687,-计算结果!B$21,0,1,1)&lt;0),"买",IF(AND(I1687&lt;0,OFFSET(I1687,-计算结果!B$21,0,1,1)&gt;0),"卖",J1686)),""))),"买")</f>
        <v>卖</v>
      </c>
      <c r="K1687" s="4" t="str">
        <f t="shared" ca="1" si="134"/>
        <v/>
      </c>
      <c r="L1687" s="3">
        <f ca="1">IF(J1686="买",B1687/B1686-1,0)-IF(K1687=1,计算结果!B$17,0)</f>
        <v>0</v>
      </c>
      <c r="M1687" s="2">
        <f t="shared" ca="1" si="133"/>
        <v>2.459366219836586</v>
      </c>
      <c r="N1687" s="3">
        <f ca="1">1-M1687/MAX(M$2:M1687)</f>
        <v>0.36827673170547981</v>
      </c>
      <c r="P1687" s="2"/>
    </row>
    <row r="1688" spans="1:16" x14ac:dyDescent="0.15">
      <c r="A1688" s="1">
        <v>40889</v>
      </c>
      <c r="B1688" s="2">
        <v>2477.69</v>
      </c>
      <c r="C1688" s="3">
        <f t="shared" si="131"/>
        <v>-1.0293753445231757E-2</v>
      </c>
      <c r="D1688" s="3">
        <f>1-B1688/MAX(B$2:B1688)</f>
        <v>0.5784233988974341</v>
      </c>
      <c r="E1688" s="4">
        <f>E1687*(计算结果!B$18-1)/(计算结果!B$18+1)+B1688*2/(计算结果!B$18+1)</f>
        <v>2540.0559693192777</v>
      </c>
      <c r="F1688" s="4">
        <f>F1687*(计算结果!B$19-1)/(计算结果!B$19+1)+B1688*2/(计算结果!B$19+1)</f>
        <v>2584.5138032423501</v>
      </c>
      <c r="G1688" s="11">
        <f t="shared" si="130"/>
        <v>-44.457833923072485</v>
      </c>
      <c r="H1688" s="11">
        <f>H1687*(计算结果!B$20-1)/(计算结果!B$20+1)+G1688*2/(计算结果!B$20+1)</f>
        <v>-36.507506978977247</v>
      </c>
      <c r="I1688" s="11">
        <f t="shared" si="132"/>
        <v>-15.900653888190476</v>
      </c>
      <c r="J1688" s="20" t="str">
        <f ca="1">IFERROR(IF(计算结果!B$22=1,IF(AND(G1688&gt;0,H1688&gt;0,G1688&gt;H1688,OFFSET(G1688,-计算结果!B$21,0,1,1)&lt;OFFSET(H1688,-计算结果!B$21,0,1,1)),"买",IF(AND(G1688&lt;0,H1688&lt;0,OFFSET(G1688,-计算结果!B$21,0,1,1)&gt;OFFSET(H1688,-计算结果!B$21,0,1,1)),"卖",J1687)),IF(计算结果!B$22=2,IF(AND(H1688&gt;OFFSET(H1688,-计算结果!B$21,0,1,1),B1688&lt;OFFSET(B1688,-计算结果!B$21,0,1,1)),"买",IF(AND(H1688&lt;OFFSET(H1688,-计算结果!B$21,0,1,1),B1688&gt;OFFSET(B1688,-计算结果!B$21,0,1,1)),"卖",J1687)),IF(计算结果!B$22=3,IF(AND(I1688&gt;0,OFFSET(I1688,-计算结果!B$21,0,1,1)&lt;0),"买",IF(AND(I1688&lt;0,OFFSET(I1688,-计算结果!B$21,0,1,1)&gt;0),"卖",J1687)),""))),"买")</f>
        <v>卖</v>
      </c>
      <c r="K1688" s="4" t="str">
        <f t="shared" ca="1" si="134"/>
        <v/>
      </c>
      <c r="L1688" s="3">
        <f ca="1">IF(J1687="买",B1688/B1687-1,0)-IF(K1688=1,计算结果!B$17,0)</f>
        <v>0</v>
      </c>
      <c r="M1688" s="2">
        <f t="shared" ca="1" si="133"/>
        <v>2.459366219836586</v>
      </c>
      <c r="N1688" s="3">
        <f ca="1">1-M1688/MAX(M$2:M1688)</f>
        <v>0.36827673170547981</v>
      </c>
      <c r="P1688" s="2"/>
    </row>
    <row r="1689" spans="1:16" x14ac:dyDescent="0.15">
      <c r="A1689" s="1">
        <v>40890</v>
      </c>
      <c r="B1689" s="2">
        <v>2421.9299999999998</v>
      </c>
      <c r="C1689" s="3">
        <f t="shared" si="131"/>
        <v>-2.2504833130859936E-2</v>
      </c>
      <c r="D1689" s="3">
        <f>1-B1689/MAX(B$2:B1689)</f>
        <v>0.58791090995712247</v>
      </c>
      <c r="E1689" s="4">
        <f>E1688*(计算结果!B$18-1)/(计算结果!B$18+1)+B1689*2/(计算结果!B$18+1)</f>
        <v>2521.8827432701582</v>
      </c>
      <c r="F1689" s="4">
        <f>F1688*(计算结果!B$19-1)/(计算结果!B$19+1)+B1689*2/(计算结果!B$19+1)</f>
        <v>2572.4705585577312</v>
      </c>
      <c r="G1689" s="11">
        <f t="shared" si="130"/>
        <v>-50.587815287572994</v>
      </c>
      <c r="H1689" s="11">
        <f>H1688*(计算结果!B$20-1)/(计算结果!B$20+1)+G1689*2/(计算结果!B$20+1)</f>
        <v>-39.323568640696394</v>
      </c>
      <c r="I1689" s="11">
        <f t="shared" si="132"/>
        <v>-22.528493293753201</v>
      </c>
      <c r="J1689" s="20" t="str">
        <f ca="1">IFERROR(IF(计算结果!B$22=1,IF(AND(G1689&gt;0,H1689&gt;0,G1689&gt;H1689,OFFSET(G1689,-计算结果!B$21,0,1,1)&lt;OFFSET(H1689,-计算结果!B$21,0,1,1)),"买",IF(AND(G1689&lt;0,H1689&lt;0,OFFSET(G1689,-计算结果!B$21,0,1,1)&gt;OFFSET(H1689,-计算结果!B$21,0,1,1)),"卖",J1688)),IF(计算结果!B$22=2,IF(AND(H1689&gt;OFFSET(H1689,-计算结果!B$21,0,1,1),B1689&lt;OFFSET(B1689,-计算结果!B$21,0,1,1)),"买",IF(AND(H1689&lt;OFFSET(H1689,-计算结果!B$21,0,1,1),B1689&gt;OFFSET(B1689,-计算结果!B$21,0,1,1)),"卖",J1688)),IF(计算结果!B$22=3,IF(AND(I1689&gt;0,OFFSET(I1689,-计算结果!B$21,0,1,1)&lt;0),"买",IF(AND(I1689&lt;0,OFFSET(I1689,-计算结果!B$21,0,1,1)&gt;0),"卖",J1688)),""))),"买")</f>
        <v>卖</v>
      </c>
      <c r="K1689" s="4" t="str">
        <f t="shared" ca="1" si="134"/>
        <v/>
      </c>
      <c r="L1689" s="3">
        <f ca="1">IF(J1688="买",B1689/B1688-1,0)-IF(K1689=1,计算结果!B$17,0)</f>
        <v>0</v>
      </c>
      <c r="M1689" s="2">
        <f t="shared" ca="1" si="133"/>
        <v>2.459366219836586</v>
      </c>
      <c r="N1689" s="3">
        <f ca="1">1-M1689/MAX(M$2:M1689)</f>
        <v>0.36827673170547981</v>
      </c>
      <c r="P1689" s="2"/>
    </row>
    <row r="1690" spans="1:16" x14ac:dyDescent="0.15">
      <c r="A1690" s="1">
        <v>40891</v>
      </c>
      <c r="B1690" s="2">
        <v>2397.48</v>
      </c>
      <c r="C1690" s="3">
        <f t="shared" si="131"/>
        <v>-1.0095254610992033E-2</v>
      </c>
      <c r="D1690" s="3">
        <f>1-B1690/MAX(B$2:B1690)</f>
        <v>0.59207105424351725</v>
      </c>
      <c r="E1690" s="4">
        <f>E1689*(计算结果!B$18-1)/(计算结果!B$18+1)+B1690*2/(计算结果!B$18+1)</f>
        <v>2502.7438596901338</v>
      </c>
      <c r="F1690" s="4">
        <f>F1689*(计算结果!B$19-1)/(计算结果!B$19+1)+B1690*2/(计算结果!B$19+1)</f>
        <v>2559.5082949608623</v>
      </c>
      <c r="G1690" s="11">
        <f t="shared" si="130"/>
        <v>-56.764435270728427</v>
      </c>
      <c r="H1690" s="11">
        <f>H1689*(计算结果!B$20-1)/(计算结果!B$20+1)+G1690*2/(计算结果!B$20+1)</f>
        <v>-42.811741966702797</v>
      </c>
      <c r="I1690" s="11">
        <f t="shared" si="132"/>
        <v>-27.905386608051259</v>
      </c>
      <c r="J1690" s="20" t="str">
        <f ca="1">IFERROR(IF(计算结果!B$22=1,IF(AND(G1690&gt;0,H1690&gt;0,G1690&gt;H1690,OFFSET(G1690,-计算结果!B$21,0,1,1)&lt;OFFSET(H1690,-计算结果!B$21,0,1,1)),"买",IF(AND(G1690&lt;0,H1690&lt;0,OFFSET(G1690,-计算结果!B$21,0,1,1)&gt;OFFSET(H1690,-计算结果!B$21,0,1,1)),"卖",J1689)),IF(计算结果!B$22=2,IF(AND(H1690&gt;OFFSET(H1690,-计算结果!B$21,0,1,1),B1690&lt;OFFSET(B1690,-计算结果!B$21,0,1,1)),"买",IF(AND(H1690&lt;OFFSET(H1690,-计算结果!B$21,0,1,1),B1690&gt;OFFSET(B1690,-计算结果!B$21,0,1,1)),"卖",J1689)),IF(计算结果!B$22=3,IF(AND(I1690&gt;0,OFFSET(I1690,-计算结果!B$21,0,1,1)&lt;0),"买",IF(AND(I1690&lt;0,OFFSET(I1690,-计算结果!B$21,0,1,1)&gt;0),"卖",J1689)),""))),"买")</f>
        <v>卖</v>
      </c>
      <c r="K1690" s="4" t="str">
        <f t="shared" ca="1" si="134"/>
        <v/>
      </c>
      <c r="L1690" s="3">
        <f ca="1">IF(J1689="买",B1690/B1689-1,0)-IF(K1690=1,计算结果!B$17,0)</f>
        <v>0</v>
      </c>
      <c r="M1690" s="2">
        <f t="shared" ca="1" si="133"/>
        <v>2.459366219836586</v>
      </c>
      <c r="N1690" s="3">
        <f ca="1">1-M1690/MAX(M$2:M1690)</f>
        <v>0.36827673170547981</v>
      </c>
      <c r="P1690" s="2"/>
    </row>
    <row r="1691" spans="1:16" x14ac:dyDescent="0.15">
      <c r="A1691" s="1">
        <v>40892</v>
      </c>
      <c r="B1691" s="2">
        <v>2340.79</v>
      </c>
      <c r="C1691" s="3">
        <f t="shared" si="131"/>
        <v>-2.3645661277674868E-2</v>
      </c>
      <c r="D1691" s="3">
        <f>1-B1691/MAX(B$2:B1691)</f>
        <v>0.60171680392023408</v>
      </c>
      <c r="E1691" s="4">
        <f>E1690*(计算结果!B$18-1)/(计算结果!B$18+1)+B1691*2/(计算结果!B$18+1)</f>
        <v>2477.8278812762669</v>
      </c>
      <c r="F1691" s="4">
        <f>F1690*(计算结果!B$19-1)/(计算结果!B$19+1)+B1691*2/(计算结果!B$19+1)</f>
        <v>2543.3069397785762</v>
      </c>
      <c r="G1691" s="11">
        <f t="shared" si="130"/>
        <v>-65.479058502309272</v>
      </c>
      <c r="H1691" s="11">
        <f>H1690*(计算结果!B$20-1)/(计算结果!B$20+1)+G1691*2/(计算结果!B$20+1)</f>
        <v>-47.345205273824092</v>
      </c>
      <c r="I1691" s="11">
        <f t="shared" si="132"/>
        <v>-36.267706456970359</v>
      </c>
      <c r="J1691" s="20" t="str">
        <f ca="1">IFERROR(IF(计算结果!B$22=1,IF(AND(G1691&gt;0,H1691&gt;0,G1691&gt;H1691,OFFSET(G1691,-计算结果!B$21,0,1,1)&lt;OFFSET(H1691,-计算结果!B$21,0,1,1)),"买",IF(AND(G1691&lt;0,H1691&lt;0,OFFSET(G1691,-计算结果!B$21,0,1,1)&gt;OFFSET(H1691,-计算结果!B$21,0,1,1)),"卖",J1690)),IF(计算结果!B$22=2,IF(AND(H1691&gt;OFFSET(H1691,-计算结果!B$21,0,1,1),B1691&lt;OFFSET(B1691,-计算结果!B$21,0,1,1)),"买",IF(AND(H1691&lt;OFFSET(H1691,-计算结果!B$21,0,1,1),B1691&gt;OFFSET(B1691,-计算结果!B$21,0,1,1)),"卖",J1690)),IF(计算结果!B$22=3,IF(AND(I1691&gt;0,OFFSET(I1691,-计算结果!B$21,0,1,1)&lt;0),"买",IF(AND(I1691&lt;0,OFFSET(I1691,-计算结果!B$21,0,1,1)&gt;0),"卖",J1690)),""))),"买")</f>
        <v>卖</v>
      </c>
      <c r="K1691" s="4" t="str">
        <f t="shared" ca="1" si="134"/>
        <v/>
      </c>
      <c r="L1691" s="3">
        <f ca="1">IF(J1690="买",B1691/B1690-1,0)-IF(K1691=1,计算结果!B$17,0)</f>
        <v>0</v>
      </c>
      <c r="M1691" s="2">
        <f t="shared" ca="1" si="133"/>
        <v>2.459366219836586</v>
      </c>
      <c r="N1691" s="3">
        <f ca="1">1-M1691/MAX(M$2:M1691)</f>
        <v>0.36827673170547981</v>
      </c>
      <c r="P1691" s="2"/>
    </row>
    <row r="1692" spans="1:16" x14ac:dyDescent="0.15">
      <c r="A1692" s="1">
        <v>40893</v>
      </c>
      <c r="B1692" s="2">
        <v>2390.13</v>
      </c>
      <c r="C1692" s="3">
        <f t="shared" si="131"/>
        <v>2.1078353889071755E-2</v>
      </c>
      <c r="D1692" s="3">
        <f>1-B1692/MAX(B$2:B1692)</f>
        <v>0.5933216497651943</v>
      </c>
      <c r="E1692" s="4">
        <f>E1691*(计算结果!B$18-1)/(计算结果!B$18+1)+B1692*2/(计算结果!B$18+1)</f>
        <v>2464.3358995414565</v>
      </c>
      <c r="F1692" s="4">
        <f>F1691*(计算结果!B$19-1)/(计算结果!B$19+1)+B1692*2/(计算结果!B$19+1)</f>
        <v>2531.9604997949777</v>
      </c>
      <c r="G1692" s="11">
        <f t="shared" si="130"/>
        <v>-67.624600253521294</v>
      </c>
      <c r="H1692" s="11">
        <f>H1691*(计算结果!B$20-1)/(计算结果!B$20+1)+G1692*2/(计算结果!B$20+1)</f>
        <v>-51.401084269763537</v>
      </c>
      <c r="I1692" s="11">
        <f t="shared" si="132"/>
        <v>-32.447031967515514</v>
      </c>
      <c r="J1692" s="20" t="str">
        <f ca="1">IFERROR(IF(计算结果!B$22=1,IF(AND(G1692&gt;0,H1692&gt;0,G1692&gt;H1692,OFFSET(G1692,-计算结果!B$21,0,1,1)&lt;OFFSET(H1692,-计算结果!B$21,0,1,1)),"买",IF(AND(G1692&lt;0,H1692&lt;0,OFFSET(G1692,-计算结果!B$21,0,1,1)&gt;OFFSET(H1692,-计算结果!B$21,0,1,1)),"卖",J1691)),IF(计算结果!B$22=2,IF(AND(H1692&gt;OFFSET(H1692,-计算结果!B$21,0,1,1),B1692&lt;OFFSET(B1692,-计算结果!B$21,0,1,1)),"买",IF(AND(H1692&lt;OFFSET(H1692,-计算结果!B$21,0,1,1),B1692&gt;OFFSET(B1692,-计算结果!B$21,0,1,1)),"卖",J1691)),IF(计算结果!B$22=3,IF(AND(I1692&gt;0,OFFSET(I1692,-计算结果!B$21,0,1,1)&lt;0),"买",IF(AND(I1692&lt;0,OFFSET(I1692,-计算结果!B$21,0,1,1)&gt;0),"卖",J1691)),""))),"买")</f>
        <v>卖</v>
      </c>
      <c r="K1692" s="4" t="str">
        <f t="shared" ca="1" si="134"/>
        <v/>
      </c>
      <c r="L1692" s="3">
        <f ca="1">IF(J1691="买",B1692/B1691-1,0)-IF(K1692=1,计算结果!B$17,0)</f>
        <v>0</v>
      </c>
      <c r="M1692" s="2">
        <f t="shared" ca="1" si="133"/>
        <v>2.459366219836586</v>
      </c>
      <c r="N1692" s="3">
        <f ca="1">1-M1692/MAX(M$2:M1692)</f>
        <v>0.36827673170547981</v>
      </c>
      <c r="P1692" s="2"/>
    </row>
    <row r="1693" spans="1:16" x14ac:dyDescent="0.15">
      <c r="A1693" s="1">
        <v>40896</v>
      </c>
      <c r="B1693" s="2">
        <v>2384.41</v>
      </c>
      <c r="C1693" s="3">
        <f t="shared" si="131"/>
        <v>-2.39317526661742E-3</v>
      </c>
      <c r="D1693" s="3">
        <f>1-B1693/MAX(B$2:B1693)</f>
        <v>0.59429490233444504</v>
      </c>
      <c r="E1693" s="4">
        <f>E1692*(计算结果!B$18-1)/(计算结果!B$18+1)+B1693*2/(计算结果!B$18+1)</f>
        <v>2452.0396073043089</v>
      </c>
      <c r="F1693" s="4">
        <f>F1692*(计算结果!B$19-1)/(计算结果!B$19+1)+B1693*2/(计算结果!B$19+1)</f>
        <v>2521.0308331434976</v>
      </c>
      <c r="G1693" s="11">
        <f t="shared" si="130"/>
        <v>-68.991225839188701</v>
      </c>
      <c r="H1693" s="11">
        <f>H1692*(计算结果!B$20-1)/(计算结果!B$20+1)+G1693*2/(计算结果!B$20+1)</f>
        <v>-54.91911258364857</v>
      </c>
      <c r="I1693" s="11">
        <f t="shared" si="132"/>
        <v>-28.144226511080262</v>
      </c>
      <c r="J1693" s="20" t="str">
        <f ca="1">IFERROR(IF(计算结果!B$22=1,IF(AND(G1693&gt;0,H1693&gt;0,G1693&gt;H1693,OFFSET(G1693,-计算结果!B$21,0,1,1)&lt;OFFSET(H1693,-计算结果!B$21,0,1,1)),"买",IF(AND(G1693&lt;0,H1693&lt;0,OFFSET(G1693,-计算结果!B$21,0,1,1)&gt;OFFSET(H1693,-计算结果!B$21,0,1,1)),"卖",J1692)),IF(计算结果!B$22=2,IF(AND(H1693&gt;OFFSET(H1693,-计算结果!B$21,0,1,1),B1693&lt;OFFSET(B1693,-计算结果!B$21,0,1,1)),"买",IF(AND(H1693&lt;OFFSET(H1693,-计算结果!B$21,0,1,1),B1693&gt;OFFSET(B1693,-计算结果!B$21,0,1,1)),"卖",J1692)),IF(计算结果!B$22=3,IF(AND(I1693&gt;0,OFFSET(I1693,-计算结果!B$21,0,1,1)&lt;0),"买",IF(AND(I1693&lt;0,OFFSET(I1693,-计算结果!B$21,0,1,1)&gt;0),"卖",J1692)),""))),"买")</f>
        <v>卖</v>
      </c>
      <c r="K1693" s="4" t="str">
        <f t="shared" ca="1" si="134"/>
        <v/>
      </c>
      <c r="L1693" s="3">
        <f ca="1">IF(J1692="买",B1693/B1692-1,0)-IF(K1693=1,计算结果!B$17,0)</f>
        <v>0</v>
      </c>
      <c r="M1693" s="2">
        <f t="shared" ca="1" si="133"/>
        <v>2.459366219836586</v>
      </c>
      <c r="N1693" s="3">
        <f ca="1">1-M1693/MAX(M$2:M1693)</f>
        <v>0.36827673170547981</v>
      </c>
      <c r="P1693" s="2"/>
    </row>
    <row r="1694" spans="1:16" x14ac:dyDescent="0.15">
      <c r="A1694" s="1">
        <v>40897</v>
      </c>
      <c r="B1694" s="2">
        <v>2377.0700000000002</v>
      </c>
      <c r="C1694" s="3">
        <f t="shared" si="131"/>
        <v>-3.0783296496825763E-3</v>
      </c>
      <c r="D1694" s="3">
        <f>1-B1694/MAX(B$2:B1694)</f>
        <v>0.59554379636561627</v>
      </c>
      <c r="E1694" s="4">
        <f>E1693*(计算结果!B$18-1)/(计算结果!B$18+1)+B1694*2/(计算结果!B$18+1)</f>
        <v>2440.5058215651843</v>
      </c>
      <c r="F1694" s="4">
        <f>F1693*(计算结果!B$19-1)/(计算结果!B$19+1)+B1694*2/(计算结果!B$19+1)</f>
        <v>2510.3670677254609</v>
      </c>
      <c r="G1694" s="11">
        <f t="shared" si="130"/>
        <v>-69.861246160276551</v>
      </c>
      <c r="H1694" s="11">
        <f>H1693*(计算结果!B$20-1)/(计算结果!B$20+1)+G1694*2/(计算结果!B$20+1)</f>
        <v>-57.907539298974164</v>
      </c>
      <c r="I1694" s="11">
        <f t="shared" si="132"/>
        <v>-23.907413722604772</v>
      </c>
      <c r="J1694" s="20" t="str">
        <f ca="1">IFERROR(IF(计算结果!B$22=1,IF(AND(G1694&gt;0,H1694&gt;0,G1694&gt;H1694,OFFSET(G1694,-计算结果!B$21,0,1,1)&lt;OFFSET(H1694,-计算结果!B$21,0,1,1)),"买",IF(AND(G1694&lt;0,H1694&lt;0,OFFSET(G1694,-计算结果!B$21,0,1,1)&gt;OFFSET(H1694,-计算结果!B$21,0,1,1)),"卖",J1693)),IF(计算结果!B$22=2,IF(AND(H1694&gt;OFFSET(H1694,-计算结果!B$21,0,1,1),B1694&lt;OFFSET(B1694,-计算结果!B$21,0,1,1)),"买",IF(AND(H1694&lt;OFFSET(H1694,-计算结果!B$21,0,1,1),B1694&gt;OFFSET(B1694,-计算结果!B$21,0,1,1)),"卖",J1693)),IF(计算结果!B$22=3,IF(AND(I1694&gt;0,OFFSET(I1694,-计算结果!B$21,0,1,1)&lt;0),"买",IF(AND(I1694&lt;0,OFFSET(I1694,-计算结果!B$21,0,1,1)&gt;0),"卖",J1693)),""))),"买")</f>
        <v>卖</v>
      </c>
      <c r="K1694" s="4" t="str">
        <f t="shared" ca="1" si="134"/>
        <v/>
      </c>
      <c r="L1694" s="3">
        <f ca="1">IF(J1693="买",B1694/B1693-1,0)-IF(K1694=1,计算结果!B$17,0)</f>
        <v>0</v>
      </c>
      <c r="M1694" s="2">
        <f t="shared" ca="1" si="133"/>
        <v>2.459366219836586</v>
      </c>
      <c r="N1694" s="3">
        <f ca="1">1-M1694/MAX(M$2:M1694)</f>
        <v>0.36827673170547981</v>
      </c>
      <c r="P1694" s="2"/>
    </row>
    <row r="1695" spans="1:16" x14ac:dyDescent="0.15">
      <c r="A1695" s="1">
        <v>40898</v>
      </c>
      <c r="B1695" s="2">
        <v>2339.11</v>
      </c>
      <c r="C1695" s="3">
        <f t="shared" si="131"/>
        <v>-1.5969239441833816E-2</v>
      </c>
      <c r="D1695" s="3">
        <f>1-B1695/MAX(B$2:B1695)</f>
        <v>0.60200265432518885</v>
      </c>
      <c r="E1695" s="4">
        <f>E1694*(计算结果!B$18-1)/(计算结果!B$18+1)+B1695*2/(计算结果!B$18+1)</f>
        <v>2424.9064644013097</v>
      </c>
      <c r="F1695" s="4">
        <f>F1694*(计算结果!B$19-1)/(计算结果!B$19+1)+B1695*2/(计算结果!B$19+1)</f>
        <v>2497.6813590050565</v>
      </c>
      <c r="G1695" s="11">
        <f t="shared" si="130"/>
        <v>-72.774894603746816</v>
      </c>
      <c r="H1695" s="11">
        <f>H1694*(计算结果!B$20-1)/(计算结果!B$20+1)+G1695*2/(计算结果!B$20+1)</f>
        <v>-60.881010359928695</v>
      </c>
      <c r="I1695" s="11">
        <f t="shared" si="132"/>
        <v>-23.787768487636242</v>
      </c>
      <c r="J1695" s="20" t="str">
        <f ca="1">IFERROR(IF(计算结果!B$22=1,IF(AND(G1695&gt;0,H1695&gt;0,G1695&gt;H1695,OFFSET(G1695,-计算结果!B$21,0,1,1)&lt;OFFSET(H1695,-计算结果!B$21,0,1,1)),"买",IF(AND(G1695&lt;0,H1695&lt;0,OFFSET(G1695,-计算结果!B$21,0,1,1)&gt;OFFSET(H1695,-计算结果!B$21,0,1,1)),"卖",J1694)),IF(计算结果!B$22=2,IF(AND(H1695&gt;OFFSET(H1695,-计算结果!B$21,0,1,1),B1695&lt;OFFSET(B1695,-计算结果!B$21,0,1,1)),"买",IF(AND(H1695&lt;OFFSET(H1695,-计算结果!B$21,0,1,1),B1695&gt;OFFSET(B1695,-计算结果!B$21,0,1,1)),"卖",J1694)),IF(计算结果!B$22=3,IF(AND(I1695&gt;0,OFFSET(I1695,-计算结果!B$21,0,1,1)&lt;0),"买",IF(AND(I1695&lt;0,OFFSET(I1695,-计算结果!B$21,0,1,1)&gt;0),"卖",J1694)),""))),"买")</f>
        <v>卖</v>
      </c>
      <c r="K1695" s="4" t="str">
        <f t="shared" ca="1" si="134"/>
        <v/>
      </c>
      <c r="L1695" s="3">
        <f ca="1">IF(J1694="买",B1695/B1694-1,0)-IF(K1695=1,计算结果!B$17,0)</f>
        <v>0</v>
      </c>
      <c r="M1695" s="2">
        <f t="shared" ca="1" si="133"/>
        <v>2.459366219836586</v>
      </c>
      <c r="N1695" s="3">
        <f ca="1">1-M1695/MAX(M$2:M1695)</f>
        <v>0.36827673170547981</v>
      </c>
      <c r="P1695" s="2"/>
    </row>
    <row r="1696" spans="1:16" x14ac:dyDescent="0.15">
      <c r="A1696" s="1">
        <v>40899</v>
      </c>
      <c r="B1696" s="2">
        <v>2341.34</v>
      </c>
      <c r="C1696" s="3">
        <f t="shared" si="131"/>
        <v>9.5335405346475E-4</v>
      </c>
      <c r="D1696" s="3">
        <f>1-B1696/MAX(B$2:B1696)</f>
        <v>0.60162322194242157</v>
      </c>
      <c r="E1696" s="4">
        <f>E1695*(计算结果!B$18-1)/(计算结果!B$18+1)+B1696*2/(计算结果!B$18+1)</f>
        <v>2412.0500852626469</v>
      </c>
      <c r="F1696" s="4">
        <f>F1695*(计算结果!B$19-1)/(计算结果!B$19+1)+B1696*2/(计算结果!B$19+1)</f>
        <v>2486.1005175972746</v>
      </c>
      <c r="G1696" s="11">
        <f t="shared" si="130"/>
        <v>-74.050432334627658</v>
      </c>
      <c r="H1696" s="11">
        <f>H1695*(计算结果!B$20-1)/(计算结果!B$20+1)+G1696*2/(计算结果!B$20+1)</f>
        <v>-63.514894754868486</v>
      </c>
      <c r="I1696" s="11">
        <f t="shared" si="132"/>
        <v>-21.071075159518344</v>
      </c>
      <c r="J1696" s="20" t="str">
        <f ca="1">IFERROR(IF(计算结果!B$22=1,IF(AND(G1696&gt;0,H1696&gt;0,G1696&gt;H1696,OFFSET(G1696,-计算结果!B$21,0,1,1)&lt;OFFSET(H1696,-计算结果!B$21,0,1,1)),"买",IF(AND(G1696&lt;0,H1696&lt;0,OFFSET(G1696,-计算结果!B$21,0,1,1)&gt;OFFSET(H1696,-计算结果!B$21,0,1,1)),"卖",J1695)),IF(计算结果!B$22=2,IF(AND(H1696&gt;OFFSET(H1696,-计算结果!B$21,0,1,1),B1696&lt;OFFSET(B1696,-计算结果!B$21,0,1,1)),"买",IF(AND(H1696&lt;OFFSET(H1696,-计算结果!B$21,0,1,1),B1696&gt;OFFSET(B1696,-计算结果!B$21,0,1,1)),"卖",J1695)),IF(计算结果!B$22=3,IF(AND(I1696&gt;0,OFFSET(I1696,-计算结果!B$21,0,1,1)&lt;0),"买",IF(AND(I1696&lt;0,OFFSET(I1696,-计算结果!B$21,0,1,1)&gt;0),"卖",J1695)),""))),"买")</f>
        <v>卖</v>
      </c>
      <c r="K1696" s="4" t="str">
        <f t="shared" ca="1" si="134"/>
        <v/>
      </c>
      <c r="L1696" s="3">
        <f ca="1">IF(J1695="买",B1696/B1695-1,0)-IF(K1696=1,计算结果!B$17,0)</f>
        <v>0</v>
      </c>
      <c r="M1696" s="2">
        <f t="shared" ca="1" si="133"/>
        <v>2.459366219836586</v>
      </c>
      <c r="N1696" s="3">
        <f ca="1">1-M1696/MAX(M$2:M1696)</f>
        <v>0.36827673170547981</v>
      </c>
      <c r="P1696" s="2"/>
    </row>
    <row r="1697" spans="1:16" x14ac:dyDescent="0.15">
      <c r="A1697" s="1">
        <v>40900</v>
      </c>
      <c r="B1697" s="2">
        <v>2359.16</v>
      </c>
      <c r="C1697" s="3">
        <f t="shared" si="131"/>
        <v>7.6110261645039312E-3</v>
      </c>
      <c r="D1697" s="3">
        <f>1-B1697/MAX(B$2:B1697)</f>
        <v>0.59859116586129457</v>
      </c>
      <c r="E1697" s="4">
        <f>E1696*(计算结果!B$18-1)/(计算结果!B$18+1)+B1697*2/(计算结果!B$18+1)</f>
        <v>2403.9131490683935</v>
      </c>
      <c r="F1697" s="4">
        <f>F1696*(计算结果!B$19-1)/(计算结果!B$19+1)+B1697*2/(计算结果!B$19+1)</f>
        <v>2476.6975162937724</v>
      </c>
      <c r="G1697" s="11">
        <f t="shared" si="130"/>
        <v>-72.784367225378901</v>
      </c>
      <c r="H1697" s="11">
        <f>H1696*(计算结果!B$20-1)/(计算结果!B$20+1)+G1697*2/(计算结果!B$20+1)</f>
        <v>-65.368789248970572</v>
      </c>
      <c r="I1697" s="11">
        <f t="shared" si="132"/>
        <v>-14.831155952816658</v>
      </c>
      <c r="J1697" s="20" t="str">
        <f ca="1">IFERROR(IF(计算结果!B$22=1,IF(AND(G1697&gt;0,H1697&gt;0,G1697&gt;H1697,OFFSET(G1697,-计算结果!B$21,0,1,1)&lt;OFFSET(H1697,-计算结果!B$21,0,1,1)),"买",IF(AND(G1697&lt;0,H1697&lt;0,OFFSET(G1697,-计算结果!B$21,0,1,1)&gt;OFFSET(H1697,-计算结果!B$21,0,1,1)),"卖",J1696)),IF(计算结果!B$22=2,IF(AND(H1697&gt;OFFSET(H1697,-计算结果!B$21,0,1,1),B1697&lt;OFFSET(B1697,-计算结果!B$21,0,1,1)),"买",IF(AND(H1697&lt;OFFSET(H1697,-计算结果!B$21,0,1,1),B1697&gt;OFFSET(B1697,-计算结果!B$21,0,1,1)),"卖",J1696)),IF(计算结果!B$22=3,IF(AND(I1697&gt;0,OFFSET(I1697,-计算结果!B$21,0,1,1)&lt;0),"买",IF(AND(I1697&lt;0,OFFSET(I1697,-计算结果!B$21,0,1,1)&gt;0),"卖",J1696)),""))),"买")</f>
        <v>卖</v>
      </c>
      <c r="K1697" s="4" t="str">
        <f t="shared" ca="1" si="134"/>
        <v/>
      </c>
      <c r="L1697" s="3">
        <f ca="1">IF(J1696="买",B1697/B1696-1,0)-IF(K1697=1,计算结果!B$17,0)</f>
        <v>0</v>
      </c>
      <c r="M1697" s="2">
        <f t="shared" ca="1" si="133"/>
        <v>2.459366219836586</v>
      </c>
      <c r="N1697" s="3">
        <f ca="1">1-M1697/MAX(M$2:M1697)</f>
        <v>0.36827673170547981</v>
      </c>
      <c r="P1697" s="2"/>
    </row>
    <row r="1698" spans="1:16" x14ac:dyDescent="0.15">
      <c r="A1698" s="1">
        <v>40903</v>
      </c>
      <c r="B1698" s="2">
        <v>2335.6999999999998</v>
      </c>
      <c r="C1698" s="3">
        <f t="shared" si="131"/>
        <v>-9.9442174333237432E-3</v>
      </c>
      <c r="D1698" s="3">
        <f>1-B1698/MAX(B$2:B1698)</f>
        <v>0.60258286258762683</v>
      </c>
      <c r="E1698" s="4">
        <f>E1697*(计算结果!B$18-1)/(计算结果!B$18+1)+B1698*2/(计算结果!B$18+1)</f>
        <v>2393.418818442487</v>
      </c>
      <c r="F1698" s="4">
        <f>F1697*(计算结果!B$19-1)/(计算结果!B$19+1)+B1698*2/(计算结果!B$19+1)</f>
        <v>2466.253255827567</v>
      </c>
      <c r="G1698" s="11">
        <f t="shared" si="130"/>
        <v>-72.834437385080037</v>
      </c>
      <c r="H1698" s="11">
        <f>H1697*(计算结果!B$20-1)/(计算结果!B$20+1)+G1698*2/(计算结果!B$20+1)</f>
        <v>-66.861918876192462</v>
      </c>
      <c r="I1698" s="11">
        <f t="shared" si="132"/>
        <v>-11.945037017775149</v>
      </c>
      <c r="J1698" s="20" t="str">
        <f ca="1">IFERROR(IF(计算结果!B$22=1,IF(AND(G1698&gt;0,H1698&gt;0,G1698&gt;H1698,OFFSET(G1698,-计算结果!B$21,0,1,1)&lt;OFFSET(H1698,-计算结果!B$21,0,1,1)),"买",IF(AND(G1698&lt;0,H1698&lt;0,OFFSET(G1698,-计算结果!B$21,0,1,1)&gt;OFFSET(H1698,-计算结果!B$21,0,1,1)),"卖",J1697)),IF(计算结果!B$22=2,IF(AND(H1698&gt;OFFSET(H1698,-计算结果!B$21,0,1,1),B1698&lt;OFFSET(B1698,-计算结果!B$21,0,1,1)),"买",IF(AND(H1698&lt;OFFSET(H1698,-计算结果!B$21,0,1,1),B1698&gt;OFFSET(B1698,-计算结果!B$21,0,1,1)),"卖",J1697)),IF(计算结果!B$22=3,IF(AND(I1698&gt;0,OFFSET(I1698,-计算结果!B$21,0,1,1)&lt;0),"买",IF(AND(I1698&lt;0,OFFSET(I1698,-计算结果!B$21,0,1,1)&gt;0),"卖",J1697)),""))),"买")</f>
        <v>卖</v>
      </c>
      <c r="K1698" s="4" t="str">
        <f t="shared" ca="1" si="134"/>
        <v/>
      </c>
      <c r="L1698" s="3">
        <f ca="1">IF(J1697="买",B1698/B1697-1,0)-IF(K1698=1,计算结果!B$17,0)</f>
        <v>0</v>
      </c>
      <c r="M1698" s="2">
        <f t="shared" ca="1" si="133"/>
        <v>2.459366219836586</v>
      </c>
      <c r="N1698" s="3">
        <f ca="1">1-M1698/MAX(M$2:M1698)</f>
        <v>0.36827673170547981</v>
      </c>
      <c r="P1698" s="2"/>
    </row>
    <row r="1699" spans="1:16" x14ac:dyDescent="0.15">
      <c r="A1699" s="1">
        <v>40904</v>
      </c>
      <c r="B1699" s="2">
        <v>2305.04</v>
      </c>
      <c r="C1699" s="3">
        <f t="shared" si="131"/>
        <v>-1.3126685790127102E-2</v>
      </c>
      <c r="D1699" s="3">
        <f>1-B1699/MAX(B$2:B1699)</f>
        <v>0.6077996324780508</v>
      </c>
      <c r="E1699" s="4">
        <f>E1698*(计算结果!B$18-1)/(计算结果!B$18+1)+B1699*2/(计算结果!B$18+1)</f>
        <v>2379.8220771436427</v>
      </c>
      <c r="F1699" s="4">
        <f>F1698*(计算结果!B$19-1)/(计算结果!B$19+1)+B1699*2/(计算结果!B$19+1)</f>
        <v>2454.3115331736735</v>
      </c>
      <c r="G1699" s="11">
        <f t="shared" si="130"/>
        <v>-74.489456030030851</v>
      </c>
      <c r="H1699" s="11">
        <f>H1698*(计算结果!B$20-1)/(计算结果!B$20+1)+G1699*2/(计算结果!B$20+1)</f>
        <v>-68.387426306960137</v>
      </c>
      <c r="I1699" s="11">
        <f t="shared" si="132"/>
        <v>-12.204059446141429</v>
      </c>
      <c r="J1699" s="20" t="str">
        <f ca="1">IFERROR(IF(计算结果!B$22=1,IF(AND(G1699&gt;0,H1699&gt;0,G1699&gt;H1699,OFFSET(G1699,-计算结果!B$21,0,1,1)&lt;OFFSET(H1699,-计算结果!B$21,0,1,1)),"买",IF(AND(G1699&lt;0,H1699&lt;0,OFFSET(G1699,-计算结果!B$21,0,1,1)&gt;OFFSET(H1699,-计算结果!B$21,0,1,1)),"卖",J1698)),IF(计算结果!B$22=2,IF(AND(H1699&gt;OFFSET(H1699,-计算结果!B$21,0,1,1),B1699&lt;OFFSET(B1699,-计算结果!B$21,0,1,1)),"买",IF(AND(H1699&lt;OFFSET(H1699,-计算结果!B$21,0,1,1),B1699&gt;OFFSET(B1699,-计算结果!B$21,0,1,1)),"卖",J1698)),IF(计算结果!B$22=3,IF(AND(I1699&gt;0,OFFSET(I1699,-计算结果!B$21,0,1,1)&lt;0),"买",IF(AND(I1699&lt;0,OFFSET(I1699,-计算结果!B$21,0,1,1)&gt;0),"卖",J1698)),""))),"买")</f>
        <v>卖</v>
      </c>
      <c r="K1699" s="4" t="str">
        <f t="shared" ca="1" si="134"/>
        <v/>
      </c>
      <c r="L1699" s="3">
        <f ca="1">IF(J1698="买",B1699/B1698-1,0)-IF(K1699=1,计算结果!B$17,0)</f>
        <v>0</v>
      </c>
      <c r="M1699" s="2">
        <f t="shared" ca="1" si="133"/>
        <v>2.459366219836586</v>
      </c>
      <c r="N1699" s="3">
        <f ca="1">1-M1699/MAX(M$2:M1699)</f>
        <v>0.36827673170547981</v>
      </c>
      <c r="P1699" s="2"/>
    </row>
    <row r="1700" spans="1:16" x14ac:dyDescent="0.15">
      <c r="A1700" s="1">
        <v>40905</v>
      </c>
      <c r="B1700" s="2">
        <v>2307.9299999999998</v>
      </c>
      <c r="C1700" s="3">
        <f t="shared" si="131"/>
        <v>1.2537743379723576E-3</v>
      </c>
      <c r="D1700" s="3">
        <f>1-B1700/MAX(B$2:B1700)</f>
        <v>0.60730790172190841</v>
      </c>
      <c r="E1700" s="4">
        <f>E1699*(计算结果!B$18-1)/(计算结果!B$18+1)+B1700*2/(计算结果!B$18+1)</f>
        <v>2368.7617575830823</v>
      </c>
      <c r="F1700" s="4">
        <f>F1699*(计算结果!B$19-1)/(计算结果!B$19+1)+B1700*2/(计算结果!B$19+1)</f>
        <v>2443.4684566422902</v>
      </c>
      <c r="G1700" s="11">
        <f t="shared" si="130"/>
        <v>-74.706699059207949</v>
      </c>
      <c r="H1700" s="11">
        <f>H1699*(计算结果!B$20-1)/(计算结果!B$20+1)+G1700*2/(计算结果!B$20+1)</f>
        <v>-69.651280857409702</v>
      </c>
      <c r="I1700" s="11">
        <f t="shared" si="132"/>
        <v>-10.110836403596494</v>
      </c>
      <c r="J1700" s="20" t="str">
        <f ca="1">IFERROR(IF(计算结果!B$22=1,IF(AND(G1700&gt;0,H1700&gt;0,G1700&gt;H1700,OFFSET(G1700,-计算结果!B$21,0,1,1)&lt;OFFSET(H1700,-计算结果!B$21,0,1,1)),"买",IF(AND(G1700&lt;0,H1700&lt;0,OFFSET(G1700,-计算结果!B$21,0,1,1)&gt;OFFSET(H1700,-计算结果!B$21,0,1,1)),"卖",J1699)),IF(计算结果!B$22=2,IF(AND(H1700&gt;OFFSET(H1700,-计算结果!B$21,0,1,1),B1700&lt;OFFSET(B1700,-计算结果!B$21,0,1,1)),"买",IF(AND(H1700&lt;OFFSET(H1700,-计算结果!B$21,0,1,1),B1700&gt;OFFSET(B1700,-计算结果!B$21,0,1,1)),"卖",J1699)),IF(计算结果!B$22=3,IF(AND(I1700&gt;0,OFFSET(I1700,-计算结果!B$21,0,1,1)&lt;0),"买",IF(AND(I1700&lt;0,OFFSET(I1700,-计算结果!B$21,0,1,1)&gt;0),"卖",J1699)),""))),"买")</f>
        <v>卖</v>
      </c>
      <c r="K1700" s="4" t="str">
        <f t="shared" ca="1" si="134"/>
        <v/>
      </c>
      <c r="L1700" s="3">
        <f ca="1">IF(J1699="买",B1700/B1699-1,0)-IF(K1700=1,计算结果!B$17,0)</f>
        <v>0</v>
      </c>
      <c r="M1700" s="2">
        <f t="shared" ca="1" si="133"/>
        <v>2.459366219836586</v>
      </c>
      <c r="N1700" s="3">
        <f ca="1">1-M1700/MAX(M$2:M1700)</f>
        <v>0.36827673170547981</v>
      </c>
      <c r="P1700" s="2"/>
    </row>
    <row r="1701" spans="1:16" x14ac:dyDescent="0.15">
      <c r="A1701" s="1">
        <v>40906</v>
      </c>
      <c r="B1701" s="2">
        <v>2311.36</v>
      </c>
      <c r="C1701" s="3">
        <f t="shared" si="131"/>
        <v>1.4861802567669447E-3</v>
      </c>
      <c r="D1701" s="3">
        <f>1-B1701/MAX(B$2:B1701)</f>
        <v>0.60672429047845911</v>
      </c>
      <c r="E1701" s="4">
        <f>E1700*(计算结果!B$18-1)/(计算结果!B$18+1)+B1701*2/(计算结果!B$18+1)</f>
        <v>2359.9307179549155</v>
      </c>
      <c r="F1701" s="4">
        <f>F1700*(计算结果!B$19-1)/(计算结果!B$19+1)+B1701*2/(计算结果!B$19+1)</f>
        <v>2433.6826450391577</v>
      </c>
      <c r="G1701" s="11">
        <f t="shared" si="130"/>
        <v>-73.751927084242197</v>
      </c>
      <c r="H1701" s="11">
        <f>H1700*(计算结果!B$20-1)/(计算结果!B$20+1)+G1701*2/(计算结果!B$20+1)</f>
        <v>-70.471410102776204</v>
      </c>
      <c r="I1701" s="11">
        <f t="shared" si="132"/>
        <v>-6.5610339629319867</v>
      </c>
      <c r="J1701" s="20" t="str">
        <f ca="1">IFERROR(IF(计算结果!B$22=1,IF(AND(G1701&gt;0,H1701&gt;0,G1701&gt;H1701,OFFSET(G1701,-计算结果!B$21,0,1,1)&lt;OFFSET(H1701,-计算结果!B$21,0,1,1)),"买",IF(AND(G1701&lt;0,H1701&lt;0,OFFSET(G1701,-计算结果!B$21,0,1,1)&gt;OFFSET(H1701,-计算结果!B$21,0,1,1)),"卖",J1700)),IF(计算结果!B$22=2,IF(AND(H1701&gt;OFFSET(H1701,-计算结果!B$21,0,1,1),B1701&lt;OFFSET(B1701,-计算结果!B$21,0,1,1)),"买",IF(AND(H1701&lt;OFFSET(H1701,-计算结果!B$21,0,1,1),B1701&gt;OFFSET(B1701,-计算结果!B$21,0,1,1)),"卖",J1700)),IF(计算结果!B$22=3,IF(AND(I1701&gt;0,OFFSET(I1701,-计算结果!B$21,0,1,1)&lt;0),"买",IF(AND(I1701&lt;0,OFFSET(I1701,-计算结果!B$21,0,1,1)&gt;0),"卖",J1700)),""))),"买")</f>
        <v>卖</v>
      </c>
      <c r="K1701" s="4" t="str">
        <f t="shared" ca="1" si="134"/>
        <v/>
      </c>
      <c r="L1701" s="3">
        <f ca="1">IF(J1700="买",B1701/B1700-1,0)-IF(K1701=1,计算结果!B$17,0)</f>
        <v>0</v>
      </c>
      <c r="M1701" s="2">
        <f t="shared" ca="1" si="133"/>
        <v>2.459366219836586</v>
      </c>
      <c r="N1701" s="3">
        <f ca="1">1-M1701/MAX(M$2:M1701)</f>
        <v>0.36827673170547981</v>
      </c>
      <c r="P1701" s="2"/>
    </row>
    <row r="1702" spans="1:16" x14ac:dyDescent="0.15">
      <c r="A1702" s="1">
        <v>40907</v>
      </c>
      <c r="B1702" s="2">
        <v>2345.7399999999998</v>
      </c>
      <c r="C1702" s="3">
        <f t="shared" si="131"/>
        <v>1.4874359684341476E-2</v>
      </c>
      <c r="D1702" s="3">
        <f>1-B1702/MAX(B$2:B1702)</f>
        <v>0.60087456611992107</v>
      </c>
      <c r="E1702" s="4">
        <f>E1701*(计算结果!B$18-1)/(计算结果!B$18+1)+B1702*2/(计算结果!B$18+1)</f>
        <v>2357.7475305772359</v>
      </c>
      <c r="F1702" s="4">
        <f>F1701*(计算结果!B$19-1)/(计算结果!B$19+1)+B1702*2/(计算结果!B$19+1)</f>
        <v>2427.1683750362572</v>
      </c>
      <c r="G1702" s="11">
        <f t="shared" si="130"/>
        <v>-69.420844459021282</v>
      </c>
      <c r="H1702" s="11">
        <f>H1701*(计算结果!B$20-1)/(计算结果!B$20+1)+G1702*2/(计算结果!B$20+1)</f>
        <v>-70.261296974025214</v>
      </c>
      <c r="I1702" s="11">
        <f t="shared" si="132"/>
        <v>1.6809050300078638</v>
      </c>
      <c r="J1702" s="20" t="str">
        <f ca="1">IFERROR(IF(计算结果!B$22=1,IF(AND(G1702&gt;0,H1702&gt;0,G1702&gt;H1702,OFFSET(G1702,-计算结果!B$21,0,1,1)&lt;OFFSET(H1702,-计算结果!B$21,0,1,1)),"买",IF(AND(G1702&lt;0,H1702&lt;0,OFFSET(G1702,-计算结果!B$21,0,1,1)&gt;OFFSET(H1702,-计算结果!B$21,0,1,1)),"卖",J1701)),IF(计算结果!B$22=2,IF(AND(H1702&gt;OFFSET(H1702,-计算结果!B$21,0,1,1),B1702&lt;OFFSET(B1702,-计算结果!B$21,0,1,1)),"买",IF(AND(H1702&lt;OFFSET(H1702,-计算结果!B$21,0,1,1),B1702&gt;OFFSET(B1702,-计算结果!B$21,0,1,1)),"卖",J1701)),IF(计算结果!B$22=3,IF(AND(I1702&gt;0,OFFSET(I1702,-计算结果!B$21,0,1,1)&lt;0),"买",IF(AND(I1702&lt;0,OFFSET(I1702,-计算结果!B$21,0,1,1)&gt;0),"卖",J1701)),""))),"买")</f>
        <v>买</v>
      </c>
      <c r="K1702" s="4">
        <f t="shared" ca="1" si="134"/>
        <v>1</v>
      </c>
      <c r="L1702" s="3">
        <f ca="1">IF(J1701="买",B1702/B1701-1,0)-IF(K1702=1,计算结果!B$17,0)</f>
        <v>0</v>
      </c>
      <c r="M1702" s="2">
        <f t="shared" ca="1" si="133"/>
        <v>2.459366219836586</v>
      </c>
      <c r="N1702" s="3">
        <f ca="1">1-M1702/MAX(M$2:M1702)</f>
        <v>0.36827673170547981</v>
      </c>
      <c r="P1702" s="2"/>
    </row>
    <row r="1703" spans="1:16" x14ac:dyDescent="0.15">
      <c r="A1703" s="1">
        <v>40912</v>
      </c>
      <c r="B1703" s="2">
        <v>2298.75</v>
      </c>
      <c r="C1703" s="3">
        <f t="shared" si="131"/>
        <v>-2.0032058113857332E-2</v>
      </c>
      <c r="D1703" s="3">
        <f>1-B1703/MAX(B$2:B1703)</f>
        <v>0.60886987000612536</v>
      </c>
      <c r="E1703" s="4">
        <f>E1702*(计算结果!B$18-1)/(计算结果!B$18+1)+B1703*2/(计算结果!B$18+1)</f>
        <v>2348.6709874115072</v>
      </c>
      <c r="F1703" s="4">
        <f>F1702*(计算结果!B$19-1)/(计算结果!B$19+1)+B1703*2/(计算结果!B$19+1)</f>
        <v>2417.6559028113493</v>
      </c>
      <c r="G1703" s="11">
        <f t="shared" si="130"/>
        <v>-68.984915399842066</v>
      </c>
      <c r="H1703" s="11">
        <f>H1702*(计算结果!B$20-1)/(计算结果!B$20+1)+G1703*2/(计算结果!B$20+1)</f>
        <v>-70.006020659188579</v>
      </c>
      <c r="I1703" s="11">
        <f t="shared" si="132"/>
        <v>2.0422105186930253</v>
      </c>
      <c r="J1703" s="20" t="str">
        <f ca="1">IFERROR(IF(计算结果!B$22=1,IF(AND(G1703&gt;0,H1703&gt;0,G1703&gt;H1703,OFFSET(G1703,-计算结果!B$21,0,1,1)&lt;OFFSET(H1703,-计算结果!B$21,0,1,1)),"买",IF(AND(G1703&lt;0,H1703&lt;0,OFFSET(G1703,-计算结果!B$21,0,1,1)&gt;OFFSET(H1703,-计算结果!B$21,0,1,1)),"卖",J1702)),IF(计算结果!B$22=2,IF(AND(H1703&gt;OFFSET(H1703,-计算结果!B$21,0,1,1),B1703&lt;OFFSET(B1703,-计算结果!B$21,0,1,1)),"买",IF(AND(H1703&lt;OFFSET(H1703,-计算结果!B$21,0,1,1),B1703&gt;OFFSET(B1703,-计算结果!B$21,0,1,1)),"卖",J1702)),IF(计算结果!B$22=3,IF(AND(I1703&gt;0,OFFSET(I1703,-计算结果!B$21,0,1,1)&lt;0),"买",IF(AND(I1703&lt;0,OFFSET(I1703,-计算结果!B$21,0,1,1)&gt;0),"卖",J1702)),""))),"买")</f>
        <v>买</v>
      </c>
      <c r="K1703" s="4" t="str">
        <f t="shared" ca="1" si="134"/>
        <v/>
      </c>
      <c r="L1703" s="3">
        <f ca="1">IF(J1702="买",B1703/B1702-1,0)-IF(K1703=1,计算结果!B$17,0)</f>
        <v>-2.0032058113857332E-2</v>
      </c>
      <c r="M1703" s="2">
        <f t="shared" ca="1" si="133"/>
        <v>2.4101000527975618</v>
      </c>
      <c r="N1703" s="3">
        <f ca="1">1-M1703/MAX(M$2:M1703)</f>
        <v>0.3809314489278316</v>
      </c>
      <c r="P1703" s="2"/>
    </row>
    <row r="1704" spans="1:16" x14ac:dyDescent="0.15">
      <c r="A1704" s="1">
        <v>40913</v>
      </c>
      <c r="B1704" s="2">
        <v>2276.39</v>
      </c>
      <c r="C1704" s="3">
        <f t="shared" si="131"/>
        <v>-9.7270255573681519E-3</v>
      </c>
      <c r="D1704" s="3">
        <f>1-B1704/MAX(B$2:B1704)</f>
        <v>0.61267440277683249</v>
      </c>
      <c r="E1704" s="4">
        <f>E1703*(计算结果!B$18-1)/(计算结果!B$18+1)+B1704*2/(计算结果!B$18+1)</f>
        <v>2337.5508355020447</v>
      </c>
      <c r="F1704" s="4">
        <f>F1703*(计算结果!B$19-1)/(计算结果!B$19+1)+B1704*2/(计算结果!B$19+1)</f>
        <v>2407.1917618623606</v>
      </c>
      <c r="G1704" s="11">
        <f t="shared" si="130"/>
        <v>-69.640926360315916</v>
      </c>
      <c r="H1704" s="11">
        <f>H1703*(计算结果!B$20-1)/(计算结果!B$20+1)+G1704*2/(计算结果!B$20+1)</f>
        <v>-69.933001799414043</v>
      </c>
      <c r="I1704" s="11">
        <f t="shared" si="132"/>
        <v>0.58415087819625455</v>
      </c>
      <c r="J1704" s="20" t="str">
        <f ca="1">IFERROR(IF(计算结果!B$22=1,IF(AND(G1704&gt;0,H1704&gt;0,G1704&gt;H1704,OFFSET(G1704,-计算结果!B$21,0,1,1)&lt;OFFSET(H1704,-计算结果!B$21,0,1,1)),"买",IF(AND(G1704&lt;0,H1704&lt;0,OFFSET(G1704,-计算结果!B$21,0,1,1)&gt;OFFSET(H1704,-计算结果!B$21,0,1,1)),"卖",J1703)),IF(计算结果!B$22=2,IF(AND(H1704&gt;OFFSET(H1704,-计算结果!B$21,0,1,1),B1704&lt;OFFSET(B1704,-计算结果!B$21,0,1,1)),"买",IF(AND(H1704&lt;OFFSET(H1704,-计算结果!B$21,0,1,1),B1704&gt;OFFSET(B1704,-计算结果!B$21,0,1,1)),"卖",J1703)),IF(计算结果!B$22=3,IF(AND(I1704&gt;0,OFFSET(I1704,-计算结果!B$21,0,1,1)&lt;0),"买",IF(AND(I1704&lt;0,OFFSET(I1704,-计算结果!B$21,0,1,1)&gt;0),"卖",J1703)),""))),"买")</f>
        <v>买</v>
      </c>
      <c r="K1704" s="4" t="str">
        <f t="shared" ca="1" si="134"/>
        <v/>
      </c>
      <c r="L1704" s="3">
        <f ca="1">IF(J1703="买",B1704/B1703-1,0)-IF(K1704=1,计算结果!B$17,0)</f>
        <v>-9.7270255573681519E-3</v>
      </c>
      <c r="M1704" s="2">
        <f t="shared" ca="1" si="133"/>
        <v>2.3866569479881856</v>
      </c>
      <c r="N1704" s="3">
        <f ca="1">1-M1704/MAX(M$2:M1704)</f>
        <v>0.38695314454587348</v>
      </c>
      <c r="P1704" s="2"/>
    </row>
    <row r="1705" spans="1:16" x14ac:dyDescent="0.15">
      <c r="A1705" s="1">
        <v>40914</v>
      </c>
      <c r="B1705" s="2">
        <v>2290.6</v>
      </c>
      <c r="C1705" s="3">
        <f t="shared" si="131"/>
        <v>6.2423398451056933E-3</v>
      </c>
      <c r="D1705" s="3">
        <f>1-B1705/MAX(B$2:B1705)</f>
        <v>0.61025658476825706</v>
      </c>
      <c r="E1705" s="4">
        <f>E1704*(计算结果!B$18-1)/(计算结果!B$18+1)+B1705*2/(计算结果!B$18+1)</f>
        <v>2330.3276300401917</v>
      </c>
      <c r="F1705" s="4">
        <f>F1704*(计算结果!B$19-1)/(计算结果!B$19+1)+B1705*2/(计算结果!B$19+1)</f>
        <v>2398.5553350577416</v>
      </c>
      <c r="G1705" s="11">
        <f t="shared" si="130"/>
        <v>-68.227705017549852</v>
      </c>
      <c r="H1705" s="11">
        <f>H1704*(计算结果!B$20-1)/(计算结果!B$20+1)+G1705*2/(计算结果!B$20+1)</f>
        <v>-69.591942443041205</v>
      </c>
      <c r="I1705" s="11">
        <f t="shared" si="132"/>
        <v>2.7284748509827068</v>
      </c>
      <c r="J1705" s="20" t="str">
        <f ca="1">IFERROR(IF(计算结果!B$22=1,IF(AND(G1705&gt;0,H1705&gt;0,G1705&gt;H1705,OFFSET(G1705,-计算结果!B$21,0,1,1)&lt;OFFSET(H1705,-计算结果!B$21,0,1,1)),"买",IF(AND(G1705&lt;0,H1705&lt;0,OFFSET(G1705,-计算结果!B$21,0,1,1)&gt;OFFSET(H1705,-计算结果!B$21,0,1,1)),"卖",J1704)),IF(计算结果!B$22=2,IF(AND(H1705&gt;OFFSET(H1705,-计算结果!B$21,0,1,1),B1705&lt;OFFSET(B1705,-计算结果!B$21,0,1,1)),"买",IF(AND(H1705&lt;OFFSET(H1705,-计算结果!B$21,0,1,1),B1705&gt;OFFSET(B1705,-计算结果!B$21,0,1,1)),"卖",J1704)),IF(计算结果!B$22=3,IF(AND(I1705&gt;0,OFFSET(I1705,-计算结果!B$21,0,1,1)&lt;0),"买",IF(AND(I1705&lt;0,OFFSET(I1705,-计算结果!B$21,0,1,1)&gt;0),"卖",J1704)),""))),"买")</f>
        <v>买</v>
      </c>
      <c r="K1705" s="4" t="str">
        <f t="shared" ca="1" si="134"/>
        <v/>
      </c>
      <c r="L1705" s="3">
        <f ca="1">IF(J1704="买",B1705/B1704-1,0)-IF(K1705=1,计算结果!B$17,0)</f>
        <v>6.2423398451056933E-3</v>
      </c>
      <c r="M1705" s="2">
        <f t="shared" ca="1" si="133"/>
        <v>2.4015552717512105</v>
      </c>
      <c r="N1705" s="3">
        <f ca="1">1-M1705/MAX(M$2:M1705)</f>
        <v>0.38312629773315543</v>
      </c>
      <c r="P1705" s="2"/>
    </row>
    <row r="1706" spans="1:16" x14ac:dyDescent="0.15">
      <c r="A1706" s="1">
        <v>40917</v>
      </c>
      <c r="B1706" s="2">
        <v>2368.5700000000002</v>
      </c>
      <c r="C1706" s="3">
        <f t="shared" si="131"/>
        <v>3.4039116388719259E-2</v>
      </c>
      <c r="D1706" s="3">
        <f>1-B1706/MAX(B$2:B1706)</f>
        <v>0.59699006329544679</v>
      </c>
      <c r="E1706" s="4">
        <f>E1705*(计算结果!B$18-1)/(计算结果!B$18+1)+B1706*2/(计算结果!B$18+1)</f>
        <v>2336.2110715724698</v>
      </c>
      <c r="F1706" s="4">
        <f>F1705*(计算结果!B$19-1)/(计算结果!B$19+1)+B1706*2/(计算结果!B$19+1)</f>
        <v>2396.3341991275388</v>
      </c>
      <c r="G1706" s="11">
        <f t="shared" si="130"/>
        <v>-60.123127555069004</v>
      </c>
      <c r="H1706" s="11">
        <f>H1705*(计算结果!B$20-1)/(计算结果!B$20+1)+G1706*2/(计算结果!B$20+1)</f>
        <v>-67.698179465446756</v>
      </c>
      <c r="I1706" s="11">
        <f t="shared" si="132"/>
        <v>15.150103820755504</v>
      </c>
      <c r="J1706" s="20" t="str">
        <f ca="1">IFERROR(IF(计算结果!B$22=1,IF(AND(G1706&gt;0,H1706&gt;0,G1706&gt;H1706,OFFSET(G1706,-计算结果!B$21,0,1,1)&lt;OFFSET(H1706,-计算结果!B$21,0,1,1)),"买",IF(AND(G1706&lt;0,H1706&lt;0,OFFSET(G1706,-计算结果!B$21,0,1,1)&gt;OFFSET(H1706,-计算结果!B$21,0,1,1)),"卖",J1705)),IF(计算结果!B$22=2,IF(AND(H1706&gt;OFFSET(H1706,-计算结果!B$21,0,1,1),B1706&lt;OFFSET(B1706,-计算结果!B$21,0,1,1)),"买",IF(AND(H1706&lt;OFFSET(H1706,-计算结果!B$21,0,1,1),B1706&gt;OFFSET(B1706,-计算结果!B$21,0,1,1)),"卖",J1705)),IF(计算结果!B$22=3,IF(AND(I1706&gt;0,OFFSET(I1706,-计算结果!B$21,0,1,1)&lt;0),"买",IF(AND(I1706&lt;0,OFFSET(I1706,-计算结果!B$21,0,1,1)&gt;0),"卖",J1705)),""))),"买")</f>
        <v>买</v>
      </c>
      <c r="K1706" s="4" t="str">
        <f t="shared" ca="1" si="134"/>
        <v/>
      </c>
      <c r="L1706" s="3">
        <f ca="1">IF(J1705="买",B1706/B1705-1,0)-IF(K1706=1,计算结果!B$17,0)</f>
        <v>3.4039116388719259E-2</v>
      </c>
      <c r="M1706" s="2">
        <f t="shared" ca="1" si="133"/>
        <v>2.4833020911602923</v>
      </c>
      <c r="N1706" s="3">
        <f ca="1">1-M1706/MAX(M$2:M1706)</f>
        <v>0.36212846198455417</v>
      </c>
      <c r="P1706" s="2"/>
    </row>
    <row r="1707" spans="1:16" x14ac:dyDescent="0.15">
      <c r="A1707" s="1">
        <v>40918</v>
      </c>
      <c r="B1707" s="2">
        <v>2447.35</v>
      </c>
      <c r="C1707" s="3">
        <f t="shared" si="131"/>
        <v>3.3260574946064381E-2</v>
      </c>
      <c r="D1707" s="3">
        <f>1-B1707/MAX(B$2:B1707)</f>
        <v>0.58358572109167639</v>
      </c>
      <c r="E1707" s="4">
        <f>E1706*(计算结果!B$18-1)/(计算结果!B$18+1)+B1707*2/(计算结果!B$18+1)</f>
        <v>2353.3093682536282</v>
      </c>
      <c r="F1707" s="4">
        <f>F1706*(计算结果!B$19-1)/(计算结果!B$19+1)+B1707*2/(计算结果!B$19+1)</f>
        <v>2400.1131473403138</v>
      </c>
      <c r="G1707" s="11">
        <f t="shared" si="130"/>
        <v>-46.803779086685608</v>
      </c>
      <c r="H1707" s="11">
        <f>H1706*(计算结果!B$20-1)/(计算结果!B$20+1)+G1707*2/(计算结果!B$20+1)</f>
        <v>-63.519299389694524</v>
      </c>
      <c r="I1707" s="11">
        <f t="shared" si="132"/>
        <v>33.431040606017831</v>
      </c>
      <c r="J1707" s="20" t="str">
        <f ca="1">IFERROR(IF(计算结果!B$22=1,IF(AND(G1707&gt;0,H1707&gt;0,G1707&gt;H1707,OFFSET(G1707,-计算结果!B$21,0,1,1)&lt;OFFSET(H1707,-计算结果!B$21,0,1,1)),"买",IF(AND(G1707&lt;0,H1707&lt;0,OFFSET(G1707,-计算结果!B$21,0,1,1)&gt;OFFSET(H1707,-计算结果!B$21,0,1,1)),"卖",J1706)),IF(计算结果!B$22=2,IF(AND(H1707&gt;OFFSET(H1707,-计算结果!B$21,0,1,1),B1707&lt;OFFSET(B1707,-计算结果!B$21,0,1,1)),"买",IF(AND(H1707&lt;OFFSET(H1707,-计算结果!B$21,0,1,1),B1707&gt;OFFSET(B1707,-计算结果!B$21,0,1,1)),"卖",J1706)),IF(计算结果!B$22=3,IF(AND(I1707&gt;0,OFFSET(I1707,-计算结果!B$21,0,1,1)&lt;0),"买",IF(AND(I1707&lt;0,OFFSET(I1707,-计算结果!B$21,0,1,1)&gt;0),"卖",J1706)),""))),"买")</f>
        <v>买</v>
      </c>
      <c r="K1707" s="4" t="str">
        <f t="shared" ca="1" si="134"/>
        <v/>
      </c>
      <c r="L1707" s="3">
        <f ca="1">IF(J1706="买",B1707/B1706-1,0)-IF(K1707=1,计算结果!B$17,0)</f>
        <v>3.3260574946064381E-2</v>
      </c>
      <c r="M1707" s="2">
        <f t="shared" ca="1" si="133"/>
        <v>2.5658981464770476</v>
      </c>
      <c r="N1707" s="3">
        <f ca="1">1-M1707/MAX(M$2:M1707)</f>
        <v>0.34091248788842998</v>
      </c>
      <c r="P1707" s="2"/>
    </row>
    <row r="1708" spans="1:16" x14ac:dyDescent="0.15">
      <c r="A1708" s="1">
        <v>40919</v>
      </c>
      <c r="B1708" s="2">
        <v>2435.61</v>
      </c>
      <c r="C1708" s="3">
        <f t="shared" si="131"/>
        <v>-4.7970253539542096E-3</v>
      </c>
      <c r="D1708" s="3">
        <f>1-B1708/MAX(B$2:B1708)</f>
        <v>0.58558327094534812</v>
      </c>
      <c r="E1708" s="4">
        <f>E1707*(计算结果!B$18-1)/(计算结果!B$18+1)+B1708*2/(计算结果!B$18+1)</f>
        <v>2365.9710039069159</v>
      </c>
      <c r="F1708" s="4">
        <f>F1707*(计算结果!B$19-1)/(计算结果!B$19+1)+B1708*2/(计算结果!B$19+1)</f>
        <v>2402.742543833624</v>
      </c>
      <c r="G1708" s="11">
        <f t="shared" si="130"/>
        <v>-36.771539926708101</v>
      </c>
      <c r="H1708" s="11">
        <f>H1707*(计算结果!B$20-1)/(计算结果!B$20+1)+G1708*2/(计算结果!B$20+1)</f>
        <v>-58.169747497097241</v>
      </c>
      <c r="I1708" s="11">
        <f t="shared" si="132"/>
        <v>42.796415140778279</v>
      </c>
      <c r="J1708" s="20" t="str">
        <f ca="1">IFERROR(IF(计算结果!B$22=1,IF(AND(G1708&gt;0,H1708&gt;0,G1708&gt;H1708,OFFSET(G1708,-计算结果!B$21,0,1,1)&lt;OFFSET(H1708,-计算结果!B$21,0,1,1)),"买",IF(AND(G1708&lt;0,H1708&lt;0,OFFSET(G1708,-计算结果!B$21,0,1,1)&gt;OFFSET(H1708,-计算结果!B$21,0,1,1)),"卖",J1707)),IF(计算结果!B$22=2,IF(AND(H1708&gt;OFFSET(H1708,-计算结果!B$21,0,1,1),B1708&lt;OFFSET(B1708,-计算结果!B$21,0,1,1)),"买",IF(AND(H1708&lt;OFFSET(H1708,-计算结果!B$21,0,1,1),B1708&gt;OFFSET(B1708,-计算结果!B$21,0,1,1)),"卖",J1707)),IF(计算结果!B$22=3,IF(AND(I1708&gt;0,OFFSET(I1708,-计算结果!B$21,0,1,1)&lt;0),"买",IF(AND(I1708&lt;0,OFFSET(I1708,-计算结果!B$21,0,1,1)&gt;0),"卖",J1707)),""))),"买")</f>
        <v>买</v>
      </c>
      <c r="K1708" s="4" t="str">
        <f t="shared" ca="1" si="134"/>
        <v/>
      </c>
      <c r="L1708" s="3">
        <f ca="1">IF(J1707="买",B1708/B1707-1,0)-IF(K1708=1,计算结果!B$17,0)</f>
        <v>-4.7970253539542096E-3</v>
      </c>
      <c r="M1708" s="2">
        <f t="shared" ca="1" si="133"/>
        <v>2.5535894680127331</v>
      </c>
      <c r="N1708" s="3">
        <f ca="1">1-M1708/MAX(M$2:M1708)</f>
        <v>0.34407414739450382</v>
      </c>
      <c r="P1708" s="2"/>
    </row>
    <row r="1709" spans="1:16" x14ac:dyDescent="0.15">
      <c r="A1709" s="1">
        <v>40920</v>
      </c>
      <c r="B1709" s="2">
        <v>2435.2199999999998</v>
      </c>
      <c r="C1709" s="3">
        <f t="shared" si="131"/>
        <v>-1.6012415780863876E-4</v>
      </c>
      <c r="D1709" s="3">
        <f>1-B1709/MAX(B$2:B1709)</f>
        <v>0.58564962907506979</v>
      </c>
      <c r="E1709" s="4">
        <f>E1708*(计算结果!B$18-1)/(计算结果!B$18+1)+B1709*2/(计算结果!B$18+1)</f>
        <v>2376.6246956135442</v>
      </c>
      <c r="F1709" s="4">
        <f>F1708*(计算结果!B$19-1)/(计算结果!B$19+1)+B1709*2/(计算结果!B$19+1)</f>
        <v>2405.1482813274297</v>
      </c>
      <c r="G1709" s="11">
        <f t="shared" si="130"/>
        <v>-28.523585713885495</v>
      </c>
      <c r="H1709" s="11">
        <f>H1708*(计算结果!B$20-1)/(计算结果!B$20+1)+G1709*2/(计算结果!B$20+1)</f>
        <v>-52.240515140454889</v>
      </c>
      <c r="I1709" s="11">
        <f t="shared" si="132"/>
        <v>47.433858853138787</v>
      </c>
      <c r="J1709" s="20" t="str">
        <f ca="1">IFERROR(IF(计算结果!B$22=1,IF(AND(G1709&gt;0,H1709&gt;0,G1709&gt;H1709,OFFSET(G1709,-计算结果!B$21,0,1,1)&lt;OFFSET(H1709,-计算结果!B$21,0,1,1)),"买",IF(AND(G1709&lt;0,H1709&lt;0,OFFSET(G1709,-计算结果!B$21,0,1,1)&gt;OFFSET(H1709,-计算结果!B$21,0,1,1)),"卖",J1708)),IF(计算结果!B$22=2,IF(AND(H1709&gt;OFFSET(H1709,-计算结果!B$21,0,1,1),B1709&lt;OFFSET(B1709,-计算结果!B$21,0,1,1)),"买",IF(AND(H1709&lt;OFFSET(H1709,-计算结果!B$21,0,1,1),B1709&gt;OFFSET(B1709,-计算结果!B$21,0,1,1)),"卖",J1708)),IF(计算结果!B$22=3,IF(AND(I1709&gt;0,OFFSET(I1709,-计算结果!B$21,0,1,1)&lt;0),"买",IF(AND(I1709&lt;0,OFFSET(I1709,-计算结果!B$21,0,1,1)&gt;0),"卖",J1708)),""))),"买")</f>
        <v>买</v>
      </c>
      <c r="K1709" s="4" t="str">
        <f t="shared" ca="1" si="134"/>
        <v/>
      </c>
      <c r="L1709" s="3">
        <f ca="1">IF(J1708="买",B1709/B1708-1,0)-IF(K1709=1,计算结果!B$17,0)</f>
        <v>-1.6012415780863876E-4</v>
      </c>
      <c r="M1709" s="2">
        <f t="shared" ca="1" si="133"/>
        <v>2.5531805766497784</v>
      </c>
      <c r="N1709" s="3">
        <f ca="1">1-M1709/MAX(M$2:M1709)</f>
        <v>0.34417917696923728</v>
      </c>
      <c r="P1709" s="2"/>
    </row>
    <row r="1710" spans="1:16" x14ac:dyDescent="0.15">
      <c r="A1710" s="1">
        <v>40921</v>
      </c>
      <c r="B1710" s="2">
        <v>2394.33</v>
      </c>
      <c r="C1710" s="3">
        <f t="shared" si="131"/>
        <v>-1.6791090743341397E-2</v>
      </c>
      <c r="D1710" s="3">
        <f>1-B1710/MAX(B$2:B1710)</f>
        <v>0.59260702375280738</v>
      </c>
      <c r="E1710" s="4">
        <f>E1709*(计算结果!B$18-1)/(计算结果!B$18+1)+B1710*2/(计算结果!B$18+1)</f>
        <v>2379.3485885960758</v>
      </c>
      <c r="F1710" s="4">
        <f>F1709*(计算结果!B$19-1)/(计算结果!B$19+1)+B1710*2/(计算结果!B$19+1)</f>
        <v>2404.3469271550275</v>
      </c>
      <c r="G1710" s="11">
        <f t="shared" si="130"/>
        <v>-24.998338558951673</v>
      </c>
      <c r="H1710" s="11">
        <f>H1709*(计算结果!B$20-1)/(计算结果!B$20+1)+G1710*2/(计算结果!B$20+1)</f>
        <v>-46.79207982415425</v>
      </c>
      <c r="I1710" s="11">
        <f t="shared" si="132"/>
        <v>43.587482530405154</v>
      </c>
      <c r="J1710" s="20" t="str">
        <f ca="1">IFERROR(IF(计算结果!B$22=1,IF(AND(G1710&gt;0,H1710&gt;0,G1710&gt;H1710,OFFSET(G1710,-计算结果!B$21,0,1,1)&lt;OFFSET(H1710,-计算结果!B$21,0,1,1)),"买",IF(AND(G1710&lt;0,H1710&lt;0,OFFSET(G1710,-计算结果!B$21,0,1,1)&gt;OFFSET(H1710,-计算结果!B$21,0,1,1)),"卖",J1709)),IF(计算结果!B$22=2,IF(AND(H1710&gt;OFFSET(H1710,-计算结果!B$21,0,1,1),B1710&lt;OFFSET(B1710,-计算结果!B$21,0,1,1)),"买",IF(AND(H1710&lt;OFFSET(H1710,-计算结果!B$21,0,1,1),B1710&gt;OFFSET(B1710,-计算结果!B$21,0,1,1)),"卖",J1709)),IF(计算结果!B$22=3,IF(AND(I1710&gt;0,OFFSET(I1710,-计算结果!B$21,0,1,1)&lt;0),"买",IF(AND(I1710&lt;0,OFFSET(I1710,-计算结果!B$21,0,1,1)&gt;0),"卖",J1709)),""))),"买")</f>
        <v>买</v>
      </c>
      <c r="K1710" s="4" t="str">
        <f t="shared" ca="1" si="134"/>
        <v/>
      </c>
      <c r="L1710" s="3">
        <f ca="1">IF(J1709="买",B1710/B1709-1,0)-IF(K1710=1,计算结果!B$17,0)</f>
        <v>-1.6791090743341397E-2</v>
      </c>
      <c r="M1710" s="2">
        <f t="shared" ca="1" si="133"/>
        <v>2.5103098899031151</v>
      </c>
      <c r="N1710" s="3">
        <f ca="1">1-M1710/MAX(M$2:M1710)</f>
        <v>0.35519112392011964</v>
      </c>
      <c r="P1710" s="2"/>
    </row>
    <row r="1711" spans="1:16" x14ac:dyDescent="0.15">
      <c r="A1711" s="1">
        <v>40924</v>
      </c>
      <c r="B1711" s="2">
        <v>2345.65</v>
      </c>
      <c r="C1711" s="3">
        <f t="shared" si="131"/>
        <v>-2.0331366185947553E-2</v>
      </c>
      <c r="D1711" s="3">
        <f>1-B1711/MAX(B$2:B1711)</f>
        <v>0.60088987953447215</v>
      </c>
      <c r="E1711" s="4">
        <f>E1710*(计算结果!B$18-1)/(计算结果!B$18+1)+B1711*2/(计算结果!B$18+1)</f>
        <v>2374.1641903505256</v>
      </c>
      <c r="F1711" s="4">
        <f>F1710*(计算结果!B$19-1)/(计算结果!B$19+1)+B1711*2/(计算结果!B$19+1)</f>
        <v>2399.9990066250252</v>
      </c>
      <c r="G1711" s="11">
        <f t="shared" si="130"/>
        <v>-25.834816274499644</v>
      </c>
      <c r="H1711" s="11">
        <f>H1710*(计算结果!B$20-1)/(计算结果!B$20+1)+G1711*2/(计算结果!B$20+1)</f>
        <v>-42.600627114223329</v>
      </c>
      <c r="I1711" s="11">
        <f t="shared" si="132"/>
        <v>33.531621679447369</v>
      </c>
      <c r="J1711" s="20" t="str">
        <f ca="1">IFERROR(IF(计算结果!B$22=1,IF(AND(G1711&gt;0,H1711&gt;0,G1711&gt;H1711,OFFSET(G1711,-计算结果!B$21,0,1,1)&lt;OFFSET(H1711,-计算结果!B$21,0,1,1)),"买",IF(AND(G1711&lt;0,H1711&lt;0,OFFSET(G1711,-计算结果!B$21,0,1,1)&gt;OFFSET(H1711,-计算结果!B$21,0,1,1)),"卖",J1710)),IF(计算结果!B$22=2,IF(AND(H1711&gt;OFFSET(H1711,-计算结果!B$21,0,1,1),B1711&lt;OFFSET(B1711,-计算结果!B$21,0,1,1)),"买",IF(AND(H1711&lt;OFFSET(H1711,-计算结果!B$21,0,1,1),B1711&gt;OFFSET(B1711,-计算结果!B$21,0,1,1)),"卖",J1710)),IF(计算结果!B$22=3,IF(AND(I1711&gt;0,OFFSET(I1711,-计算结果!B$21,0,1,1)&lt;0),"买",IF(AND(I1711&lt;0,OFFSET(I1711,-计算结果!B$21,0,1,1)&gt;0),"卖",J1710)),""))),"买")</f>
        <v>买</v>
      </c>
      <c r="K1711" s="4" t="str">
        <f t="shared" ca="1" si="134"/>
        <v/>
      </c>
      <c r="L1711" s="3">
        <f ca="1">IF(J1710="买",B1711/B1710-1,0)-IF(K1711=1,计算结果!B$17,0)</f>
        <v>-2.0331366185947553E-2</v>
      </c>
      <c r="M1711" s="2">
        <f t="shared" ca="1" si="133"/>
        <v>2.4592718602912891</v>
      </c>
      <c r="N1711" s="3">
        <f ca="1">1-M1711/MAX(M$2:M1711)</f>
        <v>0.36830096929964906</v>
      </c>
      <c r="P1711" s="2"/>
    </row>
    <row r="1712" spans="1:16" x14ac:dyDescent="0.15">
      <c r="A1712" s="1">
        <v>40925</v>
      </c>
      <c r="B1712" s="2">
        <v>2460.6</v>
      </c>
      <c r="C1712" s="3">
        <f t="shared" si="131"/>
        <v>4.9005606121970358E-2</v>
      </c>
      <c r="D1712" s="3">
        <f>1-B1712/MAX(B$2:B1712)</f>
        <v>0.58133124617164644</v>
      </c>
      <c r="E1712" s="4">
        <f>E1711*(计算结果!B$18-1)/(计算结果!B$18+1)+B1712*2/(计算结果!B$18+1)</f>
        <v>2387.4620072196758</v>
      </c>
      <c r="F1712" s="4">
        <f>F1711*(计算结果!B$19-1)/(计算结果!B$19+1)+B1712*2/(计算结果!B$19+1)</f>
        <v>2404.4879690972457</v>
      </c>
      <c r="G1712" s="11">
        <f t="shared" si="130"/>
        <v>-17.025961877569898</v>
      </c>
      <c r="H1712" s="11">
        <f>H1711*(计算结果!B$20-1)/(计算结果!B$20+1)+G1712*2/(计算结果!B$20+1)</f>
        <v>-37.485694066892641</v>
      </c>
      <c r="I1712" s="11">
        <f t="shared" si="132"/>
        <v>40.919464378645486</v>
      </c>
      <c r="J1712" s="20" t="str">
        <f ca="1">IFERROR(IF(计算结果!B$22=1,IF(AND(G1712&gt;0,H1712&gt;0,G1712&gt;H1712,OFFSET(G1712,-计算结果!B$21,0,1,1)&lt;OFFSET(H1712,-计算结果!B$21,0,1,1)),"买",IF(AND(G1712&lt;0,H1712&lt;0,OFFSET(G1712,-计算结果!B$21,0,1,1)&gt;OFFSET(H1712,-计算结果!B$21,0,1,1)),"卖",J1711)),IF(计算结果!B$22=2,IF(AND(H1712&gt;OFFSET(H1712,-计算结果!B$21,0,1,1),B1712&lt;OFFSET(B1712,-计算结果!B$21,0,1,1)),"买",IF(AND(H1712&lt;OFFSET(H1712,-计算结果!B$21,0,1,1),B1712&gt;OFFSET(B1712,-计算结果!B$21,0,1,1)),"卖",J1711)),IF(计算结果!B$22=3,IF(AND(I1712&gt;0,OFFSET(I1712,-计算结果!B$21,0,1,1)&lt;0),"买",IF(AND(I1712&lt;0,OFFSET(I1712,-计算结果!B$21,0,1,1)&gt;0),"卖",J1711)),""))),"买")</f>
        <v>买</v>
      </c>
      <c r="K1712" s="4" t="str">
        <f t="shared" ca="1" si="134"/>
        <v/>
      </c>
      <c r="L1712" s="3">
        <f ca="1">IF(J1711="买",B1712/B1711-1,0)-IF(K1712=1,计算结果!B$17,0)</f>
        <v>4.9005606121970358E-2</v>
      </c>
      <c r="M1712" s="2">
        <f t="shared" ca="1" si="133"/>
        <v>2.5797899684235692</v>
      </c>
      <c r="N1712" s="3">
        <f ca="1">1-M1712/MAX(M$2:M1712)</f>
        <v>0.33734417541351713</v>
      </c>
      <c r="P1712" s="2"/>
    </row>
    <row r="1713" spans="1:16" x14ac:dyDescent="0.15">
      <c r="A1713" s="1">
        <v>40926</v>
      </c>
      <c r="B1713" s="2">
        <v>2422.19</v>
      </c>
      <c r="C1713" s="3">
        <f t="shared" si="131"/>
        <v>-1.5610013817767943E-2</v>
      </c>
      <c r="D1713" s="3">
        <f>1-B1713/MAX(B$2:B1713)</f>
        <v>0.58786667120397462</v>
      </c>
      <c r="E1713" s="4">
        <f>E1712*(计算结果!B$18-1)/(计算结果!B$18+1)+B1713*2/(计算结果!B$18+1)</f>
        <v>2392.8047753397254</v>
      </c>
      <c r="F1713" s="4">
        <f>F1712*(计算结果!B$19-1)/(计算结果!B$19+1)+B1713*2/(计算结果!B$19+1)</f>
        <v>2405.7992306455976</v>
      </c>
      <c r="G1713" s="11">
        <f t="shared" si="130"/>
        <v>-12.994455305872179</v>
      </c>
      <c r="H1713" s="11">
        <f>H1712*(计算结果!B$20-1)/(计算结果!B$20+1)+G1713*2/(计算结果!B$20+1)</f>
        <v>-32.587446314688549</v>
      </c>
      <c r="I1713" s="11">
        <f t="shared" si="132"/>
        <v>39.185982017632739</v>
      </c>
      <c r="J1713" s="20" t="str">
        <f ca="1">IFERROR(IF(计算结果!B$22=1,IF(AND(G1713&gt;0,H1713&gt;0,G1713&gt;H1713,OFFSET(G1713,-计算结果!B$21,0,1,1)&lt;OFFSET(H1713,-计算结果!B$21,0,1,1)),"买",IF(AND(G1713&lt;0,H1713&lt;0,OFFSET(G1713,-计算结果!B$21,0,1,1)&gt;OFFSET(H1713,-计算结果!B$21,0,1,1)),"卖",J1712)),IF(计算结果!B$22=2,IF(AND(H1713&gt;OFFSET(H1713,-计算结果!B$21,0,1,1),B1713&lt;OFFSET(B1713,-计算结果!B$21,0,1,1)),"买",IF(AND(H1713&lt;OFFSET(H1713,-计算结果!B$21,0,1,1),B1713&gt;OFFSET(B1713,-计算结果!B$21,0,1,1)),"卖",J1712)),IF(计算结果!B$22=3,IF(AND(I1713&gt;0,OFFSET(I1713,-计算结果!B$21,0,1,1)&lt;0),"买",IF(AND(I1713&lt;0,OFFSET(I1713,-计算结果!B$21,0,1,1)&gt;0),"卖",J1712)),""))),"买")</f>
        <v>买</v>
      </c>
      <c r="K1713" s="4" t="str">
        <f t="shared" ca="1" si="134"/>
        <v/>
      </c>
      <c r="L1713" s="3">
        <f ca="1">IF(J1712="买",B1713/B1712-1,0)-IF(K1713=1,计算结果!B$17,0)</f>
        <v>-1.5610013817767943E-2</v>
      </c>
      <c r="M1713" s="2">
        <f t="shared" ca="1" si="133"/>
        <v>2.5395194113695383</v>
      </c>
      <c r="N1713" s="3">
        <f ca="1">1-M1713/MAX(M$2:M1713)</f>
        <v>0.34768824199173654</v>
      </c>
      <c r="P1713" s="2"/>
    </row>
    <row r="1714" spans="1:16" x14ac:dyDescent="0.15">
      <c r="A1714" s="1">
        <v>40927</v>
      </c>
      <c r="B1714" s="2">
        <v>2468.35</v>
      </c>
      <c r="C1714" s="3">
        <f t="shared" si="131"/>
        <v>1.9057134246281304E-2</v>
      </c>
      <c r="D1714" s="3">
        <f>1-B1714/MAX(B$2:B1714)</f>
        <v>0.58001259102974201</v>
      </c>
      <c r="E1714" s="4">
        <f>E1713*(计算结果!B$18-1)/(计算结果!B$18+1)+B1714*2/(计算结果!B$18+1)</f>
        <v>2404.4271175951521</v>
      </c>
      <c r="F1714" s="4">
        <f>F1713*(计算结果!B$19-1)/(计算结果!B$19+1)+B1714*2/(计算结果!B$19+1)</f>
        <v>2410.4326209681458</v>
      </c>
      <c r="G1714" s="11">
        <f t="shared" si="130"/>
        <v>-6.005503372993644</v>
      </c>
      <c r="H1714" s="11">
        <f>H1713*(计算结果!B$20-1)/(计算结果!B$20+1)+G1714*2/(计算结果!B$20+1)</f>
        <v>-27.271057726349568</v>
      </c>
      <c r="I1714" s="11">
        <f t="shared" si="132"/>
        <v>42.531108706711848</v>
      </c>
      <c r="J1714" s="20" t="str">
        <f ca="1">IFERROR(IF(计算结果!B$22=1,IF(AND(G1714&gt;0,H1714&gt;0,G1714&gt;H1714,OFFSET(G1714,-计算结果!B$21,0,1,1)&lt;OFFSET(H1714,-计算结果!B$21,0,1,1)),"买",IF(AND(G1714&lt;0,H1714&lt;0,OFFSET(G1714,-计算结果!B$21,0,1,1)&gt;OFFSET(H1714,-计算结果!B$21,0,1,1)),"卖",J1713)),IF(计算结果!B$22=2,IF(AND(H1714&gt;OFFSET(H1714,-计算结果!B$21,0,1,1),B1714&lt;OFFSET(B1714,-计算结果!B$21,0,1,1)),"买",IF(AND(H1714&lt;OFFSET(H1714,-计算结果!B$21,0,1,1),B1714&gt;OFFSET(B1714,-计算结果!B$21,0,1,1)),"卖",J1713)),IF(计算结果!B$22=3,IF(AND(I1714&gt;0,OFFSET(I1714,-计算结果!B$21,0,1,1)&lt;0),"买",IF(AND(I1714&lt;0,OFFSET(I1714,-计算结果!B$21,0,1,1)&gt;0),"卖",J1713)),""))),"买")</f>
        <v>买</v>
      </c>
      <c r="K1714" s="4" t="str">
        <f t="shared" ca="1" si="134"/>
        <v/>
      </c>
      <c r="L1714" s="3">
        <f ca="1">IF(J1713="买",B1714/B1713-1,0)-IF(K1714=1,计算结果!B$17,0)</f>
        <v>1.9057134246281304E-2</v>
      </c>
      <c r="M1714" s="2">
        <f t="shared" ca="1" si="133"/>
        <v>2.5879153737130447</v>
      </c>
      <c r="N1714" s="3">
        <f ca="1">1-M1714/MAX(M$2:M1714)</f>
        <v>0.33525704924894539</v>
      </c>
      <c r="P1714" s="2"/>
    </row>
    <row r="1715" spans="1:16" x14ac:dyDescent="0.15">
      <c r="A1715" s="1">
        <v>40928</v>
      </c>
      <c r="B1715" s="2">
        <v>2504.09</v>
      </c>
      <c r="C1715" s="3">
        <f t="shared" si="131"/>
        <v>1.4479308039783811E-2</v>
      </c>
      <c r="D1715" s="3">
        <f>1-B1715/MAX(B$2:B1715)</f>
        <v>0.57393146396243111</v>
      </c>
      <c r="E1715" s="4">
        <f>E1714*(计算结果!B$18-1)/(计算结果!B$18+1)+B1715*2/(计算结果!B$18+1)</f>
        <v>2419.7598687343598</v>
      </c>
      <c r="F1715" s="4">
        <f>F1714*(计算结果!B$19-1)/(计算结果!B$19+1)+B1715*2/(计算结果!B$19+1)</f>
        <v>2417.3702046001349</v>
      </c>
      <c r="G1715" s="11">
        <f t="shared" si="130"/>
        <v>2.3896641342248586</v>
      </c>
      <c r="H1715" s="11">
        <f>H1714*(计算结果!B$20-1)/(计算结果!B$20+1)+G1715*2/(计算结果!B$20+1)</f>
        <v>-21.338913354234684</v>
      </c>
      <c r="I1715" s="11">
        <f t="shared" si="132"/>
        <v>47.457154976919085</v>
      </c>
      <c r="J1715" s="20" t="str">
        <f ca="1">IFERROR(IF(计算结果!B$22=1,IF(AND(G1715&gt;0,H1715&gt;0,G1715&gt;H1715,OFFSET(G1715,-计算结果!B$21,0,1,1)&lt;OFFSET(H1715,-计算结果!B$21,0,1,1)),"买",IF(AND(G1715&lt;0,H1715&lt;0,OFFSET(G1715,-计算结果!B$21,0,1,1)&gt;OFFSET(H1715,-计算结果!B$21,0,1,1)),"卖",J1714)),IF(计算结果!B$22=2,IF(AND(H1715&gt;OFFSET(H1715,-计算结果!B$21,0,1,1),B1715&lt;OFFSET(B1715,-计算结果!B$21,0,1,1)),"买",IF(AND(H1715&lt;OFFSET(H1715,-计算结果!B$21,0,1,1),B1715&gt;OFFSET(B1715,-计算结果!B$21,0,1,1)),"卖",J1714)),IF(计算结果!B$22=3,IF(AND(I1715&gt;0,OFFSET(I1715,-计算结果!B$21,0,1,1)&lt;0),"买",IF(AND(I1715&lt;0,OFFSET(I1715,-计算结果!B$21,0,1,1)&gt;0),"卖",J1714)),""))),"买")</f>
        <v>买</v>
      </c>
      <c r="K1715" s="4" t="str">
        <f t="shared" ca="1" si="134"/>
        <v/>
      </c>
      <c r="L1715" s="3">
        <f ca="1">IF(J1714="买",B1715/B1714-1,0)-IF(K1715=1,计算结果!B$17,0)</f>
        <v>1.4479308039783811E-2</v>
      </c>
      <c r="M1715" s="2">
        <f t="shared" ca="1" si="133"/>
        <v>2.625386597589928</v>
      </c>
      <c r="N1715" s="3">
        <f ca="1">1-M1715/MAX(M$2:M1715)</f>
        <v>0.32563203129774598</v>
      </c>
      <c r="P1715" s="2"/>
    </row>
    <row r="1716" spans="1:16" x14ac:dyDescent="0.15">
      <c r="A1716" s="1">
        <v>40938</v>
      </c>
      <c r="B1716" s="2">
        <v>2460.7199999999998</v>
      </c>
      <c r="C1716" s="3">
        <f t="shared" si="131"/>
        <v>-1.7319665028014297E-2</v>
      </c>
      <c r="D1716" s="3">
        <f>1-B1716/MAX(B$2:B1716)</f>
        <v>0.58131082828557812</v>
      </c>
      <c r="E1716" s="4">
        <f>E1715*(计算结果!B$18-1)/(计算结果!B$18+1)+B1716*2/(计算结果!B$18+1)</f>
        <v>2426.0614273906122</v>
      </c>
      <c r="F1716" s="4">
        <f>F1715*(计算结果!B$19-1)/(计算结果!B$19+1)+B1716*2/(计算结果!B$19+1)</f>
        <v>2420.5813005556806</v>
      </c>
      <c r="G1716" s="11">
        <f t="shared" si="130"/>
        <v>5.4801268349315251</v>
      </c>
      <c r="H1716" s="11">
        <f>H1715*(计算结果!B$20-1)/(计算结果!B$20+1)+G1716*2/(计算结果!B$20+1)</f>
        <v>-15.975105316401441</v>
      </c>
      <c r="I1716" s="11">
        <f t="shared" si="132"/>
        <v>42.910464302665929</v>
      </c>
      <c r="J1716" s="20" t="str">
        <f ca="1">IFERROR(IF(计算结果!B$22=1,IF(AND(G1716&gt;0,H1716&gt;0,G1716&gt;H1716,OFFSET(G1716,-计算结果!B$21,0,1,1)&lt;OFFSET(H1716,-计算结果!B$21,0,1,1)),"买",IF(AND(G1716&lt;0,H1716&lt;0,OFFSET(G1716,-计算结果!B$21,0,1,1)&gt;OFFSET(H1716,-计算结果!B$21,0,1,1)),"卖",J1715)),IF(计算结果!B$22=2,IF(AND(H1716&gt;OFFSET(H1716,-计算结果!B$21,0,1,1),B1716&lt;OFFSET(B1716,-计算结果!B$21,0,1,1)),"买",IF(AND(H1716&lt;OFFSET(H1716,-计算结果!B$21,0,1,1),B1716&gt;OFFSET(B1716,-计算结果!B$21,0,1,1)),"卖",J1715)),IF(计算结果!B$22=3,IF(AND(I1716&gt;0,OFFSET(I1716,-计算结果!B$21,0,1,1)&lt;0),"买",IF(AND(I1716&lt;0,OFFSET(I1716,-计算结果!B$21,0,1,1)&gt;0),"卖",J1715)),""))),"买")</f>
        <v>买</v>
      </c>
      <c r="K1716" s="4" t="str">
        <f t="shared" ca="1" si="134"/>
        <v/>
      </c>
      <c r="L1716" s="3">
        <f ca="1">IF(J1715="买",B1716/B1715-1,0)-IF(K1716=1,计算结果!B$17,0)</f>
        <v>-1.7319665028014297E-2</v>
      </c>
      <c r="M1716" s="2">
        <f t="shared" ca="1" si="133"/>
        <v>2.5799157811506324</v>
      </c>
      <c r="N1716" s="3">
        <f ca="1">1-M1716/MAX(M$2:M1716)</f>
        <v>0.33731185862129143</v>
      </c>
      <c r="P1716" s="2"/>
    </row>
    <row r="1717" spans="1:16" x14ac:dyDescent="0.15">
      <c r="A1717" s="1">
        <v>40939</v>
      </c>
      <c r="B1717" s="2">
        <v>2464.2600000000002</v>
      </c>
      <c r="C1717" s="3">
        <f t="shared" si="131"/>
        <v>1.4386033356093009E-3</v>
      </c>
      <c r="D1717" s="3">
        <f>1-B1717/MAX(B$2:B1717)</f>
        <v>0.58070850064656632</v>
      </c>
      <c r="E1717" s="4">
        <f>E1716*(计算结果!B$18-1)/(计算结果!B$18+1)+B1717*2/(计算结果!B$18+1)</f>
        <v>2431.9381308689799</v>
      </c>
      <c r="F1717" s="4">
        <f>F1716*(计算结果!B$19-1)/(计算结果!B$19+1)+B1717*2/(计算结果!B$19+1)</f>
        <v>2423.8167597737784</v>
      </c>
      <c r="G1717" s="11">
        <f t="shared" si="130"/>
        <v>8.121371095201539</v>
      </c>
      <c r="H1717" s="11">
        <f>H1716*(计算结果!B$20-1)/(计算结果!B$20+1)+G1717*2/(计算结果!B$20+1)</f>
        <v>-11.155810034080845</v>
      </c>
      <c r="I1717" s="11">
        <f t="shared" si="132"/>
        <v>38.554362258564765</v>
      </c>
      <c r="J1717" s="20" t="str">
        <f ca="1">IFERROR(IF(计算结果!B$22=1,IF(AND(G1717&gt;0,H1717&gt;0,G1717&gt;H1717,OFFSET(G1717,-计算结果!B$21,0,1,1)&lt;OFFSET(H1717,-计算结果!B$21,0,1,1)),"买",IF(AND(G1717&lt;0,H1717&lt;0,OFFSET(G1717,-计算结果!B$21,0,1,1)&gt;OFFSET(H1717,-计算结果!B$21,0,1,1)),"卖",J1716)),IF(计算结果!B$22=2,IF(AND(H1717&gt;OFFSET(H1717,-计算结果!B$21,0,1,1),B1717&lt;OFFSET(B1717,-计算结果!B$21,0,1,1)),"买",IF(AND(H1717&lt;OFFSET(H1717,-计算结果!B$21,0,1,1),B1717&gt;OFFSET(B1717,-计算结果!B$21,0,1,1)),"卖",J1716)),IF(计算结果!B$22=3,IF(AND(I1717&gt;0,OFFSET(I1717,-计算结果!B$21,0,1,1)&lt;0),"买",IF(AND(I1717&lt;0,OFFSET(I1717,-计算结果!B$21,0,1,1)&gt;0),"卖",J1716)),""))),"买")</f>
        <v>买</v>
      </c>
      <c r="K1717" s="4" t="str">
        <f t="shared" ca="1" si="134"/>
        <v/>
      </c>
      <c r="L1717" s="3">
        <f ca="1">IF(J1716="买",B1717/B1716-1,0)-IF(K1717=1,计算结果!B$17,0)</f>
        <v>1.4386033356093009E-3</v>
      </c>
      <c r="M1717" s="2">
        <f t="shared" ca="1" si="133"/>
        <v>2.5836272565989868</v>
      </c>
      <c r="N1717" s="3">
        <f ca="1">1-M1717/MAX(M$2:M1717)</f>
        <v>0.33635851325063526</v>
      </c>
      <c r="P1717" s="2"/>
    </row>
    <row r="1718" spans="1:16" x14ac:dyDescent="0.15">
      <c r="A1718" s="1">
        <v>40940</v>
      </c>
      <c r="B1718" s="2">
        <v>2428.9899999999998</v>
      </c>
      <c r="C1718" s="3">
        <f t="shared" si="131"/>
        <v>-1.4312613117122508E-2</v>
      </c>
      <c r="D1718" s="3">
        <f>1-B1718/MAX(B$2:B1718)</f>
        <v>0.5867096576601103</v>
      </c>
      <c r="E1718" s="4">
        <f>E1717*(计算结果!B$18-1)/(计算结果!B$18+1)+B1718*2/(计算结果!B$18+1)</f>
        <v>2431.4845722737518</v>
      </c>
      <c r="F1718" s="4">
        <f>F1717*(计算结果!B$19-1)/(计算结果!B$19+1)+B1718*2/(计算结果!B$19+1)</f>
        <v>2424.1999627534983</v>
      </c>
      <c r="G1718" s="11">
        <f t="shared" si="130"/>
        <v>7.2846095202535253</v>
      </c>
      <c r="H1718" s="11">
        <f>H1717*(计算结果!B$20-1)/(计算结果!B$20+1)+G1718*2/(计算结果!B$20+1)</f>
        <v>-7.4677261232139722</v>
      </c>
      <c r="I1718" s="11">
        <f t="shared" si="132"/>
        <v>29.504671286934993</v>
      </c>
      <c r="J1718" s="20" t="str">
        <f ca="1">IFERROR(IF(计算结果!B$22=1,IF(AND(G1718&gt;0,H1718&gt;0,G1718&gt;H1718,OFFSET(G1718,-计算结果!B$21,0,1,1)&lt;OFFSET(H1718,-计算结果!B$21,0,1,1)),"买",IF(AND(G1718&lt;0,H1718&lt;0,OFFSET(G1718,-计算结果!B$21,0,1,1)&gt;OFFSET(H1718,-计算结果!B$21,0,1,1)),"卖",J1717)),IF(计算结果!B$22=2,IF(AND(H1718&gt;OFFSET(H1718,-计算结果!B$21,0,1,1),B1718&lt;OFFSET(B1718,-计算结果!B$21,0,1,1)),"买",IF(AND(H1718&lt;OFFSET(H1718,-计算结果!B$21,0,1,1),B1718&gt;OFFSET(B1718,-计算结果!B$21,0,1,1)),"卖",J1717)),IF(计算结果!B$22=3,IF(AND(I1718&gt;0,OFFSET(I1718,-计算结果!B$21,0,1,1)&lt;0),"买",IF(AND(I1718&lt;0,OFFSET(I1718,-计算结果!B$21,0,1,1)&gt;0),"卖",J1717)),""))),"买")</f>
        <v>买</v>
      </c>
      <c r="K1718" s="4" t="str">
        <f t="shared" ca="1" si="134"/>
        <v/>
      </c>
      <c r="L1718" s="3">
        <f ca="1">IF(J1717="买",B1718/B1717-1,0)-IF(K1718=1,计算结果!B$17,0)</f>
        <v>-1.4312613117122508E-2</v>
      </c>
      <c r="M1718" s="2">
        <f t="shared" ca="1" si="133"/>
        <v>2.5466487992364328</v>
      </c>
      <c r="N1718" s="3">
        <f ca="1">1-M1718/MAX(M$2:M1718)</f>
        <v>0.34585695709895092</v>
      </c>
      <c r="P1718" s="2"/>
    </row>
    <row r="1719" spans="1:16" x14ac:dyDescent="0.15">
      <c r="A1719" s="1">
        <v>40941</v>
      </c>
      <c r="B1719" s="2">
        <v>2486.2399999999998</v>
      </c>
      <c r="C1719" s="3">
        <f t="shared" si="131"/>
        <v>2.3569467144780365E-2</v>
      </c>
      <c r="D1719" s="3">
        <f>1-B1719/MAX(B$2:B1719)</f>
        <v>0.57696862451507525</v>
      </c>
      <c r="E1719" s="4">
        <f>E1718*(计算结果!B$18-1)/(计算结果!B$18+1)+B1719*2/(计算结果!B$18+1)</f>
        <v>2439.9084842316361</v>
      </c>
      <c r="F1719" s="4">
        <f>F1718*(计算结果!B$19-1)/(计算结果!B$19+1)+B1719*2/(计算结果!B$19+1)</f>
        <v>2428.7955210680539</v>
      </c>
      <c r="G1719" s="11">
        <f t="shared" si="130"/>
        <v>11.112963163582208</v>
      </c>
      <c r="H1719" s="11">
        <f>H1718*(计算结果!B$20-1)/(计算结果!B$20+1)+G1719*2/(计算结果!B$20+1)</f>
        <v>-3.7515882658547364</v>
      </c>
      <c r="I1719" s="11">
        <f t="shared" si="132"/>
        <v>29.729102858873887</v>
      </c>
      <c r="J1719" s="20" t="str">
        <f ca="1">IFERROR(IF(计算结果!B$22=1,IF(AND(G1719&gt;0,H1719&gt;0,G1719&gt;H1719,OFFSET(G1719,-计算结果!B$21,0,1,1)&lt;OFFSET(H1719,-计算结果!B$21,0,1,1)),"买",IF(AND(G1719&lt;0,H1719&lt;0,OFFSET(G1719,-计算结果!B$21,0,1,1)&gt;OFFSET(H1719,-计算结果!B$21,0,1,1)),"卖",J1718)),IF(计算结果!B$22=2,IF(AND(H1719&gt;OFFSET(H1719,-计算结果!B$21,0,1,1),B1719&lt;OFFSET(B1719,-计算结果!B$21,0,1,1)),"买",IF(AND(H1719&lt;OFFSET(H1719,-计算结果!B$21,0,1,1),B1719&gt;OFFSET(B1719,-计算结果!B$21,0,1,1)),"卖",J1718)),IF(计算结果!B$22=3,IF(AND(I1719&gt;0,OFFSET(I1719,-计算结果!B$21,0,1,1)&lt;0),"买",IF(AND(I1719&lt;0,OFFSET(I1719,-计算结果!B$21,0,1,1)&gt;0),"卖",J1718)),""))),"买")</f>
        <v>买</v>
      </c>
      <c r="K1719" s="4" t="str">
        <f t="shared" ca="1" si="134"/>
        <v/>
      </c>
      <c r="L1719" s="3">
        <f ca="1">IF(J1718="买",B1719/B1718-1,0)-IF(K1719=1,计算结果!B$17,0)</f>
        <v>2.3569467144780365E-2</v>
      </c>
      <c r="M1719" s="2">
        <f t="shared" ca="1" si="133"/>
        <v>2.6066719544393302</v>
      </c>
      <c r="N1719" s="3">
        <f ca="1">1-M1719/MAX(M$2:M1719)</f>
        <v>0.33043915414130809</v>
      </c>
      <c r="P1719" s="2"/>
    </row>
    <row r="1720" spans="1:16" x14ac:dyDescent="0.15">
      <c r="A1720" s="1">
        <v>40942</v>
      </c>
      <c r="B1720" s="2">
        <v>2506.09</v>
      </c>
      <c r="C1720" s="3">
        <f t="shared" si="131"/>
        <v>7.9839436257160834E-3</v>
      </c>
      <c r="D1720" s="3">
        <f>1-B1720/MAX(B$2:B1720)</f>
        <v>0.57359116586129444</v>
      </c>
      <c r="E1720" s="4">
        <f>E1719*(计算结果!B$18-1)/(计算结果!B$18+1)+B1720*2/(计算结果!B$18+1)</f>
        <v>2450.0902558883076</v>
      </c>
      <c r="F1720" s="4">
        <f>F1719*(计算结果!B$19-1)/(计算结果!B$19+1)+B1720*2/(计算结果!B$19+1)</f>
        <v>2434.5210380259755</v>
      </c>
      <c r="G1720" s="11">
        <f t="shared" si="130"/>
        <v>15.569217862332152</v>
      </c>
      <c r="H1720" s="11">
        <f>H1719*(计算结果!B$20-1)/(计算结果!B$20+1)+G1720*2/(计算结果!B$20+1)</f>
        <v>0.11257295978264148</v>
      </c>
      <c r="I1720" s="11">
        <f t="shared" si="132"/>
        <v>30.913289805099023</v>
      </c>
      <c r="J1720" s="20" t="str">
        <f ca="1">IFERROR(IF(计算结果!B$22=1,IF(AND(G1720&gt;0,H1720&gt;0,G1720&gt;H1720,OFFSET(G1720,-计算结果!B$21,0,1,1)&lt;OFFSET(H1720,-计算结果!B$21,0,1,1)),"买",IF(AND(G1720&lt;0,H1720&lt;0,OFFSET(G1720,-计算结果!B$21,0,1,1)&gt;OFFSET(H1720,-计算结果!B$21,0,1,1)),"卖",J1719)),IF(计算结果!B$22=2,IF(AND(H1720&gt;OFFSET(H1720,-计算结果!B$21,0,1,1),B1720&lt;OFFSET(B1720,-计算结果!B$21,0,1,1)),"买",IF(AND(H1720&lt;OFFSET(H1720,-计算结果!B$21,0,1,1),B1720&gt;OFFSET(B1720,-计算结果!B$21,0,1,1)),"卖",J1719)),IF(计算结果!B$22=3,IF(AND(I1720&gt;0,OFFSET(I1720,-计算结果!B$21,0,1,1)&lt;0),"买",IF(AND(I1720&lt;0,OFFSET(I1720,-计算结果!B$21,0,1,1)&gt;0),"卖",J1719)),""))),"买")</f>
        <v>买</v>
      </c>
      <c r="K1720" s="4" t="str">
        <f t="shared" ca="1" si="134"/>
        <v/>
      </c>
      <c r="L1720" s="3">
        <f ca="1">IF(J1719="买",B1720/B1719-1,0)-IF(K1720=1,计算结果!B$17,0)</f>
        <v>7.9839436257160834E-3</v>
      </c>
      <c r="M1720" s="2">
        <f t="shared" ca="1" si="133"/>
        <v>2.6274834763743091</v>
      </c>
      <c r="N1720" s="3">
        <f ca="1">1-M1720/MAX(M$2:M1720)</f>
        <v>0.32509341809398551</v>
      </c>
      <c r="P1720" s="2"/>
    </row>
    <row r="1721" spans="1:16" x14ac:dyDescent="0.15">
      <c r="A1721" s="1">
        <v>40945</v>
      </c>
      <c r="B1721" s="2">
        <v>2504.3200000000002</v>
      </c>
      <c r="C1721" s="3">
        <f t="shared" si="131"/>
        <v>-7.0627950313040255E-4</v>
      </c>
      <c r="D1721" s="3">
        <f>1-B1721/MAX(B$2:B1721)</f>
        <v>0.57389232968080028</v>
      </c>
      <c r="E1721" s="4">
        <f>E1720*(计算结果!B$18-1)/(计算结果!B$18+1)+B1721*2/(计算结果!B$18+1)</f>
        <v>2458.4332934439526</v>
      </c>
      <c r="F1721" s="4">
        <f>F1720*(计算结果!B$19-1)/(计算结果!B$19+1)+B1721*2/(计算结果!B$19+1)</f>
        <v>2439.6913315055331</v>
      </c>
      <c r="G1721" s="11">
        <f t="shared" si="130"/>
        <v>18.741961938419536</v>
      </c>
      <c r="H1721" s="11">
        <f>H1720*(计算结果!B$20-1)/(计算结果!B$20+1)+G1721*2/(计算结果!B$20+1)</f>
        <v>3.8384507555100202</v>
      </c>
      <c r="I1721" s="11">
        <f t="shared" si="132"/>
        <v>29.80702236581903</v>
      </c>
      <c r="J1721" s="20" t="str">
        <f ca="1">IFERROR(IF(计算结果!B$22=1,IF(AND(G1721&gt;0,H1721&gt;0,G1721&gt;H1721,OFFSET(G1721,-计算结果!B$21,0,1,1)&lt;OFFSET(H1721,-计算结果!B$21,0,1,1)),"买",IF(AND(G1721&lt;0,H1721&lt;0,OFFSET(G1721,-计算结果!B$21,0,1,1)&gt;OFFSET(H1721,-计算结果!B$21,0,1,1)),"卖",J1720)),IF(计算结果!B$22=2,IF(AND(H1721&gt;OFFSET(H1721,-计算结果!B$21,0,1,1),B1721&lt;OFFSET(B1721,-计算结果!B$21,0,1,1)),"买",IF(AND(H1721&lt;OFFSET(H1721,-计算结果!B$21,0,1,1),B1721&gt;OFFSET(B1721,-计算结果!B$21,0,1,1)),"卖",J1720)),IF(计算结果!B$22=3,IF(AND(I1721&gt;0,OFFSET(I1721,-计算结果!B$21,0,1,1)&lt;0),"买",IF(AND(I1721&lt;0,OFFSET(I1721,-计算结果!B$21,0,1,1)&gt;0),"卖",J1720)),""))),"买")</f>
        <v>买</v>
      </c>
      <c r="K1721" s="4" t="str">
        <f t="shared" ca="1" si="134"/>
        <v/>
      </c>
      <c r="L1721" s="3">
        <f ca="1">IF(J1720="买",B1721/B1720-1,0)-IF(K1721=1,计算结果!B$17,0)</f>
        <v>-7.0627950313040255E-4</v>
      </c>
      <c r="M1721" s="2">
        <f t="shared" ca="1" si="133"/>
        <v>2.6256277386501323</v>
      </c>
      <c r="N1721" s="3">
        <f ca="1">1-M1721/MAX(M$2:M1721)</f>
        <v>0.32557009077931343</v>
      </c>
      <c r="P1721" s="2"/>
    </row>
    <row r="1722" spans="1:16" x14ac:dyDescent="0.15">
      <c r="A1722" s="1">
        <v>40946</v>
      </c>
      <c r="B1722" s="2">
        <v>2457.9499999999998</v>
      </c>
      <c r="C1722" s="3">
        <f t="shared" si="131"/>
        <v>-1.8516004344492853E-2</v>
      </c>
      <c r="D1722" s="3">
        <f>1-B1722/MAX(B$2:B1722)</f>
        <v>0.5817821411556523</v>
      </c>
      <c r="E1722" s="4">
        <f>E1721*(计算结果!B$18-1)/(计算结果!B$18+1)+B1722*2/(计算结果!B$18+1)</f>
        <v>2458.3589406064216</v>
      </c>
      <c r="F1722" s="4">
        <f>F1721*(计算结果!B$19-1)/(计算结果!B$19+1)+B1722*2/(计算结果!B$19+1)</f>
        <v>2441.0438254680862</v>
      </c>
      <c r="G1722" s="11">
        <f t="shared" si="130"/>
        <v>17.315115138335386</v>
      </c>
      <c r="H1722" s="11">
        <f>H1721*(计算结果!B$20-1)/(计算结果!B$20+1)+G1722*2/(计算结果!B$20+1)</f>
        <v>6.5337836320750933</v>
      </c>
      <c r="I1722" s="11">
        <f t="shared" si="132"/>
        <v>21.562663012520588</v>
      </c>
      <c r="J1722" s="20" t="str">
        <f ca="1">IFERROR(IF(计算结果!B$22=1,IF(AND(G1722&gt;0,H1722&gt;0,G1722&gt;H1722,OFFSET(G1722,-计算结果!B$21,0,1,1)&lt;OFFSET(H1722,-计算结果!B$21,0,1,1)),"买",IF(AND(G1722&lt;0,H1722&lt;0,OFFSET(G1722,-计算结果!B$21,0,1,1)&gt;OFFSET(H1722,-计算结果!B$21,0,1,1)),"卖",J1721)),IF(计算结果!B$22=2,IF(AND(H1722&gt;OFFSET(H1722,-计算结果!B$21,0,1,1),B1722&lt;OFFSET(B1722,-计算结果!B$21,0,1,1)),"买",IF(AND(H1722&lt;OFFSET(H1722,-计算结果!B$21,0,1,1),B1722&gt;OFFSET(B1722,-计算结果!B$21,0,1,1)),"卖",J1721)),IF(计算结果!B$22=3,IF(AND(I1722&gt;0,OFFSET(I1722,-计算结果!B$21,0,1,1)&lt;0),"买",IF(AND(I1722&lt;0,OFFSET(I1722,-计算结果!B$21,0,1,1)&gt;0),"卖",J1721)),""))),"买")</f>
        <v>买</v>
      </c>
      <c r="K1722" s="4" t="str">
        <f t="shared" ca="1" si="134"/>
        <v/>
      </c>
      <c r="L1722" s="3">
        <f ca="1">IF(J1721="买",B1722/B1721-1,0)-IF(K1722=1,计算结果!B$17,0)</f>
        <v>-1.8516004344492853E-2</v>
      </c>
      <c r="M1722" s="2">
        <f t="shared" ca="1" si="133"/>
        <v>2.5770116040342654</v>
      </c>
      <c r="N1722" s="3">
        <f ca="1">1-M1722/MAX(M$2:M1722)</f>
        <v>0.33805783790849964</v>
      </c>
      <c r="P1722" s="2"/>
    </row>
    <row r="1723" spans="1:16" x14ac:dyDescent="0.15">
      <c r="A1723" s="1">
        <v>40947</v>
      </c>
      <c r="B1723" s="2">
        <v>2528.2399999999998</v>
      </c>
      <c r="C1723" s="3">
        <f t="shared" si="131"/>
        <v>2.8597001566345925E-2</v>
      </c>
      <c r="D1723" s="3">
        <f>1-B1723/MAX(B$2:B1723)</f>
        <v>0.5698223643912067</v>
      </c>
      <c r="E1723" s="4">
        <f>E1722*(计算结果!B$18-1)/(计算结果!B$18+1)+B1723*2/(计算结果!B$18+1)</f>
        <v>2469.1098728208181</v>
      </c>
      <c r="F1723" s="4">
        <f>F1722*(计算结果!B$19-1)/(计算结果!B$19+1)+B1723*2/(计算结果!B$19+1)</f>
        <v>2447.5028013593392</v>
      </c>
      <c r="G1723" s="11">
        <f t="shared" si="130"/>
        <v>21.607071461478881</v>
      </c>
      <c r="H1723" s="11">
        <f>H1722*(计算结果!B$20-1)/(计算结果!B$20+1)+G1723*2/(计算结果!B$20+1)</f>
        <v>9.5484411979558494</v>
      </c>
      <c r="I1723" s="11">
        <f t="shared" si="132"/>
        <v>24.117260527046064</v>
      </c>
      <c r="J1723" s="20" t="str">
        <f ca="1">IFERROR(IF(计算结果!B$22=1,IF(AND(G1723&gt;0,H1723&gt;0,G1723&gt;H1723,OFFSET(G1723,-计算结果!B$21,0,1,1)&lt;OFFSET(H1723,-计算结果!B$21,0,1,1)),"买",IF(AND(G1723&lt;0,H1723&lt;0,OFFSET(G1723,-计算结果!B$21,0,1,1)&gt;OFFSET(H1723,-计算结果!B$21,0,1,1)),"卖",J1722)),IF(计算结果!B$22=2,IF(AND(H1723&gt;OFFSET(H1723,-计算结果!B$21,0,1,1),B1723&lt;OFFSET(B1723,-计算结果!B$21,0,1,1)),"买",IF(AND(H1723&lt;OFFSET(H1723,-计算结果!B$21,0,1,1),B1723&gt;OFFSET(B1723,-计算结果!B$21,0,1,1)),"卖",J1722)),IF(计算结果!B$22=3,IF(AND(I1723&gt;0,OFFSET(I1723,-计算结果!B$21,0,1,1)&lt;0),"买",IF(AND(I1723&lt;0,OFFSET(I1723,-计算结果!B$21,0,1,1)&gt;0),"卖",J1722)),""))),"买")</f>
        <v>买</v>
      </c>
      <c r="K1723" s="4" t="str">
        <f t="shared" ca="1" si="134"/>
        <v/>
      </c>
      <c r="L1723" s="3">
        <f ca="1">IF(J1722="买",B1723/B1722-1,0)-IF(K1723=1,计算结果!B$17,0)</f>
        <v>2.8597001566345925E-2</v>
      </c>
      <c r="M1723" s="2">
        <f t="shared" ca="1" si="133"/>
        <v>2.6507064089113248</v>
      </c>
      <c r="N1723" s="3">
        <f ca="1">1-M1723/MAX(M$2:M1723)</f>
        <v>0.31912827686233858</v>
      </c>
      <c r="P1723" s="2"/>
    </row>
    <row r="1724" spans="1:16" x14ac:dyDescent="0.15">
      <c r="A1724" s="1">
        <v>40948</v>
      </c>
      <c r="B1724" s="2">
        <v>2529.23</v>
      </c>
      <c r="C1724" s="3">
        <f t="shared" si="131"/>
        <v>3.9157674904299888E-4</v>
      </c>
      <c r="D1724" s="3">
        <f>1-B1724/MAX(B$2:B1724)</f>
        <v>0.56965391683114408</v>
      </c>
      <c r="E1724" s="4">
        <f>E1723*(计算结果!B$18-1)/(计算结果!B$18+1)+B1724*2/(计算结果!B$18+1)</f>
        <v>2478.3591231560767</v>
      </c>
      <c r="F1724" s="4">
        <f>F1723*(计算结果!B$19-1)/(计算结果!B$19+1)+B1724*2/(计算结果!B$19+1)</f>
        <v>2453.5566679253143</v>
      </c>
      <c r="G1724" s="11">
        <f t="shared" si="130"/>
        <v>24.802455230762462</v>
      </c>
      <c r="H1724" s="11">
        <f>H1723*(计算结果!B$20-1)/(计算结果!B$20+1)+G1724*2/(计算结果!B$20+1)</f>
        <v>12.599244004517171</v>
      </c>
      <c r="I1724" s="11">
        <f t="shared" si="132"/>
        <v>24.406422452490581</v>
      </c>
      <c r="J1724" s="20" t="str">
        <f ca="1">IFERROR(IF(计算结果!B$22=1,IF(AND(G1724&gt;0,H1724&gt;0,G1724&gt;H1724,OFFSET(G1724,-计算结果!B$21,0,1,1)&lt;OFFSET(H1724,-计算结果!B$21,0,1,1)),"买",IF(AND(G1724&lt;0,H1724&lt;0,OFFSET(G1724,-计算结果!B$21,0,1,1)&gt;OFFSET(H1724,-计算结果!B$21,0,1,1)),"卖",J1723)),IF(计算结果!B$22=2,IF(AND(H1724&gt;OFFSET(H1724,-计算结果!B$21,0,1,1),B1724&lt;OFFSET(B1724,-计算结果!B$21,0,1,1)),"买",IF(AND(H1724&lt;OFFSET(H1724,-计算结果!B$21,0,1,1),B1724&gt;OFFSET(B1724,-计算结果!B$21,0,1,1)),"卖",J1723)),IF(计算结果!B$22=3,IF(AND(I1724&gt;0,OFFSET(I1724,-计算结果!B$21,0,1,1)&lt;0),"买",IF(AND(I1724&lt;0,OFFSET(I1724,-计算结果!B$21,0,1,1)&gt;0),"卖",J1723)),""))),"买")</f>
        <v>买</v>
      </c>
      <c r="K1724" s="4" t="str">
        <f t="shared" ca="1" si="134"/>
        <v/>
      </c>
      <c r="L1724" s="3">
        <f ca="1">IF(J1723="买",B1724/B1723-1,0)-IF(K1724=1,计算结果!B$17,0)</f>
        <v>3.9157674904299888E-4</v>
      </c>
      <c r="M1724" s="2">
        <f t="shared" ca="1" si="133"/>
        <v>2.6517443639095939</v>
      </c>
      <c r="N1724" s="3">
        <f ca="1">1-M1724/MAX(M$2:M1724)</f>
        <v>0.31886166332647703</v>
      </c>
      <c r="P1724" s="2"/>
    </row>
    <row r="1725" spans="1:16" x14ac:dyDescent="0.15">
      <c r="A1725" s="1">
        <v>40949</v>
      </c>
      <c r="B1725" s="2">
        <v>2533.62</v>
      </c>
      <c r="C1725" s="3">
        <f t="shared" si="131"/>
        <v>1.7357061239982041E-3</v>
      </c>
      <c r="D1725" s="3">
        <f>1-B1725/MAX(B$2:B1725)</f>
        <v>0.56890696249914918</v>
      </c>
      <c r="E1725" s="4">
        <f>E1724*(计算结果!B$18-1)/(计算结果!B$18+1)+B1725*2/(计算结果!B$18+1)</f>
        <v>2486.8607965166802</v>
      </c>
      <c r="F1725" s="4">
        <f>F1724*(计算结果!B$19-1)/(计算结果!B$19+1)+B1725*2/(计算结果!B$19+1)</f>
        <v>2459.4872851160317</v>
      </c>
      <c r="G1725" s="11">
        <f t="shared" si="130"/>
        <v>27.373511400648567</v>
      </c>
      <c r="H1725" s="11">
        <f>H1724*(计算结果!B$20-1)/(计算结果!B$20+1)+G1725*2/(计算结果!B$20+1)</f>
        <v>15.554097483743451</v>
      </c>
      <c r="I1725" s="11">
        <f t="shared" si="132"/>
        <v>23.638827833810232</v>
      </c>
      <c r="J1725" s="20" t="str">
        <f ca="1">IFERROR(IF(计算结果!B$22=1,IF(AND(G1725&gt;0,H1725&gt;0,G1725&gt;H1725,OFFSET(G1725,-计算结果!B$21,0,1,1)&lt;OFFSET(H1725,-计算结果!B$21,0,1,1)),"买",IF(AND(G1725&lt;0,H1725&lt;0,OFFSET(G1725,-计算结果!B$21,0,1,1)&gt;OFFSET(H1725,-计算结果!B$21,0,1,1)),"卖",J1724)),IF(计算结果!B$22=2,IF(AND(H1725&gt;OFFSET(H1725,-计算结果!B$21,0,1,1),B1725&lt;OFFSET(B1725,-计算结果!B$21,0,1,1)),"买",IF(AND(H1725&lt;OFFSET(H1725,-计算结果!B$21,0,1,1),B1725&gt;OFFSET(B1725,-计算结果!B$21,0,1,1)),"卖",J1724)),IF(计算结果!B$22=3,IF(AND(I1725&gt;0,OFFSET(I1725,-计算结果!B$21,0,1,1)&lt;0),"买",IF(AND(I1725&lt;0,OFFSET(I1725,-计算结果!B$21,0,1,1)&gt;0),"卖",J1724)),""))),"买")</f>
        <v>买</v>
      </c>
      <c r="K1725" s="4" t="str">
        <f t="shared" ca="1" si="134"/>
        <v/>
      </c>
      <c r="L1725" s="3">
        <f ca="1">IF(J1724="买",B1725/B1724-1,0)-IF(K1725=1,计算结果!B$17,0)</f>
        <v>1.7357061239982041E-3</v>
      </c>
      <c r="M1725" s="2">
        <f t="shared" ca="1" si="133"/>
        <v>2.6563470128413096</v>
      </c>
      <c r="N1725" s="3">
        <f ca="1">1-M1725/MAX(M$2:M1725)</f>
        <v>0.31767940734422284</v>
      </c>
      <c r="P1725" s="2"/>
    </row>
    <row r="1726" spans="1:16" x14ac:dyDescent="0.15">
      <c r="A1726" s="1">
        <v>40952</v>
      </c>
      <c r="B1726" s="2">
        <v>2531.98</v>
      </c>
      <c r="C1726" s="3">
        <f t="shared" si="131"/>
        <v>-6.4729517449335638E-4</v>
      </c>
      <c r="D1726" s="3">
        <f>1-B1726/MAX(B$2:B1726)</f>
        <v>0.56918600694208132</v>
      </c>
      <c r="E1726" s="4">
        <f>E1725*(计算结果!B$18-1)/(计算结果!B$18+1)+B1726*2/(计算结果!B$18+1)</f>
        <v>2493.802212437191</v>
      </c>
      <c r="F1726" s="4">
        <f>F1725*(计算结果!B$19-1)/(计算结果!B$19+1)+B1726*2/(计算结果!B$19+1)</f>
        <v>2464.8571158481773</v>
      </c>
      <c r="G1726" s="11">
        <f t="shared" si="130"/>
        <v>28.945096589013701</v>
      </c>
      <c r="H1726" s="11">
        <f>H1725*(计算结果!B$20-1)/(计算结果!B$20+1)+G1726*2/(计算结果!B$20+1)</f>
        <v>18.232297304797502</v>
      </c>
      <c r="I1726" s="11">
        <f t="shared" si="132"/>
        <v>21.425598568432399</v>
      </c>
      <c r="J1726" s="20" t="str">
        <f ca="1">IFERROR(IF(计算结果!B$22=1,IF(AND(G1726&gt;0,H1726&gt;0,G1726&gt;H1726,OFFSET(G1726,-计算结果!B$21,0,1,1)&lt;OFFSET(H1726,-计算结果!B$21,0,1,1)),"买",IF(AND(G1726&lt;0,H1726&lt;0,OFFSET(G1726,-计算结果!B$21,0,1,1)&gt;OFFSET(H1726,-计算结果!B$21,0,1,1)),"卖",J1725)),IF(计算结果!B$22=2,IF(AND(H1726&gt;OFFSET(H1726,-计算结果!B$21,0,1,1),B1726&lt;OFFSET(B1726,-计算结果!B$21,0,1,1)),"买",IF(AND(H1726&lt;OFFSET(H1726,-计算结果!B$21,0,1,1),B1726&gt;OFFSET(B1726,-计算结果!B$21,0,1,1)),"卖",J1725)),IF(计算结果!B$22=3,IF(AND(I1726&gt;0,OFFSET(I1726,-计算结果!B$21,0,1,1)&lt;0),"买",IF(AND(I1726&lt;0,OFFSET(I1726,-计算结果!B$21,0,1,1)&gt;0),"卖",J1725)),""))),"买")</f>
        <v>买</v>
      </c>
      <c r="K1726" s="4" t="str">
        <f t="shared" ca="1" si="134"/>
        <v/>
      </c>
      <c r="L1726" s="3">
        <f ca="1">IF(J1725="买",B1726/B1725-1,0)-IF(K1726=1,计算结果!B$17,0)</f>
        <v>-6.4729517449335638E-4</v>
      </c>
      <c r="M1726" s="2">
        <f t="shared" ca="1" si="133"/>
        <v>2.6546275722381174</v>
      </c>
      <c r="N1726" s="3">
        <f ca="1">1-M1726/MAX(M$2:M1726)</f>
        <v>0.31812107017130642</v>
      </c>
      <c r="P1726" s="2"/>
    </row>
    <row r="1727" spans="1:16" x14ac:dyDescent="0.15">
      <c r="A1727" s="1">
        <v>40953</v>
      </c>
      <c r="B1727" s="2">
        <v>2522.11</v>
      </c>
      <c r="C1727" s="3">
        <f t="shared" si="131"/>
        <v>-3.8981350563590533E-3</v>
      </c>
      <c r="D1727" s="3">
        <f>1-B1727/MAX(B$2:B1727)</f>
        <v>0.57086537807119031</v>
      </c>
      <c r="E1727" s="4">
        <f>E1726*(计算结果!B$18-1)/(计算结果!B$18+1)+B1727*2/(计算结果!B$18+1)</f>
        <v>2498.1572566776226</v>
      </c>
      <c r="F1727" s="4">
        <f>F1726*(计算结果!B$19-1)/(计算结果!B$19+1)+B1727*2/(计算结果!B$19+1)</f>
        <v>2469.0980702297938</v>
      </c>
      <c r="G1727" s="11">
        <f t="shared" si="130"/>
        <v>29.059186447828779</v>
      </c>
      <c r="H1727" s="11">
        <f>H1726*(计算结果!B$20-1)/(计算结果!B$20+1)+G1727*2/(计算结果!B$20+1)</f>
        <v>20.397675133403759</v>
      </c>
      <c r="I1727" s="11">
        <f t="shared" si="132"/>
        <v>17.32302262885004</v>
      </c>
      <c r="J1727" s="20" t="str">
        <f ca="1">IFERROR(IF(计算结果!B$22=1,IF(AND(G1727&gt;0,H1727&gt;0,G1727&gt;H1727,OFFSET(G1727,-计算结果!B$21,0,1,1)&lt;OFFSET(H1727,-计算结果!B$21,0,1,1)),"买",IF(AND(G1727&lt;0,H1727&lt;0,OFFSET(G1727,-计算结果!B$21,0,1,1)&gt;OFFSET(H1727,-计算结果!B$21,0,1,1)),"卖",J1726)),IF(计算结果!B$22=2,IF(AND(H1727&gt;OFFSET(H1727,-计算结果!B$21,0,1,1),B1727&lt;OFFSET(B1727,-计算结果!B$21,0,1,1)),"买",IF(AND(H1727&lt;OFFSET(H1727,-计算结果!B$21,0,1,1),B1727&gt;OFFSET(B1727,-计算结果!B$21,0,1,1)),"卖",J1726)),IF(计算结果!B$22=3,IF(AND(I1727&gt;0,OFFSET(I1727,-计算结果!B$21,0,1,1)&lt;0),"买",IF(AND(I1727&lt;0,OFFSET(I1727,-计算结果!B$21,0,1,1)&gt;0),"卖",J1726)),""))),"买")</f>
        <v>买</v>
      </c>
      <c r="K1727" s="4" t="str">
        <f t="shared" ca="1" si="134"/>
        <v/>
      </c>
      <c r="L1727" s="3">
        <f ca="1">IF(J1726="买",B1727/B1726-1,0)-IF(K1727=1,计算结果!B$17,0)</f>
        <v>-3.8981350563590533E-3</v>
      </c>
      <c r="M1727" s="2">
        <f t="shared" ca="1" si="133"/>
        <v>2.6442794754371985</v>
      </c>
      <c r="N1727" s="3">
        <f ca="1">1-M1727/MAX(M$2:M1727)</f>
        <v>0.32077912633186423</v>
      </c>
      <c r="P1727" s="2"/>
    </row>
    <row r="1728" spans="1:16" x14ac:dyDescent="0.15">
      <c r="A1728" s="1">
        <v>40954</v>
      </c>
      <c r="B1728" s="2">
        <v>2549.61</v>
      </c>
      <c r="C1728" s="3">
        <f t="shared" si="131"/>
        <v>1.090356883720367E-2</v>
      </c>
      <c r="D1728" s="3">
        <f>1-B1728/MAX(B$2:B1728)</f>
        <v>0.56618627918056208</v>
      </c>
      <c r="E1728" s="4">
        <f>E1727*(计算结果!B$18-1)/(计算结果!B$18+1)+B1728*2/(计算结果!B$18+1)</f>
        <v>2506.0730633426042</v>
      </c>
      <c r="F1728" s="4">
        <f>F1727*(计算结果!B$19-1)/(计算结果!B$19+1)+B1728*2/(计算结果!B$19+1)</f>
        <v>2475.0619168794392</v>
      </c>
      <c r="G1728" s="11">
        <f t="shared" si="130"/>
        <v>31.011146463165005</v>
      </c>
      <c r="H1728" s="11">
        <f>H1727*(计算结果!B$20-1)/(计算结果!B$20+1)+G1728*2/(计算结果!B$20+1)</f>
        <v>22.520369399356007</v>
      </c>
      <c r="I1728" s="11">
        <f t="shared" si="132"/>
        <v>16.981554127617997</v>
      </c>
      <c r="J1728" s="20" t="str">
        <f ca="1">IFERROR(IF(计算结果!B$22=1,IF(AND(G1728&gt;0,H1728&gt;0,G1728&gt;H1728,OFFSET(G1728,-计算结果!B$21,0,1,1)&lt;OFFSET(H1728,-计算结果!B$21,0,1,1)),"买",IF(AND(G1728&lt;0,H1728&lt;0,OFFSET(G1728,-计算结果!B$21,0,1,1)&gt;OFFSET(H1728,-计算结果!B$21,0,1,1)),"卖",J1727)),IF(计算结果!B$22=2,IF(AND(H1728&gt;OFFSET(H1728,-计算结果!B$21,0,1,1),B1728&lt;OFFSET(B1728,-计算结果!B$21,0,1,1)),"买",IF(AND(H1728&lt;OFFSET(H1728,-计算结果!B$21,0,1,1),B1728&gt;OFFSET(B1728,-计算结果!B$21,0,1,1)),"卖",J1727)),IF(计算结果!B$22=3,IF(AND(I1728&gt;0,OFFSET(I1728,-计算结果!B$21,0,1,1)&lt;0),"买",IF(AND(I1728&lt;0,OFFSET(I1728,-计算结果!B$21,0,1,1)&gt;0),"卖",J1727)),""))),"买")</f>
        <v>买</v>
      </c>
      <c r="K1728" s="4" t="str">
        <f t="shared" ca="1" si="134"/>
        <v/>
      </c>
      <c r="L1728" s="3">
        <f ca="1">IF(J1727="买",B1728/B1727-1,0)-IF(K1728=1,计算结果!B$17,0)</f>
        <v>1.090356883720367E-2</v>
      </c>
      <c r="M1728" s="2">
        <f t="shared" ca="1" si="133"/>
        <v>2.6731115587224328</v>
      </c>
      <c r="N1728" s="3">
        <f ca="1">1-M1728/MAX(M$2:M1728)</f>
        <v>0.31337319478015813</v>
      </c>
      <c r="P1728" s="2"/>
    </row>
    <row r="1729" spans="1:16" x14ac:dyDescent="0.15">
      <c r="A1729" s="1">
        <v>40955</v>
      </c>
      <c r="B1729" s="2">
        <v>2536.0700000000002</v>
      </c>
      <c r="C1729" s="3">
        <f t="shared" si="131"/>
        <v>-5.3106161334478541E-3</v>
      </c>
      <c r="D1729" s="3">
        <f>1-B1729/MAX(B$2:B1729)</f>
        <v>0.5684900973252569</v>
      </c>
      <c r="E1729" s="4">
        <f>E1728*(计算结果!B$18-1)/(计算结果!B$18+1)+B1729*2/(计算结果!B$18+1)</f>
        <v>2510.6879766745114</v>
      </c>
      <c r="F1729" s="4">
        <f>F1728*(计算结果!B$19-1)/(计算结果!B$19+1)+B1729*2/(计算结果!B$19+1)</f>
        <v>2479.581034147629</v>
      </c>
      <c r="G1729" s="11">
        <f t="shared" si="130"/>
        <v>31.106942526882449</v>
      </c>
      <c r="H1729" s="11">
        <f>H1728*(计算结果!B$20-1)/(计算结果!B$20+1)+G1729*2/(计算结果!B$20+1)</f>
        <v>24.237684024861295</v>
      </c>
      <c r="I1729" s="11">
        <f t="shared" si="132"/>
        <v>13.738517004042308</v>
      </c>
      <c r="J1729" s="20" t="str">
        <f ca="1">IFERROR(IF(计算结果!B$22=1,IF(AND(G1729&gt;0,H1729&gt;0,G1729&gt;H1729,OFFSET(G1729,-计算结果!B$21,0,1,1)&lt;OFFSET(H1729,-计算结果!B$21,0,1,1)),"买",IF(AND(G1729&lt;0,H1729&lt;0,OFFSET(G1729,-计算结果!B$21,0,1,1)&gt;OFFSET(H1729,-计算结果!B$21,0,1,1)),"卖",J1728)),IF(计算结果!B$22=2,IF(AND(H1729&gt;OFFSET(H1729,-计算结果!B$21,0,1,1),B1729&lt;OFFSET(B1729,-计算结果!B$21,0,1,1)),"买",IF(AND(H1729&lt;OFFSET(H1729,-计算结果!B$21,0,1,1),B1729&gt;OFFSET(B1729,-计算结果!B$21,0,1,1)),"卖",J1728)),IF(计算结果!B$22=3,IF(AND(I1729&gt;0,OFFSET(I1729,-计算结果!B$21,0,1,1)&lt;0),"买",IF(AND(I1729&lt;0,OFFSET(I1729,-计算结果!B$21,0,1,1)&gt;0),"卖",J1728)),""))),"买")</f>
        <v>买</v>
      </c>
      <c r="K1729" s="4" t="str">
        <f t="shared" ca="1" si="134"/>
        <v/>
      </c>
      <c r="L1729" s="3">
        <f ca="1">IF(J1728="买",B1729/B1728-1,0)-IF(K1729=1,计算结果!B$17,0)</f>
        <v>-5.3106161334478541E-3</v>
      </c>
      <c r="M1729" s="2">
        <f t="shared" ca="1" si="133"/>
        <v>2.6589156893521757</v>
      </c>
      <c r="N1729" s="3">
        <f ca="1">1-M1729/MAX(M$2:M1729)</f>
        <v>0.31701960616961633</v>
      </c>
      <c r="P1729" s="2"/>
    </row>
    <row r="1730" spans="1:16" x14ac:dyDescent="0.15">
      <c r="A1730" s="1">
        <v>40956</v>
      </c>
      <c r="B1730" s="2">
        <v>2537.09</v>
      </c>
      <c r="C1730" s="3">
        <f t="shared" si="131"/>
        <v>4.0219710023770006E-4</v>
      </c>
      <c r="D1730" s="3">
        <f>1-B1730/MAX(B$2:B1730)</f>
        <v>0.56831654529367714</v>
      </c>
      <c r="E1730" s="4">
        <f>E1729*(计算结果!B$18-1)/(计算结果!B$18+1)+B1730*2/(计算结果!B$18+1)</f>
        <v>2514.7498264168944</v>
      </c>
      <c r="F1730" s="4">
        <f>F1729*(计算结果!B$19-1)/(计算结果!B$19+1)+B1730*2/(计算结果!B$19+1)</f>
        <v>2483.840957544101</v>
      </c>
      <c r="G1730" s="11">
        <f t="shared" si="130"/>
        <v>30.908868872793391</v>
      </c>
      <c r="H1730" s="11">
        <f>H1729*(计算结果!B$20-1)/(计算结果!B$20+1)+G1730*2/(计算结果!B$20+1)</f>
        <v>25.571920994447716</v>
      </c>
      <c r="I1730" s="11">
        <f t="shared" si="132"/>
        <v>10.673895756691351</v>
      </c>
      <c r="J1730" s="20" t="str">
        <f ca="1">IFERROR(IF(计算结果!B$22=1,IF(AND(G1730&gt;0,H1730&gt;0,G1730&gt;H1730,OFFSET(G1730,-计算结果!B$21,0,1,1)&lt;OFFSET(H1730,-计算结果!B$21,0,1,1)),"买",IF(AND(G1730&lt;0,H1730&lt;0,OFFSET(G1730,-计算结果!B$21,0,1,1)&gt;OFFSET(H1730,-计算结果!B$21,0,1,1)),"卖",J1729)),IF(计算结果!B$22=2,IF(AND(H1730&gt;OFFSET(H1730,-计算结果!B$21,0,1,1),B1730&lt;OFFSET(B1730,-计算结果!B$21,0,1,1)),"买",IF(AND(H1730&lt;OFFSET(H1730,-计算结果!B$21,0,1,1),B1730&gt;OFFSET(B1730,-计算结果!B$21,0,1,1)),"卖",J1729)),IF(计算结果!B$22=3,IF(AND(I1730&gt;0,OFFSET(I1730,-计算结果!B$21,0,1,1)&lt;0),"买",IF(AND(I1730&lt;0,OFFSET(I1730,-计算结果!B$21,0,1,1)&gt;0),"卖",J1729)),""))),"买")</f>
        <v>买</v>
      </c>
      <c r="K1730" s="4" t="str">
        <f t="shared" ca="1" si="134"/>
        <v/>
      </c>
      <c r="L1730" s="3">
        <f ca="1">IF(J1729="买",B1730/B1729-1,0)-IF(K1730=1,计算结果!B$17,0)</f>
        <v>4.0219710023770006E-4</v>
      </c>
      <c r="M1730" s="2">
        <f t="shared" ca="1" si="133"/>
        <v>2.6599850975322097</v>
      </c>
      <c r="N1730" s="3">
        <f ca="1">1-M1730/MAX(M$2:M1730)</f>
        <v>0.31674491343569855</v>
      </c>
      <c r="P1730" s="2"/>
    </row>
    <row r="1731" spans="1:16" x14ac:dyDescent="0.15">
      <c r="A1731" s="1">
        <v>40959</v>
      </c>
      <c r="B1731" s="2">
        <v>2540.71</v>
      </c>
      <c r="C1731" s="3">
        <f t="shared" si="131"/>
        <v>1.4268315274585941E-3</v>
      </c>
      <c r="D1731" s="3">
        <f>1-B1731/MAX(B$2:B1731)</f>
        <v>0.56770060573061998</v>
      </c>
      <c r="E1731" s="4">
        <f>E1730*(计算结果!B$18-1)/(计算结果!B$18+1)+B1731*2/(计算结果!B$18+1)</f>
        <v>2518.7436992758339</v>
      </c>
      <c r="F1731" s="4">
        <f>F1730*(计算结果!B$19-1)/(计算结果!B$19+1)+B1731*2/(计算结果!B$19+1)</f>
        <v>2488.0534792075014</v>
      </c>
      <c r="G1731" s="11">
        <f t="shared" ref="G1731:G1794" si="135">E1731-F1731</f>
        <v>30.690220068332565</v>
      </c>
      <c r="H1731" s="11">
        <f>H1730*(计算结果!B$20-1)/(计算结果!B$20+1)+G1731*2/(计算结果!B$20+1)</f>
        <v>26.595580809224685</v>
      </c>
      <c r="I1731" s="11">
        <f t="shared" si="132"/>
        <v>8.1892785182157581</v>
      </c>
      <c r="J1731" s="20" t="str">
        <f ca="1">IFERROR(IF(计算结果!B$22=1,IF(AND(G1731&gt;0,H1731&gt;0,G1731&gt;H1731,OFFSET(G1731,-计算结果!B$21,0,1,1)&lt;OFFSET(H1731,-计算结果!B$21,0,1,1)),"买",IF(AND(G1731&lt;0,H1731&lt;0,OFFSET(G1731,-计算结果!B$21,0,1,1)&gt;OFFSET(H1731,-计算结果!B$21,0,1,1)),"卖",J1730)),IF(计算结果!B$22=2,IF(AND(H1731&gt;OFFSET(H1731,-计算结果!B$21,0,1,1),B1731&lt;OFFSET(B1731,-计算结果!B$21,0,1,1)),"买",IF(AND(H1731&lt;OFFSET(H1731,-计算结果!B$21,0,1,1),B1731&gt;OFFSET(B1731,-计算结果!B$21,0,1,1)),"卖",J1730)),IF(计算结果!B$22=3,IF(AND(I1731&gt;0,OFFSET(I1731,-计算结果!B$21,0,1,1)&lt;0),"买",IF(AND(I1731&lt;0,OFFSET(I1731,-计算结果!B$21,0,1,1)&gt;0),"卖",J1730)),""))),"买")</f>
        <v>买</v>
      </c>
      <c r="K1731" s="4" t="str">
        <f t="shared" ca="1" si="134"/>
        <v/>
      </c>
      <c r="L1731" s="3">
        <f ca="1">IF(J1730="买",B1731/B1730-1,0)-IF(K1731=1,计算结果!B$17,0)</f>
        <v>1.4268315274585941E-3</v>
      </c>
      <c r="M1731" s="2">
        <f t="shared" ca="1" si="133"/>
        <v>2.6637804481319387</v>
      </c>
      <c r="N1731" s="3">
        <f ca="1">1-M1731/MAX(M$2:M1731)</f>
        <v>0.3157700235368921</v>
      </c>
      <c r="P1731" s="2"/>
    </row>
    <row r="1732" spans="1:16" x14ac:dyDescent="0.15">
      <c r="A1732" s="1">
        <v>40960</v>
      </c>
      <c r="B1732" s="2">
        <v>2562.4499999999998</v>
      </c>
      <c r="C1732" s="3">
        <f t="shared" ref="C1732:C1795" si="136">B1732/B1731-1</f>
        <v>8.5566632949056753E-3</v>
      </c>
      <c r="D1732" s="3">
        <f>1-B1732/MAX(B$2:B1732)</f>
        <v>0.56400156537126522</v>
      </c>
      <c r="E1732" s="4">
        <f>E1731*(计算结果!B$18-1)/(计算结果!B$18+1)+B1732*2/(计算结果!B$18+1)</f>
        <v>2525.4677455410902</v>
      </c>
      <c r="F1732" s="4">
        <f>F1731*(计算结果!B$19-1)/(计算结果!B$19+1)+B1732*2/(计算结果!B$19+1)</f>
        <v>2493.5643325995384</v>
      </c>
      <c r="G1732" s="11">
        <f t="shared" si="135"/>
        <v>31.903412941551778</v>
      </c>
      <c r="H1732" s="11">
        <f>H1731*(计算结果!B$20-1)/(计算结果!B$20+1)+G1732*2/(计算结果!B$20+1)</f>
        <v>27.657147235690104</v>
      </c>
      <c r="I1732" s="11">
        <f t="shared" ref="I1732:I1795" si="137">2*(G1732-H1732)</f>
        <v>8.4925314117233484</v>
      </c>
      <c r="J1732" s="20" t="str">
        <f ca="1">IFERROR(IF(计算结果!B$22=1,IF(AND(G1732&gt;0,H1732&gt;0,G1732&gt;H1732,OFFSET(G1732,-计算结果!B$21,0,1,1)&lt;OFFSET(H1732,-计算结果!B$21,0,1,1)),"买",IF(AND(G1732&lt;0,H1732&lt;0,OFFSET(G1732,-计算结果!B$21,0,1,1)&gt;OFFSET(H1732,-计算结果!B$21,0,1,1)),"卖",J1731)),IF(计算结果!B$22=2,IF(AND(H1732&gt;OFFSET(H1732,-计算结果!B$21,0,1,1),B1732&lt;OFFSET(B1732,-计算结果!B$21,0,1,1)),"买",IF(AND(H1732&lt;OFFSET(H1732,-计算结果!B$21,0,1,1),B1732&gt;OFFSET(B1732,-计算结果!B$21,0,1,1)),"卖",J1731)),IF(计算结果!B$22=3,IF(AND(I1732&gt;0,OFFSET(I1732,-计算结果!B$21,0,1,1)&lt;0),"买",IF(AND(I1732&lt;0,OFFSET(I1732,-计算结果!B$21,0,1,1)&gt;0),"卖",J1731)),""))),"买")</f>
        <v>买</v>
      </c>
      <c r="K1732" s="4" t="str">
        <f t="shared" ca="1" si="134"/>
        <v/>
      </c>
      <c r="L1732" s="3">
        <f ca="1">IF(J1731="买",B1732/B1731-1,0)-IF(K1732=1,计算结果!B$17,0)</f>
        <v>8.5566632949056753E-3</v>
      </c>
      <c r="M1732" s="2">
        <f t="shared" ref="M1732:M1795" ca="1" si="138">IFERROR(M1731*(1+L1732),M1731)</f>
        <v>2.6865735205181567</v>
      </c>
      <c r="N1732" s="3">
        <f ca="1">1-M1732/MAX(M$2:M1732)</f>
        <v>0.30991529801201612</v>
      </c>
      <c r="P1732" s="2"/>
    </row>
    <row r="1733" spans="1:16" x14ac:dyDescent="0.15">
      <c r="A1733" s="1">
        <v>40961</v>
      </c>
      <c r="B1733" s="2">
        <v>2597.48</v>
      </c>
      <c r="C1733" s="3">
        <f t="shared" si="136"/>
        <v>1.3670510644110179E-2</v>
      </c>
      <c r="D1733" s="3">
        <f>1-B1733/MAX(B$2:B1733)</f>
        <v>0.55804124412985767</v>
      </c>
      <c r="E1733" s="4">
        <f>E1732*(计算结果!B$18-1)/(计算结果!B$18+1)+B1733*2/(计算结果!B$18+1)</f>
        <v>2536.5465539193842</v>
      </c>
      <c r="F1733" s="4">
        <f>F1732*(计算结果!B$19-1)/(计算结果!B$19+1)+B1733*2/(计算结果!B$19+1)</f>
        <v>2501.2617894440173</v>
      </c>
      <c r="G1733" s="11">
        <f t="shared" si="135"/>
        <v>35.284764475366956</v>
      </c>
      <c r="H1733" s="11">
        <f>H1732*(计算结果!B$20-1)/(计算结果!B$20+1)+G1733*2/(计算结果!B$20+1)</f>
        <v>29.182670683625474</v>
      </c>
      <c r="I1733" s="11">
        <f t="shared" si="137"/>
        <v>12.204187583482963</v>
      </c>
      <c r="J1733" s="20" t="str">
        <f ca="1">IFERROR(IF(计算结果!B$22=1,IF(AND(G1733&gt;0,H1733&gt;0,G1733&gt;H1733,OFFSET(G1733,-计算结果!B$21,0,1,1)&lt;OFFSET(H1733,-计算结果!B$21,0,1,1)),"买",IF(AND(G1733&lt;0,H1733&lt;0,OFFSET(G1733,-计算结果!B$21,0,1,1)&gt;OFFSET(H1733,-计算结果!B$21,0,1,1)),"卖",J1732)),IF(计算结果!B$22=2,IF(AND(H1733&gt;OFFSET(H1733,-计算结果!B$21,0,1,1),B1733&lt;OFFSET(B1733,-计算结果!B$21,0,1,1)),"买",IF(AND(H1733&lt;OFFSET(H1733,-计算结果!B$21,0,1,1),B1733&gt;OFFSET(B1733,-计算结果!B$21,0,1,1)),"卖",J1732)),IF(计算结果!B$22=3,IF(AND(I1733&gt;0,OFFSET(I1733,-计算结果!B$21,0,1,1)&lt;0),"买",IF(AND(I1733&lt;0,OFFSET(I1733,-计算结果!B$21,0,1,1)&gt;0),"卖",J1732)),""))),"买")</f>
        <v>买</v>
      </c>
      <c r="K1733" s="4" t="str">
        <f t="shared" ref="K1733:K1796" ca="1" si="139">IF(J1732&lt;&gt;J1733,1,"")</f>
        <v/>
      </c>
      <c r="L1733" s="3">
        <f ca="1">IF(J1732="买",B1733/B1732-1,0)-IF(K1733=1,计算结果!B$17,0)</f>
        <v>1.3670510644110179E-2</v>
      </c>
      <c r="M1733" s="2">
        <f t="shared" ca="1" si="138"/>
        <v>2.7233003524265849</v>
      </c>
      <c r="N1733" s="3">
        <f ca="1">1-M1733/MAX(M$2:M1733)</f>
        <v>0.30048148774815164</v>
      </c>
      <c r="P1733" s="2"/>
    </row>
    <row r="1734" spans="1:16" x14ac:dyDescent="0.15">
      <c r="A1734" s="1">
        <v>40962</v>
      </c>
      <c r="B1734" s="2">
        <v>2606.2600000000002</v>
      </c>
      <c r="C1734" s="3">
        <f t="shared" si="136"/>
        <v>3.3801992700617234E-3</v>
      </c>
      <c r="D1734" s="3">
        <f>1-B1734/MAX(B$2:B1734)</f>
        <v>0.5565473354658681</v>
      </c>
      <c r="E1734" s="4">
        <f>E1733*(计算结果!B$18-1)/(计算结果!B$18+1)+B1734*2/(计算结果!B$18+1)</f>
        <v>2547.2716994702482</v>
      </c>
      <c r="F1734" s="4">
        <f>F1733*(计算结果!B$19-1)/(计算结果!B$19+1)+B1734*2/(计算结果!B$19+1)</f>
        <v>2509.0394346703865</v>
      </c>
      <c r="G1734" s="11">
        <f t="shared" si="135"/>
        <v>38.232264799861696</v>
      </c>
      <c r="H1734" s="11">
        <f>H1733*(计算结果!B$20-1)/(计算结果!B$20+1)+G1734*2/(计算结果!B$20+1)</f>
        <v>30.992589506872719</v>
      </c>
      <c r="I1734" s="11">
        <f t="shared" si="137"/>
        <v>14.479350585977954</v>
      </c>
      <c r="J1734" s="20" t="str">
        <f ca="1">IFERROR(IF(计算结果!B$22=1,IF(AND(G1734&gt;0,H1734&gt;0,G1734&gt;H1734,OFFSET(G1734,-计算结果!B$21,0,1,1)&lt;OFFSET(H1734,-计算结果!B$21,0,1,1)),"买",IF(AND(G1734&lt;0,H1734&lt;0,OFFSET(G1734,-计算结果!B$21,0,1,1)&gt;OFFSET(H1734,-计算结果!B$21,0,1,1)),"卖",J1733)),IF(计算结果!B$22=2,IF(AND(H1734&gt;OFFSET(H1734,-计算结果!B$21,0,1,1),B1734&lt;OFFSET(B1734,-计算结果!B$21,0,1,1)),"买",IF(AND(H1734&lt;OFFSET(H1734,-计算结果!B$21,0,1,1),B1734&gt;OFFSET(B1734,-计算结果!B$21,0,1,1)),"卖",J1733)),IF(计算结果!B$22=3,IF(AND(I1734&gt;0,OFFSET(I1734,-计算结果!B$21,0,1,1)&lt;0),"买",IF(AND(I1734&lt;0,OFFSET(I1734,-计算结果!B$21,0,1,1)&gt;0),"卖",J1733)),""))),"买")</f>
        <v>买</v>
      </c>
      <c r="K1734" s="4" t="str">
        <f t="shared" ca="1" si="139"/>
        <v/>
      </c>
      <c r="L1734" s="3">
        <f ca="1">IF(J1733="买",B1734/B1733-1,0)-IF(K1734=1,计算结果!B$17,0)</f>
        <v>3.3801992700617234E-3</v>
      </c>
      <c r="M1734" s="2">
        <f t="shared" ca="1" si="138"/>
        <v>2.7325056502900162</v>
      </c>
      <c r="N1734" s="3">
        <f ca="1">1-M1734/MAX(M$2:M1734)</f>
        <v>0.29811697578364327</v>
      </c>
      <c r="P1734" s="2"/>
    </row>
    <row r="1735" spans="1:16" x14ac:dyDescent="0.15">
      <c r="A1735" s="1">
        <v>40963</v>
      </c>
      <c r="B1735" s="2">
        <v>2648.02</v>
      </c>
      <c r="C1735" s="3">
        <f t="shared" si="136"/>
        <v>1.6022960103750039E-2</v>
      </c>
      <c r="D1735" s="3">
        <f>1-B1735/MAX(B$2:B1735)</f>
        <v>0.54944191111413598</v>
      </c>
      <c r="E1735" s="4">
        <f>E1734*(计算结果!B$18-1)/(计算结果!B$18+1)+B1735*2/(计算结果!B$18+1)</f>
        <v>2562.771438013287</v>
      </c>
      <c r="F1735" s="4">
        <f>F1734*(计算结果!B$19-1)/(计算结果!B$19+1)+B1735*2/(计算结果!B$19+1)</f>
        <v>2519.3342913614688</v>
      </c>
      <c r="G1735" s="11">
        <f t="shared" si="135"/>
        <v>43.437146651818239</v>
      </c>
      <c r="H1735" s="11">
        <f>H1734*(计算结果!B$20-1)/(计算结果!B$20+1)+G1735*2/(计算结果!B$20+1)</f>
        <v>33.481500935861824</v>
      </c>
      <c r="I1735" s="11">
        <f t="shared" si="137"/>
        <v>19.911291431912829</v>
      </c>
      <c r="J1735" s="20" t="str">
        <f ca="1">IFERROR(IF(计算结果!B$22=1,IF(AND(G1735&gt;0,H1735&gt;0,G1735&gt;H1735,OFFSET(G1735,-计算结果!B$21,0,1,1)&lt;OFFSET(H1735,-计算结果!B$21,0,1,1)),"买",IF(AND(G1735&lt;0,H1735&lt;0,OFFSET(G1735,-计算结果!B$21,0,1,1)&gt;OFFSET(H1735,-计算结果!B$21,0,1,1)),"卖",J1734)),IF(计算结果!B$22=2,IF(AND(H1735&gt;OFFSET(H1735,-计算结果!B$21,0,1,1),B1735&lt;OFFSET(B1735,-计算结果!B$21,0,1,1)),"买",IF(AND(H1735&lt;OFFSET(H1735,-计算结果!B$21,0,1,1),B1735&gt;OFFSET(B1735,-计算结果!B$21,0,1,1)),"卖",J1734)),IF(计算结果!B$22=3,IF(AND(I1735&gt;0,OFFSET(I1735,-计算结果!B$21,0,1,1)&lt;0),"买",IF(AND(I1735&lt;0,OFFSET(I1735,-计算结果!B$21,0,1,1)&gt;0),"卖",J1734)),""))),"买")</f>
        <v>买</v>
      </c>
      <c r="K1735" s="4" t="str">
        <f t="shared" ca="1" si="139"/>
        <v/>
      </c>
      <c r="L1735" s="3">
        <f ca="1">IF(J1734="买",B1735/B1734-1,0)-IF(K1735=1,计算结果!B$17,0)</f>
        <v>1.6022960103750039E-2</v>
      </c>
      <c r="M1735" s="2">
        <f t="shared" ca="1" si="138"/>
        <v>2.7762884793078846</v>
      </c>
      <c r="N1735" s="3">
        <f ca="1">1-M1735/MAX(M$2:M1735)</f>
        <v>0.28687073208912517</v>
      </c>
      <c r="P1735" s="2"/>
    </row>
    <row r="1736" spans="1:16" x14ac:dyDescent="0.15">
      <c r="A1736" s="1">
        <v>40966</v>
      </c>
      <c r="B1736" s="2">
        <v>2656.57</v>
      </c>
      <c r="C1736" s="3">
        <f t="shared" si="136"/>
        <v>3.2288275768310726E-3</v>
      </c>
      <c r="D1736" s="3">
        <f>1-B1736/MAX(B$2:B1736)</f>
        <v>0.54798713673177701</v>
      </c>
      <c r="E1736" s="4">
        <f>E1735*(计算结果!B$18-1)/(计算结果!B$18+1)+B1736*2/(计算结果!B$18+1)</f>
        <v>2577.2019860112428</v>
      </c>
      <c r="F1736" s="4">
        <f>F1735*(计算结果!B$19-1)/(计算结果!B$19+1)+B1736*2/(计算结果!B$19+1)</f>
        <v>2529.4998994087673</v>
      </c>
      <c r="G1736" s="11">
        <f t="shared" si="135"/>
        <v>47.702086602475447</v>
      </c>
      <c r="H1736" s="11">
        <f>H1735*(计算结果!B$20-1)/(计算结果!B$20+1)+G1736*2/(计算结果!B$20+1)</f>
        <v>36.32561806918455</v>
      </c>
      <c r="I1736" s="11">
        <f t="shared" si="137"/>
        <v>22.752937066581794</v>
      </c>
      <c r="J1736" s="20" t="str">
        <f ca="1">IFERROR(IF(计算结果!B$22=1,IF(AND(G1736&gt;0,H1736&gt;0,G1736&gt;H1736,OFFSET(G1736,-计算结果!B$21,0,1,1)&lt;OFFSET(H1736,-计算结果!B$21,0,1,1)),"买",IF(AND(G1736&lt;0,H1736&lt;0,OFFSET(G1736,-计算结果!B$21,0,1,1)&gt;OFFSET(H1736,-计算结果!B$21,0,1,1)),"卖",J1735)),IF(计算结果!B$22=2,IF(AND(H1736&gt;OFFSET(H1736,-计算结果!B$21,0,1,1),B1736&lt;OFFSET(B1736,-计算结果!B$21,0,1,1)),"买",IF(AND(H1736&lt;OFFSET(H1736,-计算结果!B$21,0,1,1),B1736&gt;OFFSET(B1736,-计算结果!B$21,0,1,1)),"卖",J1735)),IF(计算结果!B$22=3,IF(AND(I1736&gt;0,OFFSET(I1736,-计算结果!B$21,0,1,1)&lt;0),"买",IF(AND(I1736&lt;0,OFFSET(I1736,-计算结果!B$21,0,1,1)&gt;0),"卖",J1735)),""))),"买")</f>
        <v>买</v>
      </c>
      <c r="K1736" s="4" t="str">
        <f t="shared" ca="1" si="139"/>
        <v/>
      </c>
      <c r="L1736" s="3">
        <f ca="1">IF(J1735="买",B1736/B1735-1,0)-IF(K1736=1,计算结果!B$17,0)</f>
        <v>3.2288275768310726E-3</v>
      </c>
      <c r="M1736" s="2">
        <f t="shared" ca="1" si="138"/>
        <v>2.7852526361111121</v>
      </c>
      <c r="N1736" s="3">
        <f ca="1">1-M1736/MAX(M$2:M1736)</f>
        <v>0.28456816064304924</v>
      </c>
      <c r="P1736" s="2"/>
    </row>
    <row r="1737" spans="1:16" x14ac:dyDescent="0.15">
      <c r="A1737" s="1">
        <v>40967</v>
      </c>
      <c r="B1737" s="2">
        <v>2662.46</v>
      </c>
      <c r="C1737" s="3">
        <f t="shared" si="136"/>
        <v>2.2171446639840386E-3</v>
      </c>
      <c r="D1737" s="3">
        <f>1-B1737/MAX(B$2:B1737)</f>
        <v>0.54698495882392972</v>
      </c>
      <c r="E1737" s="4">
        <f>E1736*(计算结果!B$18-1)/(计算结果!B$18+1)+B1737*2/(计算结果!B$18+1)</f>
        <v>2590.3186035479744</v>
      </c>
      <c r="F1737" s="4">
        <f>F1736*(计算结果!B$19-1)/(计算结果!B$19+1)+B1737*2/(计算结果!B$19+1)</f>
        <v>2539.3487957488583</v>
      </c>
      <c r="G1737" s="11">
        <f t="shared" si="135"/>
        <v>50.969807799116097</v>
      </c>
      <c r="H1737" s="11">
        <f>H1736*(计算结果!B$20-1)/(计算结果!B$20+1)+G1737*2/(计算结果!B$20+1)</f>
        <v>39.254456015170859</v>
      </c>
      <c r="I1737" s="11">
        <f t="shared" si="137"/>
        <v>23.430703567890475</v>
      </c>
      <c r="J1737" s="20" t="str">
        <f ca="1">IFERROR(IF(计算结果!B$22=1,IF(AND(G1737&gt;0,H1737&gt;0,G1737&gt;H1737,OFFSET(G1737,-计算结果!B$21,0,1,1)&lt;OFFSET(H1737,-计算结果!B$21,0,1,1)),"买",IF(AND(G1737&lt;0,H1737&lt;0,OFFSET(G1737,-计算结果!B$21,0,1,1)&gt;OFFSET(H1737,-计算结果!B$21,0,1,1)),"卖",J1736)),IF(计算结果!B$22=2,IF(AND(H1737&gt;OFFSET(H1737,-计算结果!B$21,0,1,1),B1737&lt;OFFSET(B1737,-计算结果!B$21,0,1,1)),"买",IF(AND(H1737&lt;OFFSET(H1737,-计算结果!B$21,0,1,1),B1737&gt;OFFSET(B1737,-计算结果!B$21,0,1,1)),"卖",J1736)),IF(计算结果!B$22=3,IF(AND(I1737&gt;0,OFFSET(I1737,-计算结果!B$21,0,1,1)&lt;0),"买",IF(AND(I1737&lt;0,OFFSET(I1737,-计算结果!B$21,0,1,1)&gt;0),"卖",J1736)),""))),"买")</f>
        <v>买</v>
      </c>
      <c r="K1737" s="4" t="str">
        <f t="shared" ca="1" si="139"/>
        <v/>
      </c>
      <c r="L1737" s="3">
        <f ca="1">IF(J1736="买",B1737/B1736-1,0)-IF(K1737=1,计算结果!B$17,0)</f>
        <v>2.2171446639840386E-3</v>
      </c>
      <c r="M1737" s="2">
        <f t="shared" ca="1" si="138"/>
        <v>2.7914279441311134</v>
      </c>
      <c r="N1737" s="3">
        <f ca="1">1-M1737/MAX(M$2:M1737)</f>
        <v>0.28298194475797467</v>
      </c>
      <c r="P1737" s="2"/>
    </row>
    <row r="1738" spans="1:16" x14ac:dyDescent="0.15">
      <c r="A1738" s="1">
        <v>40968</v>
      </c>
      <c r="B1738" s="2">
        <v>2634.14</v>
      </c>
      <c r="C1738" s="3">
        <f t="shared" si="136"/>
        <v>-1.063677951969233E-2</v>
      </c>
      <c r="D1738" s="3">
        <f>1-B1738/MAX(B$2:B1738)</f>
        <v>0.55180357993602391</v>
      </c>
      <c r="E1738" s="4">
        <f>E1737*(计算结果!B$18-1)/(计算结果!B$18+1)+B1738*2/(计算结果!B$18+1)</f>
        <v>2597.0603568482857</v>
      </c>
      <c r="F1738" s="4">
        <f>F1737*(计算结果!B$19-1)/(计算结果!B$19+1)+B1738*2/(计算结果!B$19+1)</f>
        <v>2546.3703664341283</v>
      </c>
      <c r="G1738" s="11">
        <f t="shared" si="135"/>
        <v>50.689990414157364</v>
      </c>
      <c r="H1738" s="11">
        <f>H1737*(计算结果!B$20-1)/(计算结果!B$20+1)+G1738*2/(计算结果!B$20+1)</f>
        <v>41.541562894968159</v>
      </c>
      <c r="I1738" s="11">
        <f t="shared" si="137"/>
        <v>18.296855038378411</v>
      </c>
      <c r="J1738" s="20" t="str">
        <f ca="1">IFERROR(IF(计算结果!B$22=1,IF(AND(G1738&gt;0,H1738&gt;0,G1738&gt;H1738,OFFSET(G1738,-计算结果!B$21,0,1,1)&lt;OFFSET(H1738,-计算结果!B$21,0,1,1)),"买",IF(AND(G1738&lt;0,H1738&lt;0,OFFSET(G1738,-计算结果!B$21,0,1,1)&gt;OFFSET(H1738,-计算结果!B$21,0,1,1)),"卖",J1737)),IF(计算结果!B$22=2,IF(AND(H1738&gt;OFFSET(H1738,-计算结果!B$21,0,1,1),B1738&lt;OFFSET(B1738,-计算结果!B$21,0,1,1)),"买",IF(AND(H1738&lt;OFFSET(H1738,-计算结果!B$21,0,1,1),B1738&gt;OFFSET(B1738,-计算结果!B$21,0,1,1)),"卖",J1737)),IF(计算结果!B$22=3,IF(AND(I1738&gt;0,OFFSET(I1738,-计算结果!B$21,0,1,1)&lt;0),"买",IF(AND(I1738&lt;0,OFFSET(I1738,-计算结果!B$21,0,1,1)&gt;0),"卖",J1737)),""))),"买")</f>
        <v>买</v>
      </c>
      <c r="K1738" s="4" t="str">
        <f t="shared" ca="1" si="139"/>
        <v/>
      </c>
      <c r="L1738" s="3">
        <f ca="1">IF(J1737="买",B1738/B1737-1,0)-IF(K1738=1,计算结果!B$17,0)</f>
        <v>-1.063677951969233E-2</v>
      </c>
      <c r="M1738" s="2">
        <f t="shared" ca="1" si="138"/>
        <v>2.7617361405442828</v>
      </c>
      <c r="N1738" s="3">
        <f ca="1">1-M1738/MAX(M$2:M1738)</f>
        <v>0.29060870772322267</v>
      </c>
      <c r="P1738" s="2"/>
    </row>
    <row r="1739" spans="1:16" x14ac:dyDescent="0.15">
      <c r="A1739" s="1">
        <v>40969</v>
      </c>
      <c r="B1739" s="2">
        <v>2633.35</v>
      </c>
      <c r="C1739" s="3">
        <f t="shared" si="136"/>
        <v>-2.9990812940849931E-4</v>
      </c>
      <c r="D1739" s="3">
        <f>1-B1739/MAX(B$2:B1739)</f>
        <v>0.55193799768597285</v>
      </c>
      <c r="E1739" s="4">
        <f>E1738*(计算结果!B$18-1)/(计算结果!B$18+1)+B1739*2/(计算结果!B$18+1)</f>
        <v>2602.6433788716263</v>
      </c>
      <c r="F1739" s="4">
        <f>F1738*(计算结果!B$19-1)/(计算结果!B$19+1)+B1739*2/(计算结果!B$19+1)</f>
        <v>2552.8133022538227</v>
      </c>
      <c r="G1739" s="11">
        <f t="shared" si="135"/>
        <v>49.83007661780357</v>
      </c>
      <c r="H1739" s="11">
        <f>H1738*(计算结果!B$20-1)/(计算结果!B$20+1)+G1739*2/(计算结果!B$20+1)</f>
        <v>43.199265639535241</v>
      </c>
      <c r="I1739" s="11">
        <f t="shared" si="137"/>
        <v>13.261621956536658</v>
      </c>
      <c r="J1739" s="20" t="str">
        <f ca="1">IFERROR(IF(计算结果!B$22=1,IF(AND(G1739&gt;0,H1739&gt;0,G1739&gt;H1739,OFFSET(G1739,-计算结果!B$21,0,1,1)&lt;OFFSET(H1739,-计算结果!B$21,0,1,1)),"买",IF(AND(G1739&lt;0,H1739&lt;0,OFFSET(G1739,-计算结果!B$21,0,1,1)&gt;OFFSET(H1739,-计算结果!B$21,0,1,1)),"卖",J1738)),IF(计算结果!B$22=2,IF(AND(H1739&gt;OFFSET(H1739,-计算结果!B$21,0,1,1),B1739&lt;OFFSET(B1739,-计算结果!B$21,0,1,1)),"买",IF(AND(H1739&lt;OFFSET(H1739,-计算结果!B$21,0,1,1),B1739&gt;OFFSET(B1739,-计算结果!B$21,0,1,1)),"卖",J1738)),IF(计算结果!B$22=3,IF(AND(I1739&gt;0,OFFSET(I1739,-计算结果!B$21,0,1,1)&lt;0),"买",IF(AND(I1739&lt;0,OFFSET(I1739,-计算结果!B$21,0,1,1)&gt;0),"卖",J1738)),""))),"买")</f>
        <v>买</v>
      </c>
      <c r="K1739" s="4" t="str">
        <f t="shared" ca="1" si="139"/>
        <v/>
      </c>
      <c r="L1739" s="3">
        <f ca="1">IF(J1738="买",B1739/B1738-1,0)-IF(K1739=1,计算结果!B$17,0)</f>
        <v>-2.9990812940849931E-4</v>
      </c>
      <c r="M1739" s="2">
        <f t="shared" ca="1" si="138"/>
        <v>2.7609078734244523</v>
      </c>
      <c r="N1739" s="3">
        <f ca="1">1-M1739/MAX(M$2:M1739)</f>
        <v>0.29082145993870812</v>
      </c>
      <c r="P1739" s="2"/>
    </row>
    <row r="1740" spans="1:16" x14ac:dyDescent="0.15">
      <c r="A1740" s="1">
        <v>40970</v>
      </c>
      <c r="B1740" s="2">
        <v>2679.93</v>
      </c>
      <c r="C1740" s="3">
        <f t="shared" si="136"/>
        <v>1.7688495642432578E-2</v>
      </c>
      <c r="D1740" s="3">
        <f>1-B1740/MAX(B$2:B1740)</f>
        <v>0.54401245491050165</v>
      </c>
      <c r="E1740" s="4">
        <f>E1739*(计算结果!B$18-1)/(计算结果!B$18+1)+B1740*2/(计算结果!B$18+1)</f>
        <v>2614.5336282759918</v>
      </c>
      <c r="F1740" s="4">
        <f>F1739*(计算结果!B$19-1)/(计算结果!B$19+1)+B1740*2/(计算结果!B$19+1)</f>
        <v>2562.2293539387247</v>
      </c>
      <c r="G1740" s="11">
        <f t="shared" si="135"/>
        <v>52.304274337267088</v>
      </c>
      <c r="H1740" s="11">
        <f>H1739*(计算结果!B$20-1)/(计算结果!B$20+1)+G1740*2/(计算结果!B$20+1)</f>
        <v>45.020267379081616</v>
      </c>
      <c r="I1740" s="11">
        <f t="shared" si="137"/>
        <v>14.568013916370944</v>
      </c>
      <c r="J1740" s="20" t="str">
        <f ca="1">IFERROR(IF(计算结果!B$22=1,IF(AND(G1740&gt;0,H1740&gt;0,G1740&gt;H1740,OFFSET(G1740,-计算结果!B$21,0,1,1)&lt;OFFSET(H1740,-计算结果!B$21,0,1,1)),"买",IF(AND(G1740&lt;0,H1740&lt;0,OFFSET(G1740,-计算结果!B$21,0,1,1)&gt;OFFSET(H1740,-计算结果!B$21,0,1,1)),"卖",J1739)),IF(计算结果!B$22=2,IF(AND(H1740&gt;OFFSET(H1740,-计算结果!B$21,0,1,1),B1740&lt;OFFSET(B1740,-计算结果!B$21,0,1,1)),"买",IF(AND(H1740&lt;OFFSET(H1740,-计算结果!B$21,0,1,1),B1740&gt;OFFSET(B1740,-计算结果!B$21,0,1,1)),"卖",J1739)),IF(计算结果!B$22=3,IF(AND(I1740&gt;0,OFFSET(I1740,-计算结果!B$21,0,1,1)&lt;0),"买",IF(AND(I1740&lt;0,OFFSET(I1740,-计算结果!B$21,0,1,1)&gt;0),"卖",J1739)),""))),"买")</f>
        <v>买</v>
      </c>
      <c r="K1740" s="4" t="str">
        <f t="shared" ca="1" si="139"/>
        <v/>
      </c>
      <c r="L1740" s="3">
        <f ca="1">IF(J1739="买",B1740/B1739-1,0)-IF(K1740=1,计算结果!B$17,0)</f>
        <v>1.7688495642432578E-2</v>
      </c>
      <c r="M1740" s="2">
        <f t="shared" ca="1" si="138"/>
        <v>2.8097441803126784</v>
      </c>
      <c r="N1740" s="3">
        <f ca="1">1-M1740/MAX(M$2:M1740)</f>
        <v>0.27827715842312728</v>
      </c>
      <c r="P1740" s="2"/>
    </row>
    <row r="1741" spans="1:16" x14ac:dyDescent="0.15">
      <c r="A1741" s="1">
        <v>40973</v>
      </c>
      <c r="B1741" s="2">
        <v>2662.7</v>
      </c>
      <c r="C1741" s="3">
        <f t="shared" si="136"/>
        <v>-6.4292724063688134E-3</v>
      </c>
      <c r="D1741" s="3">
        <f>1-B1741/MAX(B$2:B1741)</f>
        <v>0.54694412305179341</v>
      </c>
      <c r="E1741" s="4">
        <f>E1740*(计算结果!B$18-1)/(计算结果!B$18+1)+B1741*2/(计算结果!B$18+1)</f>
        <v>2621.9438393104547</v>
      </c>
      <c r="F1741" s="4">
        <f>F1740*(计算结果!B$19-1)/(计算结果!B$19+1)+B1741*2/(计算结果!B$19+1)</f>
        <v>2569.6716240173378</v>
      </c>
      <c r="G1741" s="11">
        <f t="shared" si="135"/>
        <v>52.272215293116915</v>
      </c>
      <c r="H1741" s="11">
        <f>H1740*(计算结果!B$20-1)/(计算结果!B$20+1)+G1741*2/(计算结果!B$20+1)</f>
        <v>46.470656961888679</v>
      </c>
      <c r="I1741" s="11">
        <f t="shared" si="137"/>
        <v>11.603116662456472</v>
      </c>
      <c r="J1741" s="20" t="str">
        <f ca="1">IFERROR(IF(计算结果!B$22=1,IF(AND(G1741&gt;0,H1741&gt;0,G1741&gt;H1741,OFFSET(G1741,-计算结果!B$21,0,1,1)&lt;OFFSET(H1741,-计算结果!B$21,0,1,1)),"买",IF(AND(G1741&lt;0,H1741&lt;0,OFFSET(G1741,-计算结果!B$21,0,1,1)&gt;OFFSET(H1741,-计算结果!B$21,0,1,1)),"卖",J1740)),IF(计算结果!B$22=2,IF(AND(H1741&gt;OFFSET(H1741,-计算结果!B$21,0,1,1),B1741&lt;OFFSET(B1741,-计算结果!B$21,0,1,1)),"买",IF(AND(H1741&lt;OFFSET(H1741,-计算结果!B$21,0,1,1),B1741&gt;OFFSET(B1741,-计算结果!B$21,0,1,1)),"卖",J1740)),IF(计算结果!B$22=3,IF(AND(I1741&gt;0,OFFSET(I1741,-计算结果!B$21,0,1,1)&lt;0),"买",IF(AND(I1741&lt;0,OFFSET(I1741,-计算结果!B$21,0,1,1)&gt;0),"卖",J1740)),""))),"买")</f>
        <v>买</v>
      </c>
      <c r="K1741" s="4" t="str">
        <f t="shared" ca="1" si="139"/>
        <v/>
      </c>
      <c r="L1741" s="3">
        <f ca="1">IF(J1740="买",B1741/B1740-1,0)-IF(K1741=1,计算结果!B$17,0)</f>
        <v>-6.4292724063688134E-3</v>
      </c>
      <c r="M1741" s="2">
        <f t="shared" ca="1" si="138"/>
        <v>2.7916795695852388</v>
      </c>
      <c r="N1741" s="3">
        <f ca="1">1-M1741/MAX(M$2:M1741)</f>
        <v>0.28291731117352348</v>
      </c>
      <c r="P1741" s="2"/>
    </row>
    <row r="1742" spans="1:16" x14ac:dyDescent="0.15">
      <c r="A1742" s="1">
        <v>40974</v>
      </c>
      <c r="B1742" s="2">
        <v>2621.0500000000002</v>
      </c>
      <c r="C1742" s="3">
        <f t="shared" si="136"/>
        <v>-1.5642017501032668E-2</v>
      </c>
      <c r="D1742" s="3">
        <f>1-B1742/MAX(B$2:B1742)</f>
        <v>0.55403083100796291</v>
      </c>
      <c r="E1742" s="4">
        <f>E1741*(计算结果!B$18-1)/(计算结果!B$18+1)+B1742*2/(计算结果!B$18+1)</f>
        <v>2621.8063255703851</v>
      </c>
      <c r="F1742" s="4">
        <f>F1741*(计算结果!B$19-1)/(计算结果!B$19+1)+B1742*2/(计算结果!B$19+1)</f>
        <v>2573.4774296456831</v>
      </c>
      <c r="G1742" s="11">
        <f t="shared" si="135"/>
        <v>48.32889592470201</v>
      </c>
      <c r="H1742" s="11">
        <f>H1741*(计算结果!B$20-1)/(计算结果!B$20+1)+G1742*2/(计算结果!B$20+1)</f>
        <v>46.842304754451348</v>
      </c>
      <c r="I1742" s="11">
        <f t="shared" si="137"/>
        <v>2.9731823405013245</v>
      </c>
      <c r="J1742" s="20" t="str">
        <f ca="1">IFERROR(IF(计算结果!B$22=1,IF(AND(G1742&gt;0,H1742&gt;0,G1742&gt;H1742,OFFSET(G1742,-计算结果!B$21,0,1,1)&lt;OFFSET(H1742,-计算结果!B$21,0,1,1)),"买",IF(AND(G1742&lt;0,H1742&lt;0,OFFSET(G1742,-计算结果!B$21,0,1,1)&gt;OFFSET(H1742,-计算结果!B$21,0,1,1)),"卖",J1741)),IF(计算结果!B$22=2,IF(AND(H1742&gt;OFFSET(H1742,-计算结果!B$21,0,1,1),B1742&lt;OFFSET(B1742,-计算结果!B$21,0,1,1)),"买",IF(AND(H1742&lt;OFFSET(H1742,-计算结果!B$21,0,1,1),B1742&gt;OFFSET(B1742,-计算结果!B$21,0,1,1)),"卖",J1741)),IF(计算结果!B$22=3,IF(AND(I1742&gt;0,OFFSET(I1742,-计算结果!B$21,0,1,1)&lt;0),"买",IF(AND(I1742&lt;0,OFFSET(I1742,-计算结果!B$21,0,1,1)&gt;0),"卖",J1741)),""))),"买")</f>
        <v>买</v>
      </c>
      <c r="K1742" s="4" t="str">
        <f t="shared" ca="1" si="139"/>
        <v/>
      </c>
      <c r="L1742" s="3">
        <f ca="1">IF(J1741="买",B1742/B1741-1,0)-IF(K1742=1,计算结果!B$17,0)</f>
        <v>-1.5642017501032668E-2</v>
      </c>
      <c r="M1742" s="2">
        <f t="shared" ca="1" si="138"/>
        <v>2.7480120689005112</v>
      </c>
      <c r="N1742" s="3">
        <f ca="1">1-M1742/MAX(M$2:M1742)</f>
        <v>0.29413393114183484</v>
      </c>
      <c r="P1742" s="2"/>
    </row>
    <row r="1743" spans="1:16" x14ac:dyDescent="0.15">
      <c r="A1743" s="1">
        <v>40975</v>
      </c>
      <c r="B1743" s="2">
        <v>2603</v>
      </c>
      <c r="C1743" s="3">
        <f t="shared" si="136"/>
        <v>-6.8865530989489221E-3</v>
      </c>
      <c r="D1743" s="3">
        <f>1-B1743/MAX(B$2:B1743)</f>
        <v>0.55710202137072073</v>
      </c>
      <c r="E1743" s="4">
        <f>E1742*(计算结果!B$18-1)/(计算结果!B$18+1)+B1743*2/(计算结果!B$18+1)</f>
        <v>2618.913044713403</v>
      </c>
      <c r="F1743" s="4">
        <f>F1742*(计算结果!B$19-1)/(计算结果!B$19+1)+B1743*2/(计算结果!B$19+1)</f>
        <v>2575.6642867089658</v>
      </c>
      <c r="G1743" s="11">
        <f t="shared" si="135"/>
        <v>43.24875800443715</v>
      </c>
      <c r="H1743" s="11">
        <f>H1742*(计算结果!B$20-1)/(计算结果!B$20+1)+G1743*2/(计算结果!B$20+1)</f>
        <v>46.123595404448508</v>
      </c>
      <c r="I1743" s="11">
        <f t="shared" si="137"/>
        <v>-5.7496748000227171</v>
      </c>
      <c r="J1743" s="20" t="str">
        <f ca="1">IFERROR(IF(计算结果!B$22=1,IF(AND(G1743&gt;0,H1743&gt;0,G1743&gt;H1743,OFFSET(G1743,-计算结果!B$21,0,1,1)&lt;OFFSET(H1743,-计算结果!B$21,0,1,1)),"买",IF(AND(G1743&lt;0,H1743&lt;0,OFFSET(G1743,-计算结果!B$21,0,1,1)&gt;OFFSET(H1743,-计算结果!B$21,0,1,1)),"卖",J1742)),IF(计算结果!B$22=2,IF(AND(H1743&gt;OFFSET(H1743,-计算结果!B$21,0,1,1),B1743&lt;OFFSET(B1743,-计算结果!B$21,0,1,1)),"买",IF(AND(H1743&lt;OFFSET(H1743,-计算结果!B$21,0,1,1),B1743&gt;OFFSET(B1743,-计算结果!B$21,0,1,1)),"卖",J1742)),IF(计算结果!B$22=3,IF(AND(I1743&gt;0,OFFSET(I1743,-计算结果!B$21,0,1,1)&lt;0),"买",IF(AND(I1743&lt;0,OFFSET(I1743,-计算结果!B$21,0,1,1)&gt;0),"卖",J1742)),""))),"买")</f>
        <v>卖</v>
      </c>
      <c r="K1743" s="4">
        <f t="shared" ca="1" si="139"/>
        <v>1</v>
      </c>
      <c r="L1743" s="3">
        <f ca="1">IF(J1742="买",B1743/B1742-1,0)-IF(K1743=1,计算结果!B$17,0)</f>
        <v>-6.8865530989489221E-3</v>
      </c>
      <c r="M1743" s="2">
        <f t="shared" ca="1" si="138"/>
        <v>2.7290877378714753</v>
      </c>
      <c r="N1743" s="3">
        <f ca="1">1-M1743/MAX(M$2:M1743)</f>
        <v>0.29899491530577293</v>
      </c>
      <c r="P1743" s="2"/>
    </row>
    <row r="1744" spans="1:16" x14ac:dyDescent="0.15">
      <c r="A1744" s="1">
        <v>40976</v>
      </c>
      <c r="B1744" s="2">
        <v>2635.79</v>
      </c>
      <c r="C1744" s="3">
        <f t="shared" si="136"/>
        <v>1.2597003457548883E-2</v>
      </c>
      <c r="D1744" s="3">
        <f>1-B1744/MAX(B$2:B1744)</f>
        <v>0.55152283400258628</v>
      </c>
      <c r="E1744" s="4">
        <f>E1743*(计算结果!B$18-1)/(计算结果!B$18+1)+B1744*2/(计算结果!B$18+1)</f>
        <v>2621.5094993728794</v>
      </c>
      <c r="F1744" s="4">
        <f>F1743*(计算结果!B$19-1)/(计算结果!B$19+1)+B1744*2/(计算结果!B$19+1)</f>
        <v>2580.1180432490428</v>
      </c>
      <c r="G1744" s="11">
        <f t="shared" si="135"/>
        <v>41.391456123836633</v>
      </c>
      <c r="H1744" s="11">
        <f>H1743*(计算结果!B$20-1)/(计算结果!B$20+1)+G1744*2/(计算结果!B$20+1)</f>
        <v>45.177167548326139</v>
      </c>
      <c r="I1744" s="11">
        <f t="shared" si="137"/>
        <v>-7.5714228489790116</v>
      </c>
      <c r="J1744" s="20" t="str">
        <f ca="1">IFERROR(IF(计算结果!B$22=1,IF(AND(G1744&gt;0,H1744&gt;0,G1744&gt;H1744,OFFSET(G1744,-计算结果!B$21,0,1,1)&lt;OFFSET(H1744,-计算结果!B$21,0,1,1)),"买",IF(AND(G1744&lt;0,H1744&lt;0,OFFSET(G1744,-计算结果!B$21,0,1,1)&gt;OFFSET(H1744,-计算结果!B$21,0,1,1)),"卖",J1743)),IF(计算结果!B$22=2,IF(AND(H1744&gt;OFFSET(H1744,-计算结果!B$21,0,1,1),B1744&lt;OFFSET(B1744,-计算结果!B$21,0,1,1)),"买",IF(AND(H1744&lt;OFFSET(H1744,-计算结果!B$21,0,1,1),B1744&gt;OFFSET(B1744,-计算结果!B$21,0,1,1)),"卖",J1743)),IF(计算结果!B$22=3,IF(AND(I1744&gt;0,OFFSET(I1744,-计算结果!B$21,0,1,1)&lt;0),"买",IF(AND(I1744&lt;0,OFFSET(I1744,-计算结果!B$21,0,1,1)&gt;0),"卖",J1743)),""))),"买")</f>
        <v>卖</v>
      </c>
      <c r="K1744" s="4" t="str">
        <f t="shared" ca="1" si="139"/>
        <v/>
      </c>
      <c r="L1744" s="3">
        <f ca="1">IF(J1743="买",B1744/B1743-1,0)-IF(K1744=1,计算结果!B$17,0)</f>
        <v>0</v>
      </c>
      <c r="M1744" s="2">
        <f t="shared" ca="1" si="138"/>
        <v>2.7290877378714753</v>
      </c>
      <c r="N1744" s="3">
        <f ca="1">1-M1744/MAX(M$2:M1744)</f>
        <v>0.29899491530577293</v>
      </c>
      <c r="P1744" s="2"/>
    </row>
    <row r="1745" spans="1:16" x14ac:dyDescent="0.15">
      <c r="A1745" s="1">
        <v>40977</v>
      </c>
      <c r="B1745" s="2">
        <v>2664.3</v>
      </c>
      <c r="C1745" s="3">
        <f t="shared" si="136"/>
        <v>1.0816491450381216E-2</v>
      </c>
      <c r="D1745" s="3">
        <f>1-B1745/MAX(B$2:B1745)</f>
        <v>0.546671884570884</v>
      </c>
      <c r="E1745" s="4">
        <f>E1744*(计算结果!B$18-1)/(计算结果!B$18+1)+B1745*2/(计算结果!B$18+1)</f>
        <v>2628.0926533155134</v>
      </c>
      <c r="F1745" s="4">
        <f>F1744*(计算结果!B$19-1)/(计算结果!B$19+1)+B1745*2/(计算结果!B$19+1)</f>
        <v>2586.3537437491136</v>
      </c>
      <c r="G1745" s="11">
        <f t="shared" si="135"/>
        <v>41.738909566399798</v>
      </c>
      <c r="H1745" s="11">
        <f>H1744*(计算结果!B$20-1)/(计算结果!B$20+1)+G1745*2/(计算结果!B$20+1)</f>
        <v>44.489515951940874</v>
      </c>
      <c r="I1745" s="11">
        <f t="shared" si="137"/>
        <v>-5.5012127710821517</v>
      </c>
      <c r="J1745" s="20" t="str">
        <f ca="1">IFERROR(IF(计算结果!B$22=1,IF(AND(G1745&gt;0,H1745&gt;0,G1745&gt;H1745,OFFSET(G1745,-计算结果!B$21,0,1,1)&lt;OFFSET(H1745,-计算结果!B$21,0,1,1)),"买",IF(AND(G1745&lt;0,H1745&lt;0,OFFSET(G1745,-计算结果!B$21,0,1,1)&gt;OFFSET(H1745,-计算结果!B$21,0,1,1)),"卖",J1744)),IF(计算结果!B$22=2,IF(AND(H1745&gt;OFFSET(H1745,-计算结果!B$21,0,1,1),B1745&lt;OFFSET(B1745,-计算结果!B$21,0,1,1)),"买",IF(AND(H1745&lt;OFFSET(H1745,-计算结果!B$21,0,1,1),B1745&gt;OFFSET(B1745,-计算结果!B$21,0,1,1)),"卖",J1744)),IF(计算结果!B$22=3,IF(AND(I1745&gt;0,OFFSET(I1745,-计算结果!B$21,0,1,1)&lt;0),"买",IF(AND(I1745&lt;0,OFFSET(I1745,-计算结果!B$21,0,1,1)&gt;0),"卖",J1744)),""))),"买")</f>
        <v>卖</v>
      </c>
      <c r="K1745" s="4" t="str">
        <f t="shared" ca="1" si="139"/>
        <v/>
      </c>
      <c r="L1745" s="3">
        <f ca="1">IF(J1744="买",B1745/B1744-1,0)-IF(K1745=1,计算结果!B$17,0)</f>
        <v>0</v>
      </c>
      <c r="M1745" s="2">
        <f t="shared" ca="1" si="138"/>
        <v>2.7290877378714753</v>
      </c>
      <c r="N1745" s="3">
        <f ca="1">1-M1745/MAX(M$2:M1745)</f>
        <v>0.29899491530577293</v>
      </c>
      <c r="P1745" s="2"/>
    </row>
    <row r="1746" spans="1:16" x14ac:dyDescent="0.15">
      <c r="A1746" s="1">
        <v>40980</v>
      </c>
      <c r="B1746" s="2">
        <v>2654.4</v>
      </c>
      <c r="C1746" s="3">
        <f t="shared" si="136"/>
        <v>-3.7157977705213341E-3</v>
      </c>
      <c r="D1746" s="3">
        <f>1-B1746/MAX(B$2:B1746)</f>
        <v>0.54835636017151024</v>
      </c>
      <c r="E1746" s="4">
        <f>E1745*(计算结果!B$18-1)/(计算结果!B$18+1)+B1746*2/(计算结果!B$18+1)</f>
        <v>2632.139937420819</v>
      </c>
      <c r="F1746" s="4">
        <f>F1745*(计算结果!B$19-1)/(计算结果!B$19+1)+B1746*2/(计算结果!B$19+1)</f>
        <v>2591.3942071751053</v>
      </c>
      <c r="G1746" s="11">
        <f t="shared" si="135"/>
        <v>40.74573024571373</v>
      </c>
      <c r="H1746" s="11">
        <f>H1745*(计算结果!B$20-1)/(计算结果!B$20+1)+G1746*2/(计算结果!B$20+1)</f>
        <v>43.740758810695439</v>
      </c>
      <c r="I1746" s="11">
        <f t="shared" si="137"/>
        <v>-5.990057129963418</v>
      </c>
      <c r="J1746" s="20" t="str">
        <f ca="1">IFERROR(IF(计算结果!B$22=1,IF(AND(G1746&gt;0,H1746&gt;0,G1746&gt;H1746,OFFSET(G1746,-计算结果!B$21,0,1,1)&lt;OFFSET(H1746,-计算结果!B$21,0,1,1)),"买",IF(AND(G1746&lt;0,H1746&lt;0,OFFSET(G1746,-计算结果!B$21,0,1,1)&gt;OFFSET(H1746,-计算结果!B$21,0,1,1)),"卖",J1745)),IF(计算结果!B$22=2,IF(AND(H1746&gt;OFFSET(H1746,-计算结果!B$21,0,1,1),B1746&lt;OFFSET(B1746,-计算结果!B$21,0,1,1)),"买",IF(AND(H1746&lt;OFFSET(H1746,-计算结果!B$21,0,1,1),B1746&gt;OFFSET(B1746,-计算结果!B$21,0,1,1)),"卖",J1745)),IF(计算结果!B$22=3,IF(AND(I1746&gt;0,OFFSET(I1746,-计算结果!B$21,0,1,1)&lt;0),"买",IF(AND(I1746&lt;0,OFFSET(I1746,-计算结果!B$21,0,1,1)&gt;0),"卖",J1745)),""))),"买")</f>
        <v>卖</v>
      </c>
      <c r="K1746" s="4" t="str">
        <f t="shared" ca="1" si="139"/>
        <v/>
      </c>
      <c r="L1746" s="3">
        <f ca="1">IF(J1745="买",B1746/B1745-1,0)-IF(K1746=1,计算结果!B$17,0)</f>
        <v>0</v>
      </c>
      <c r="M1746" s="2">
        <f t="shared" ca="1" si="138"/>
        <v>2.7290877378714753</v>
      </c>
      <c r="N1746" s="3">
        <f ca="1">1-M1746/MAX(M$2:M1746)</f>
        <v>0.29899491530577293</v>
      </c>
      <c r="P1746" s="2"/>
    </row>
    <row r="1747" spans="1:16" x14ac:dyDescent="0.15">
      <c r="A1747" s="1">
        <v>40981</v>
      </c>
      <c r="B1747" s="2">
        <v>2681.07</v>
      </c>
      <c r="C1747" s="3">
        <f t="shared" si="136"/>
        <v>1.0047468354430489E-2</v>
      </c>
      <c r="D1747" s="3">
        <f>1-B1747/MAX(B$2:B1747)</f>
        <v>0.54381848499285368</v>
      </c>
      <c r="E1747" s="4">
        <f>E1746*(计算结果!B$18-1)/(计算结果!B$18+1)+B1747*2/(计算结果!B$18+1)</f>
        <v>2639.6676393560779</v>
      </c>
      <c r="F1747" s="4">
        <f>F1746*(计算结果!B$19-1)/(计算结果!B$19+1)+B1747*2/(计算结果!B$19+1)</f>
        <v>2598.0368584954681</v>
      </c>
      <c r="G1747" s="11">
        <f t="shared" si="135"/>
        <v>41.630780860609775</v>
      </c>
      <c r="H1747" s="11">
        <f>H1746*(计算结果!B$20-1)/(计算结果!B$20+1)+G1747*2/(计算结果!B$20+1)</f>
        <v>43.318763220678306</v>
      </c>
      <c r="I1747" s="11">
        <f t="shared" si="137"/>
        <v>-3.3759647201370626</v>
      </c>
      <c r="J1747" s="20" t="str">
        <f ca="1">IFERROR(IF(计算结果!B$22=1,IF(AND(G1747&gt;0,H1747&gt;0,G1747&gt;H1747,OFFSET(G1747,-计算结果!B$21,0,1,1)&lt;OFFSET(H1747,-计算结果!B$21,0,1,1)),"买",IF(AND(G1747&lt;0,H1747&lt;0,OFFSET(G1747,-计算结果!B$21,0,1,1)&gt;OFFSET(H1747,-计算结果!B$21,0,1,1)),"卖",J1746)),IF(计算结果!B$22=2,IF(AND(H1747&gt;OFFSET(H1747,-计算结果!B$21,0,1,1),B1747&lt;OFFSET(B1747,-计算结果!B$21,0,1,1)),"买",IF(AND(H1747&lt;OFFSET(H1747,-计算结果!B$21,0,1,1),B1747&gt;OFFSET(B1747,-计算结果!B$21,0,1,1)),"卖",J1746)),IF(计算结果!B$22=3,IF(AND(I1747&gt;0,OFFSET(I1747,-计算结果!B$21,0,1,1)&lt;0),"买",IF(AND(I1747&lt;0,OFFSET(I1747,-计算结果!B$21,0,1,1)&gt;0),"卖",J1746)),""))),"买")</f>
        <v>卖</v>
      </c>
      <c r="K1747" s="4" t="str">
        <f t="shared" ca="1" si="139"/>
        <v/>
      </c>
      <c r="L1747" s="3">
        <f ca="1">IF(J1746="买",B1747/B1746-1,0)-IF(K1747=1,计算结果!B$17,0)</f>
        <v>0</v>
      </c>
      <c r="M1747" s="2">
        <f t="shared" ca="1" si="138"/>
        <v>2.7290877378714753</v>
      </c>
      <c r="N1747" s="3">
        <f ca="1">1-M1747/MAX(M$2:M1747)</f>
        <v>0.29899491530577293</v>
      </c>
      <c r="P1747" s="2"/>
    </row>
    <row r="1748" spans="1:16" x14ac:dyDescent="0.15">
      <c r="A1748" s="1">
        <v>40982</v>
      </c>
      <c r="B1748" s="2">
        <v>2605.11</v>
      </c>
      <c r="C1748" s="3">
        <f t="shared" si="136"/>
        <v>-2.8331971936577549E-2</v>
      </c>
      <c r="D1748" s="3">
        <f>1-B1748/MAX(B$2:B1748)</f>
        <v>0.55674300687402156</v>
      </c>
      <c r="E1748" s="4">
        <f>E1747*(计算结果!B$18-1)/(计算结果!B$18+1)+B1748*2/(计算结果!B$18+1)</f>
        <v>2634.3510794551426</v>
      </c>
      <c r="F1748" s="4">
        <f>F1747*(计算结果!B$19-1)/(计算结果!B$19+1)+B1748*2/(计算结果!B$19+1)</f>
        <v>2598.560794903211</v>
      </c>
      <c r="G1748" s="11">
        <f t="shared" si="135"/>
        <v>35.790284551931563</v>
      </c>
      <c r="H1748" s="11">
        <f>H1747*(计算结果!B$20-1)/(计算结果!B$20+1)+G1748*2/(计算结果!B$20+1)</f>
        <v>41.813067486928958</v>
      </c>
      <c r="I1748" s="11">
        <f t="shared" si="137"/>
        <v>-12.045565869994789</v>
      </c>
      <c r="J1748" s="20" t="str">
        <f ca="1">IFERROR(IF(计算结果!B$22=1,IF(AND(G1748&gt;0,H1748&gt;0,G1748&gt;H1748,OFFSET(G1748,-计算结果!B$21,0,1,1)&lt;OFFSET(H1748,-计算结果!B$21,0,1,1)),"买",IF(AND(G1748&lt;0,H1748&lt;0,OFFSET(G1748,-计算结果!B$21,0,1,1)&gt;OFFSET(H1748,-计算结果!B$21,0,1,1)),"卖",J1747)),IF(计算结果!B$22=2,IF(AND(H1748&gt;OFFSET(H1748,-计算结果!B$21,0,1,1),B1748&lt;OFFSET(B1748,-计算结果!B$21,0,1,1)),"买",IF(AND(H1748&lt;OFFSET(H1748,-计算结果!B$21,0,1,1),B1748&gt;OFFSET(B1748,-计算结果!B$21,0,1,1)),"卖",J1747)),IF(计算结果!B$22=3,IF(AND(I1748&gt;0,OFFSET(I1748,-计算结果!B$21,0,1,1)&lt;0),"买",IF(AND(I1748&lt;0,OFFSET(I1748,-计算结果!B$21,0,1,1)&gt;0),"卖",J1747)),""))),"买")</f>
        <v>卖</v>
      </c>
      <c r="K1748" s="4" t="str">
        <f t="shared" ca="1" si="139"/>
        <v/>
      </c>
      <c r="L1748" s="3">
        <f ca="1">IF(J1747="买",B1748/B1747-1,0)-IF(K1748=1,计算结果!B$17,0)</f>
        <v>0</v>
      </c>
      <c r="M1748" s="2">
        <f t="shared" ca="1" si="138"/>
        <v>2.7290877378714753</v>
      </c>
      <c r="N1748" s="3">
        <f ca="1">1-M1748/MAX(M$2:M1748)</f>
        <v>0.29899491530577293</v>
      </c>
      <c r="P1748" s="2"/>
    </row>
    <row r="1749" spans="1:16" x14ac:dyDescent="0.15">
      <c r="A1749" s="1">
        <v>40983</v>
      </c>
      <c r="B1749" s="2">
        <v>2585.5500000000002</v>
      </c>
      <c r="C1749" s="3">
        <f t="shared" si="136"/>
        <v>-7.5083201860958182E-3</v>
      </c>
      <c r="D1749" s="3">
        <f>1-B1749/MAX(B$2:B1749)</f>
        <v>0.56007112230313749</v>
      </c>
      <c r="E1749" s="4">
        <f>E1748*(计算结果!B$18-1)/(计算结果!B$18+1)+B1749*2/(计算结果!B$18+1)</f>
        <v>2626.8432210774286</v>
      </c>
      <c r="F1749" s="4">
        <f>F1748*(计算结果!B$19-1)/(计算结果!B$19+1)+B1749*2/(计算结果!B$19+1)</f>
        <v>2597.597032317788</v>
      </c>
      <c r="G1749" s="11">
        <f t="shared" si="135"/>
        <v>29.246188759640518</v>
      </c>
      <c r="H1749" s="11">
        <f>H1748*(计算结果!B$20-1)/(计算结果!B$20+1)+G1749*2/(计算结果!B$20+1)</f>
        <v>39.299691741471264</v>
      </c>
      <c r="I1749" s="11">
        <f t="shared" si="137"/>
        <v>-20.107005963661493</v>
      </c>
      <c r="J1749" s="20" t="str">
        <f ca="1">IFERROR(IF(计算结果!B$22=1,IF(AND(G1749&gt;0,H1749&gt;0,G1749&gt;H1749,OFFSET(G1749,-计算结果!B$21,0,1,1)&lt;OFFSET(H1749,-计算结果!B$21,0,1,1)),"买",IF(AND(G1749&lt;0,H1749&lt;0,OFFSET(G1749,-计算结果!B$21,0,1,1)&gt;OFFSET(H1749,-计算结果!B$21,0,1,1)),"卖",J1748)),IF(计算结果!B$22=2,IF(AND(H1749&gt;OFFSET(H1749,-计算结果!B$21,0,1,1),B1749&lt;OFFSET(B1749,-计算结果!B$21,0,1,1)),"买",IF(AND(H1749&lt;OFFSET(H1749,-计算结果!B$21,0,1,1),B1749&gt;OFFSET(B1749,-计算结果!B$21,0,1,1)),"卖",J1748)),IF(计算结果!B$22=3,IF(AND(I1749&gt;0,OFFSET(I1749,-计算结果!B$21,0,1,1)&lt;0),"买",IF(AND(I1749&lt;0,OFFSET(I1749,-计算结果!B$21,0,1,1)&gt;0),"卖",J1748)),""))),"买")</f>
        <v>卖</v>
      </c>
      <c r="K1749" s="4" t="str">
        <f t="shared" ca="1" si="139"/>
        <v/>
      </c>
      <c r="L1749" s="3">
        <f ca="1">IF(J1748="买",B1749/B1748-1,0)-IF(K1749=1,计算结果!B$17,0)</f>
        <v>0</v>
      </c>
      <c r="M1749" s="2">
        <f t="shared" ca="1" si="138"/>
        <v>2.7290877378714753</v>
      </c>
      <c r="N1749" s="3">
        <f ca="1">1-M1749/MAX(M$2:M1749)</f>
        <v>0.29899491530577293</v>
      </c>
      <c r="P1749" s="2"/>
    </row>
    <row r="1750" spans="1:16" x14ac:dyDescent="0.15">
      <c r="A1750" s="1">
        <v>40984</v>
      </c>
      <c r="B1750" s="2">
        <v>2623.52</v>
      </c>
      <c r="C1750" s="3">
        <f t="shared" si="136"/>
        <v>1.4685463441047375E-2</v>
      </c>
      <c r="D1750" s="3">
        <f>1-B1750/MAX(B$2:B1750)</f>
        <v>0.55361056285305921</v>
      </c>
      <c r="E1750" s="4">
        <f>E1749*(计算结果!B$18-1)/(计算结果!B$18+1)+B1750*2/(计算结果!B$18+1)</f>
        <v>2626.3319562962856</v>
      </c>
      <c r="F1750" s="4">
        <f>F1749*(计算结果!B$19-1)/(计算结果!B$19+1)+B1750*2/(计算结果!B$19+1)</f>
        <v>2599.5172521461</v>
      </c>
      <c r="G1750" s="11">
        <f t="shared" si="135"/>
        <v>26.814704150185662</v>
      </c>
      <c r="H1750" s="11">
        <f>H1749*(计算结果!B$20-1)/(计算结果!B$20+1)+G1750*2/(计算结果!B$20+1)</f>
        <v>36.802694223214147</v>
      </c>
      <c r="I1750" s="11">
        <f t="shared" si="137"/>
        <v>-19.975980146056969</v>
      </c>
      <c r="J1750" s="20" t="str">
        <f ca="1">IFERROR(IF(计算结果!B$22=1,IF(AND(G1750&gt;0,H1750&gt;0,G1750&gt;H1750,OFFSET(G1750,-计算结果!B$21,0,1,1)&lt;OFFSET(H1750,-计算结果!B$21,0,1,1)),"买",IF(AND(G1750&lt;0,H1750&lt;0,OFFSET(G1750,-计算结果!B$21,0,1,1)&gt;OFFSET(H1750,-计算结果!B$21,0,1,1)),"卖",J1749)),IF(计算结果!B$22=2,IF(AND(H1750&gt;OFFSET(H1750,-计算结果!B$21,0,1,1),B1750&lt;OFFSET(B1750,-计算结果!B$21,0,1,1)),"买",IF(AND(H1750&lt;OFFSET(H1750,-计算结果!B$21,0,1,1),B1750&gt;OFFSET(B1750,-计算结果!B$21,0,1,1)),"卖",J1749)),IF(计算结果!B$22=3,IF(AND(I1750&gt;0,OFFSET(I1750,-计算结果!B$21,0,1,1)&lt;0),"买",IF(AND(I1750&lt;0,OFFSET(I1750,-计算结果!B$21,0,1,1)&gt;0),"卖",J1749)),""))),"买")</f>
        <v>卖</v>
      </c>
      <c r="K1750" s="4" t="str">
        <f t="shared" ca="1" si="139"/>
        <v/>
      </c>
      <c r="L1750" s="3">
        <f ca="1">IF(J1749="买",B1750/B1749-1,0)-IF(K1750=1,计算结果!B$17,0)</f>
        <v>0</v>
      </c>
      <c r="M1750" s="2">
        <f t="shared" ca="1" si="138"/>
        <v>2.7290877378714753</v>
      </c>
      <c r="N1750" s="3">
        <f ca="1">1-M1750/MAX(M$2:M1750)</f>
        <v>0.29899491530577293</v>
      </c>
      <c r="P1750" s="2"/>
    </row>
    <row r="1751" spans="1:16" x14ac:dyDescent="0.15">
      <c r="A1751" s="1">
        <v>40987</v>
      </c>
      <c r="B1751" s="2">
        <v>2630.01</v>
      </c>
      <c r="C1751" s="3">
        <f t="shared" si="136"/>
        <v>2.4737756906751951E-3</v>
      </c>
      <c r="D1751" s="3">
        <f>1-B1751/MAX(B$2:B1751)</f>
        <v>0.55250629551487096</v>
      </c>
      <c r="E1751" s="4">
        <f>E1750*(计算结果!B$18-1)/(计算结果!B$18+1)+B1751*2/(计算结果!B$18+1)</f>
        <v>2626.8978091737804</v>
      </c>
      <c r="F1751" s="4">
        <f>F1750*(计算结果!B$19-1)/(计算结果!B$19+1)+B1751*2/(计算结果!B$19+1)</f>
        <v>2601.7759742093517</v>
      </c>
      <c r="G1751" s="11">
        <f t="shared" si="135"/>
        <v>25.121834964428672</v>
      </c>
      <c r="H1751" s="11">
        <f>H1750*(计算结果!B$20-1)/(计算结果!B$20+1)+G1751*2/(计算结果!B$20+1)</f>
        <v>34.466522371457053</v>
      </c>
      <c r="I1751" s="11">
        <f t="shared" si="137"/>
        <v>-18.689374814056762</v>
      </c>
      <c r="J1751" s="20" t="str">
        <f ca="1">IFERROR(IF(计算结果!B$22=1,IF(AND(G1751&gt;0,H1751&gt;0,G1751&gt;H1751,OFFSET(G1751,-计算结果!B$21,0,1,1)&lt;OFFSET(H1751,-计算结果!B$21,0,1,1)),"买",IF(AND(G1751&lt;0,H1751&lt;0,OFFSET(G1751,-计算结果!B$21,0,1,1)&gt;OFFSET(H1751,-计算结果!B$21,0,1,1)),"卖",J1750)),IF(计算结果!B$22=2,IF(AND(H1751&gt;OFFSET(H1751,-计算结果!B$21,0,1,1),B1751&lt;OFFSET(B1751,-计算结果!B$21,0,1,1)),"买",IF(AND(H1751&lt;OFFSET(H1751,-计算结果!B$21,0,1,1),B1751&gt;OFFSET(B1751,-计算结果!B$21,0,1,1)),"卖",J1750)),IF(计算结果!B$22=3,IF(AND(I1751&gt;0,OFFSET(I1751,-计算结果!B$21,0,1,1)&lt;0),"买",IF(AND(I1751&lt;0,OFFSET(I1751,-计算结果!B$21,0,1,1)&gt;0),"卖",J1750)),""))),"买")</f>
        <v>卖</v>
      </c>
      <c r="K1751" s="4" t="str">
        <f t="shared" ca="1" si="139"/>
        <v/>
      </c>
      <c r="L1751" s="3">
        <f ca="1">IF(J1750="买",B1751/B1750-1,0)-IF(K1751=1,计算结果!B$17,0)</f>
        <v>0</v>
      </c>
      <c r="M1751" s="2">
        <f t="shared" ca="1" si="138"/>
        <v>2.7290877378714753</v>
      </c>
      <c r="N1751" s="3">
        <f ca="1">1-M1751/MAX(M$2:M1751)</f>
        <v>0.29899491530577293</v>
      </c>
      <c r="P1751" s="2"/>
    </row>
    <row r="1752" spans="1:16" x14ac:dyDescent="0.15">
      <c r="A1752" s="1">
        <v>40988</v>
      </c>
      <c r="B1752" s="2">
        <v>2584.4499999999998</v>
      </c>
      <c r="C1752" s="3">
        <f t="shared" si="136"/>
        <v>-1.7323128048942982E-2</v>
      </c>
      <c r="D1752" s="3">
        <f>1-B1752/MAX(B$2:B1752)</f>
        <v>0.56025828625876262</v>
      </c>
      <c r="E1752" s="4">
        <f>E1751*(计算结果!B$18-1)/(计算结果!B$18+1)+B1752*2/(计算结果!B$18+1)</f>
        <v>2620.3673769931988</v>
      </c>
      <c r="F1752" s="4">
        <f>F1751*(计算结果!B$19-1)/(计算结果!B$19+1)+B1752*2/(计算结果!B$19+1)</f>
        <v>2600.4925687123628</v>
      </c>
      <c r="G1752" s="11">
        <f t="shared" si="135"/>
        <v>19.874808280836078</v>
      </c>
      <c r="H1752" s="11">
        <f>H1751*(计算结果!B$20-1)/(计算结果!B$20+1)+G1752*2/(计算结果!B$20+1)</f>
        <v>31.548179553332858</v>
      </c>
      <c r="I1752" s="11">
        <f t="shared" si="137"/>
        <v>-23.34674254499356</v>
      </c>
      <c r="J1752" s="20" t="str">
        <f ca="1">IFERROR(IF(计算结果!B$22=1,IF(AND(G1752&gt;0,H1752&gt;0,G1752&gt;H1752,OFFSET(G1752,-计算结果!B$21,0,1,1)&lt;OFFSET(H1752,-计算结果!B$21,0,1,1)),"买",IF(AND(G1752&lt;0,H1752&lt;0,OFFSET(G1752,-计算结果!B$21,0,1,1)&gt;OFFSET(H1752,-计算结果!B$21,0,1,1)),"卖",J1751)),IF(计算结果!B$22=2,IF(AND(H1752&gt;OFFSET(H1752,-计算结果!B$21,0,1,1),B1752&lt;OFFSET(B1752,-计算结果!B$21,0,1,1)),"买",IF(AND(H1752&lt;OFFSET(H1752,-计算结果!B$21,0,1,1),B1752&gt;OFFSET(B1752,-计算结果!B$21,0,1,1)),"卖",J1751)),IF(计算结果!B$22=3,IF(AND(I1752&gt;0,OFFSET(I1752,-计算结果!B$21,0,1,1)&lt;0),"买",IF(AND(I1752&lt;0,OFFSET(I1752,-计算结果!B$21,0,1,1)&gt;0),"卖",J1751)),""))),"买")</f>
        <v>卖</v>
      </c>
      <c r="K1752" s="4" t="str">
        <f t="shared" ca="1" si="139"/>
        <v/>
      </c>
      <c r="L1752" s="3">
        <f ca="1">IF(J1751="买",B1752/B1751-1,0)-IF(K1752=1,计算结果!B$17,0)</f>
        <v>0</v>
      </c>
      <c r="M1752" s="2">
        <f t="shared" ca="1" si="138"/>
        <v>2.7290877378714753</v>
      </c>
      <c r="N1752" s="3">
        <f ca="1">1-M1752/MAX(M$2:M1752)</f>
        <v>0.29899491530577293</v>
      </c>
      <c r="P1752" s="2"/>
    </row>
    <row r="1753" spans="1:16" x14ac:dyDescent="0.15">
      <c r="A1753" s="1">
        <v>40989</v>
      </c>
      <c r="B1753" s="2">
        <v>2587.79</v>
      </c>
      <c r="C1753" s="3">
        <f t="shared" si="136"/>
        <v>1.2923445994312832E-3</v>
      </c>
      <c r="D1753" s="3">
        <f>1-B1753/MAX(B$2:B1753)</f>
        <v>0.5596899884298645</v>
      </c>
      <c r="E1753" s="4">
        <f>E1752*(计算结果!B$18-1)/(计算结果!B$18+1)+B1753*2/(计算结果!B$18+1)</f>
        <v>2615.3554728403992</v>
      </c>
      <c r="F1753" s="4">
        <f>F1752*(计算结果!B$19-1)/(计算结果!B$19+1)+B1753*2/(计算结果!B$19+1)</f>
        <v>2599.5516376966325</v>
      </c>
      <c r="G1753" s="11">
        <f t="shared" si="135"/>
        <v>15.803835143766719</v>
      </c>
      <c r="H1753" s="11">
        <f>H1752*(计算结果!B$20-1)/(计算结果!B$20+1)+G1753*2/(计算结果!B$20+1)</f>
        <v>28.399310671419631</v>
      </c>
      <c r="I1753" s="11">
        <f t="shared" si="137"/>
        <v>-25.190951055305824</v>
      </c>
      <c r="J1753" s="20" t="str">
        <f ca="1">IFERROR(IF(计算结果!B$22=1,IF(AND(G1753&gt;0,H1753&gt;0,G1753&gt;H1753,OFFSET(G1753,-计算结果!B$21,0,1,1)&lt;OFFSET(H1753,-计算结果!B$21,0,1,1)),"买",IF(AND(G1753&lt;0,H1753&lt;0,OFFSET(G1753,-计算结果!B$21,0,1,1)&gt;OFFSET(H1753,-计算结果!B$21,0,1,1)),"卖",J1752)),IF(计算结果!B$22=2,IF(AND(H1753&gt;OFFSET(H1753,-计算结果!B$21,0,1,1),B1753&lt;OFFSET(B1753,-计算结果!B$21,0,1,1)),"买",IF(AND(H1753&lt;OFFSET(H1753,-计算结果!B$21,0,1,1),B1753&gt;OFFSET(B1753,-计算结果!B$21,0,1,1)),"卖",J1752)),IF(计算结果!B$22=3,IF(AND(I1753&gt;0,OFFSET(I1753,-计算结果!B$21,0,1,1)&lt;0),"买",IF(AND(I1753&lt;0,OFFSET(I1753,-计算结果!B$21,0,1,1)&gt;0),"卖",J1752)),""))),"买")</f>
        <v>卖</v>
      </c>
      <c r="K1753" s="4" t="str">
        <f t="shared" ca="1" si="139"/>
        <v/>
      </c>
      <c r="L1753" s="3">
        <f ca="1">IF(J1752="买",B1753/B1752-1,0)-IF(K1753=1,计算结果!B$17,0)</f>
        <v>0</v>
      </c>
      <c r="M1753" s="2">
        <f t="shared" ca="1" si="138"/>
        <v>2.7290877378714753</v>
      </c>
      <c r="N1753" s="3">
        <f ca="1">1-M1753/MAX(M$2:M1753)</f>
        <v>0.29899491530577293</v>
      </c>
      <c r="P1753" s="2"/>
    </row>
    <row r="1754" spans="1:16" x14ac:dyDescent="0.15">
      <c r="A1754" s="1">
        <v>40990</v>
      </c>
      <c r="B1754" s="2">
        <v>2583.75</v>
      </c>
      <c r="C1754" s="3">
        <f t="shared" si="136"/>
        <v>-1.5611776844334235E-3</v>
      </c>
      <c r="D1754" s="3">
        <f>1-B1754/MAX(B$2:B1754)</f>
        <v>0.56037739059416047</v>
      </c>
      <c r="E1754" s="4">
        <f>E1753*(计算结果!B$18-1)/(计算结果!B$18+1)+B1754*2/(计算结果!B$18+1)</f>
        <v>2610.4930924034147</v>
      </c>
      <c r="F1754" s="4">
        <f>F1753*(计算结果!B$19-1)/(计算结果!B$19+1)+B1754*2/(计算结果!B$19+1)</f>
        <v>2598.3811460154002</v>
      </c>
      <c r="G1754" s="11">
        <f t="shared" si="135"/>
        <v>12.11194638801453</v>
      </c>
      <c r="H1754" s="11">
        <f>H1753*(计算结果!B$20-1)/(计算结果!B$20+1)+G1754*2/(计算结果!B$20+1)</f>
        <v>25.141837814738611</v>
      </c>
      <c r="I1754" s="11">
        <f t="shared" si="137"/>
        <v>-26.059782853448162</v>
      </c>
      <c r="J1754" s="20" t="str">
        <f ca="1">IFERROR(IF(计算结果!B$22=1,IF(AND(G1754&gt;0,H1754&gt;0,G1754&gt;H1754,OFFSET(G1754,-计算结果!B$21,0,1,1)&lt;OFFSET(H1754,-计算结果!B$21,0,1,1)),"买",IF(AND(G1754&lt;0,H1754&lt;0,OFFSET(G1754,-计算结果!B$21,0,1,1)&gt;OFFSET(H1754,-计算结果!B$21,0,1,1)),"卖",J1753)),IF(计算结果!B$22=2,IF(AND(H1754&gt;OFFSET(H1754,-计算结果!B$21,0,1,1),B1754&lt;OFFSET(B1754,-计算结果!B$21,0,1,1)),"买",IF(AND(H1754&lt;OFFSET(H1754,-计算结果!B$21,0,1,1),B1754&gt;OFFSET(B1754,-计算结果!B$21,0,1,1)),"卖",J1753)),IF(计算结果!B$22=3,IF(AND(I1754&gt;0,OFFSET(I1754,-计算结果!B$21,0,1,1)&lt;0),"买",IF(AND(I1754&lt;0,OFFSET(I1754,-计算结果!B$21,0,1,1)&gt;0),"卖",J1753)),""))),"买")</f>
        <v>卖</v>
      </c>
      <c r="K1754" s="4" t="str">
        <f t="shared" ca="1" si="139"/>
        <v/>
      </c>
      <c r="L1754" s="3">
        <f ca="1">IF(J1753="买",B1754/B1753-1,0)-IF(K1754=1,计算结果!B$17,0)</f>
        <v>0</v>
      </c>
      <c r="M1754" s="2">
        <f t="shared" ca="1" si="138"/>
        <v>2.7290877378714753</v>
      </c>
      <c r="N1754" s="3">
        <f ca="1">1-M1754/MAX(M$2:M1754)</f>
        <v>0.29899491530577293</v>
      </c>
      <c r="P1754" s="2"/>
    </row>
    <row r="1755" spans="1:16" x14ac:dyDescent="0.15">
      <c r="A1755" s="1">
        <v>40991</v>
      </c>
      <c r="B1755" s="2">
        <v>2552.94</v>
      </c>
      <c r="C1755" s="3">
        <f t="shared" si="136"/>
        <v>-1.1924528301886728E-2</v>
      </c>
      <c r="D1755" s="3">
        <f>1-B1755/MAX(B$2:B1755)</f>
        <v>0.56561968284216979</v>
      </c>
      <c r="E1755" s="4">
        <f>E1754*(计算结果!B$18-1)/(计算结果!B$18+1)+B1755*2/(计算结果!B$18+1)</f>
        <v>2601.6387704951967</v>
      </c>
      <c r="F1755" s="4">
        <f>F1754*(计算结果!B$19-1)/(计算结果!B$19+1)+B1755*2/(计算结果!B$19+1)</f>
        <v>2595.0151351994446</v>
      </c>
      <c r="G1755" s="11">
        <f t="shared" si="135"/>
        <v>6.6236352957521376</v>
      </c>
      <c r="H1755" s="11">
        <f>H1754*(计算结果!B$20-1)/(计算结果!B$20+1)+G1755*2/(计算结果!B$20+1)</f>
        <v>21.438197310941316</v>
      </c>
      <c r="I1755" s="11">
        <f t="shared" si="137"/>
        <v>-29.629124030378357</v>
      </c>
      <c r="J1755" s="20" t="str">
        <f ca="1">IFERROR(IF(计算结果!B$22=1,IF(AND(G1755&gt;0,H1755&gt;0,G1755&gt;H1755,OFFSET(G1755,-计算结果!B$21,0,1,1)&lt;OFFSET(H1755,-计算结果!B$21,0,1,1)),"买",IF(AND(G1755&lt;0,H1755&lt;0,OFFSET(G1755,-计算结果!B$21,0,1,1)&gt;OFFSET(H1755,-计算结果!B$21,0,1,1)),"卖",J1754)),IF(计算结果!B$22=2,IF(AND(H1755&gt;OFFSET(H1755,-计算结果!B$21,0,1,1),B1755&lt;OFFSET(B1755,-计算结果!B$21,0,1,1)),"买",IF(AND(H1755&lt;OFFSET(H1755,-计算结果!B$21,0,1,1),B1755&gt;OFFSET(B1755,-计算结果!B$21,0,1,1)),"卖",J1754)),IF(计算结果!B$22=3,IF(AND(I1755&gt;0,OFFSET(I1755,-计算结果!B$21,0,1,1)&lt;0),"买",IF(AND(I1755&lt;0,OFFSET(I1755,-计算结果!B$21,0,1,1)&gt;0),"卖",J1754)),""))),"买")</f>
        <v>卖</v>
      </c>
      <c r="K1755" s="4" t="str">
        <f t="shared" ca="1" si="139"/>
        <v/>
      </c>
      <c r="L1755" s="3">
        <f ca="1">IF(J1754="买",B1755/B1754-1,0)-IF(K1755=1,计算结果!B$17,0)</f>
        <v>0</v>
      </c>
      <c r="M1755" s="2">
        <f t="shared" ca="1" si="138"/>
        <v>2.7290877378714753</v>
      </c>
      <c r="N1755" s="3">
        <f ca="1">1-M1755/MAX(M$2:M1755)</f>
        <v>0.29899491530577293</v>
      </c>
      <c r="P1755" s="2"/>
    </row>
    <row r="1756" spans="1:16" x14ac:dyDescent="0.15">
      <c r="A1756" s="1">
        <v>40994</v>
      </c>
      <c r="B1756" s="2">
        <v>2555.44</v>
      </c>
      <c r="C1756" s="3">
        <f t="shared" si="136"/>
        <v>9.7926312408436189E-4</v>
      </c>
      <c r="D1756" s="3">
        <f>1-B1756/MAX(B$2:B1756)</f>
        <v>0.56519431021574895</v>
      </c>
      <c r="E1756" s="4">
        <f>E1755*(计算结果!B$18-1)/(计算结果!B$18+1)+B1756*2/(计算结果!B$18+1)</f>
        <v>2594.5312673420894</v>
      </c>
      <c r="F1756" s="4">
        <f>F1755*(计算结果!B$19-1)/(计算结果!B$19+1)+B1756*2/(计算结果!B$19+1)</f>
        <v>2592.0836437031894</v>
      </c>
      <c r="G1756" s="11">
        <f t="shared" si="135"/>
        <v>2.4476236389000405</v>
      </c>
      <c r="H1756" s="11">
        <f>H1755*(计算结果!B$20-1)/(计算结果!B$20+1)+G1756*2/(计算结果!B$20+1)</f>
        <v>17.640082576533061</v>
      </c>
      <c r="I1756" s="11">
        <f t="shared" si="137"/>
        <v>-30.384917875266041</v>
      </c>
      <c r="J1756" s="20" t="str">
        <f ca="1">IFERROR(IF(计算结果!B$22=1,IF(AND(G1756&gt;0,H1756&gt;0,G1756&gt;H1756,OFFSET(G1756,-计算结果!B$21,0,1,1)&lt;OFFSET(H1756,-计算结果!B$21,0,1,1)),"买",IF(AND(G1756&lt;0,H1756&lt;0,OFFSET(G1756,-计算结果!B$21,0,1,1)&gt;OFFSET(H1756,-计算结果!B$21,0,1,1)),"卖",J1755)),IF(计算结果!B$22=2,IF(AND(H1756&gt;OFFSET(H1756,-计算结果!B$21,0,1,1),B1756&lt;OFFSET(B1756,-计算结果!B$21,0,1,1)),"买",IF(AND(H1756&lt;OFFSET(H1756,-计算结果!B$21,0,1,1),B1756&gt;OFFSET(B1756,-计算结果!B$21,0,1,1)),"卖",J1755)),IF(计算结果!B$22=3,IF(AND(I1756&gt;0,OFFSET(I1756,-计算结果!B$21,0,1,1)&lt;0),"买",IF(AND(I1756&lt;0,OFFSET(I1756,-计算结果!B$21,0,1,1)&gt;0),"卖",J1755)),""))),"买")</f>
        <v>卖</v>
      </c>
      <c r="K1756" s="4" t="str">
        <f t="shared" ca="1" si="139"/>
        <v/>
      </c>
      <c r="L1756" s="3">
        <f ca="1">IF(J1755="买",B1756/B1755-1,0)-IF(K1756=1,计算结果!B$17,0)</f>
        <v>0</v>
      </c>
      <c r="M1756" s="2">
        <f t="shared" ca="1" si="138"/>
        <v>2.7290877378714753</v>
      </c>
      <c r="N1756" s="3">
        <f ca="1">1-M1756/MAX(M$2:M1756)</f>
        <v>0.29899491530577293</v>
      </c>
      <c r="P1756" s="2"/>
    </row>
    <row r="1757" spans="1:16" x14ac:dyDescent="0.15">
      <c r="A1757" s="1">
        <v>40995</v>
      </c>
      <c r="B1757" s="2">
        <v>2547.14</v>
      </c>
      <c r="C1757" s="3">
        <f t="shared" si="136"/>
        <v>-3.2479729518205547E-3</v>
      </c>
      <c r="D1757" s="3">
        <f>1-B1757/MAX(B$2:B1757)</f>
        <v>0.56660654733546589</v>
      </c>
      <c r="E1757" s="4">
        <f>E1756*(计算结果!B$18-1)/(计算结果!B$18+1)+B1757*2/(计算结果!B$18+1)</f>
        <v>2587.2403031356143</v>
      </c>
      <c r="F1757" s="4">
        <f>F1756*(计算结果!B$19-1)/(计算结果!B$19+1)+B1757*2/(计算结果!B$19+1)</f>
        <v>2588.7544849103606</v>
      </c>
      <c r="G1757" s="11">
        <f t="shared" si="135"/>
        <v>-1.5141817747462483</v>
      </c>
      <c r="H1757" s="11">
        <f>H1756*(计算结果!B$20-1)/(计算结果!B$20+1)+G1757*2/(计算结果!B$20+1)</f>
        <v>13.809229706277199</v>
      </c>
      <c r="I1757" s="11">
        <f t="shared" si="137"/>
        <v>-30.646822962046894</v>
      </c>
      <c r="J1757" s="20" t="str">
        <f ca="1">IFERROR(IF(计算结果!B$22=1,IF(AND(G1757&gt;0,H1757&gt;0,G1757&gt;H1757,OFFSET(G1757,-计算结果!B$21,0,1,1)&lt;OFFSET(H1757,-计算结果!B$21,0,1,1)),"买",IF(AND(G1757&lt;0,H1757&lt;0,OFFSET(G1757,-计算结果!B$21,0,1,1)&gt;OFFSET(H1757,-计算结果!B$21,0,1,1)),"卖",J1756)),IF(计算结果!B$22=2,IF(AND(H1757&gt;OFFSET(H1757,-计算结果!B$21,0,1,1),B1757&lt;OFFSET(B1757,-计算结果!B$21,0,1,1)),"买",IF(AND(H1757&lt;OFFSET(H1757,-计算结果!B$21,0,1,1),B1757&gt;OFFSET(B1757,-计算结果!B$21,0,1,1)),"卖",J1756)),IF(计算结果!B$22=3,IF(AND(I1757&gt;0,OFFSET(I1757,-计算结果!B$21,0,1,1)&lt;0),"买",IF(AND(I1757&lt;0,OFFSET(I1757,-计算结果!B$21,0,1,1)&gt;0),"卖",J1756)),""))),"买")</f>
        <v>卖</v>
      </c>
      <c r="K1757" s="4" t="str">
        <f t="shared" ca="1" si="139"/>
        <v/>
      </c>
      <c r="L1757" s="3">
        <f ca="1">IF(J1756="买",B1757/B1756-1,0)-IF(K1757=1,计算结果!B$17,0)</f>
        <v>0</v>
      </c>
      <c r="M1757" s="2">
        <f t="shared" ca="1" si="138"/>
        <v>2.7290877378714753</v>
      </c>
      <c r="N1757" s="3">
        <f ca="1">1-M1757/MAX(M$2:M1757)</f>
        <v>0.29899491530577293</v>
      </c>
      <c r="P1757" s="2"/>
    </row>
    <row r="1758" spans="1:16" x14ac:dyDescent="0.15">
      <c r="A1758" s="1">
        <v>40996</v>
      </c>
      <c r="B1758" s="2">
        <v>2474.9</v>
      </c>
      <c r="C1758" s="3">
        <f t="shared" si="136"/>
        <v>-2.8361220820213973E-2</v>
      </c>
      <c r="D1758" s="3">
        <f>1-B1758/MAX(B$2:B1758)</f>
        <v>0.57889811474851971</v>
      </c>
      <c r="E1758" s="4">
        <f>E1757*(计算结果!B$18-1)/(计算结果!B$18+1)+B1758*2/(计算结果!B$18+1)</f>
        <v>2569.957179576289</v>
      </c>
      <c r="F1758" s="4">
        <f>F1757*(计算结果!B$19-1)/(计算结果!B$19+1)+B1758*2/(计算结果!B$19+1)</f>
        <v>2580.3208193614446</v>
      </c>
      <c r="G1758" s="11">
        <f t="shared" si="135"/>
        <v>-10.363639785155556</v>
      </c>
      <c r="H1758" s="11">
        <f>H1757*(计算结果!B$20-1)/(计算结果!B$20+1)+G1758*2/(计算结果!B$20+1)</f>
        <v>8.9746558079906489</v>
      </c>
      <c r="I1758" s="11">
        <f t="shared" si="137"/>
        <v>-38.676591186292413</v>
      </c>
      <c r="J1758" s="20" t="str">
        <f ca="1">IFERROR(IF(计算结果!B$22=1,IF(AND(G1758&gt;0,H1758&gt;0,G1758&gt;H1758,OFFSET(G1758,-计算结果!B$21,0,1,1)&lt;OFFSET(H1758,-计算结果!B$21,0,1,1)),"买",IF(AND(G1758&lt;0,H1758&lt;0,OFFSET(G1758,-计算结果!B$21,0,1,1)&gt;OFFSET(H1758,-计算结果!B$21,0,1,1)),"卖",J1757)),IF(计算结果!B$22=2,IF(AND(H1758&gt;OFFSET(H1758,-计算结果!B$21,0,1,1),B1758&lt;OFFSET(B1758,-计算结果!B$21,0,1,1)),"买",IF(AND(H1758&lt;OFFSET(H1758,-计算结果!B$21,0,1,1),B1758&gt;OFFSET(B1758,-计算结果!B$21,0,1,1)),"卖",J1757)),IF(计算结果!B$22=3,IF(AND(I1758&gt;0,OFFSET(I1758,-计算结果!B$21,0,1,1)&lt;0),"买",IF(AND(I1758&lt;0,OFFSET(I1758,-计算结果!B$21,0,1,1)&gt;0),"卖",J1757)),""))),"买")</f>
        <v>卖</v>
      </c>
      <c r="K1758" s="4" t="str">
        <f t="shared" ca="1" si="139"/>
        <v/>
      </c>
      <c r="L1758" s="3">
        <f ca="1">IF(J1757="买",B1758/B1757-1,0)-IF(K1758=1,计算结果!B$17,0)</f>
        <v>0</v>
      </c>
      <c r="M1758" s="2">
        <f t="shared" ca="1" si="138"/>
        <v>2.7290877378714753</v>
      </c>
      <c r="N1758" s="3">
        <f ca="1">1-M1758/MAX(M$2:M1758)</f>
        <v>0.29899491530577293</v>
      </c>
      <c r="P1758" s="2"/>
    </row>
    <row r="1759" spans="1:16" x14ac:dyDescent="0.15">
      <c r="A1759" s="1">
        <v>40997</v>
      </c>
      <c r="B1759" s="2">
        <v>2443.12</v>
      </c>
      <c r="C1759" s="3">
        <f t="shared" si="136"/>
        <v>-1.284092286557037E-2</v>
      </c>
      <c r="D1759" s="3">
        <f>1-B1759/MAX(B$2:B1759)</f>
        <v>0.58430545157558023</v>
      </c>
      <c r="E1759" s="4">
        <f>E1758*(计算结果!B$18-1)/(计算结果!B$18+1)+B1759*2/(计算结果!B$18+1)</f>
        <v>2550.4437673337829</v>
      </c>
      <c r="F1759" s="4">
        <f>F1758*(计算结果!B$19-1)/(计算结果!B$19+1)+B1759*2/(计算结果!B$19+1)</f>
        <v>2570.1577957050413</v>
      </c>
      <c r="G1759" s="11">
        <f t="shared" si="135"/>
        <v>-19.714028371258337</v>
      </c>
      <c r="H1759" s="11">
        <f>H1758*(计算结果!B$20-1)/(计算结果!B$20+1)+G1759*2/(计算结果!B$20+1)</f>
        <v>3.236918972140852</v>
      </c>
      <c r="I1759" s="11">
        <f t="shared" si="137"/>
        <v>-45.901894686798379</v>
      </c>
      <c r="J1759" s="20" t="str">
        <f ca="1">IFERROR(IF(计算结果!B$22=1,IF(AND(G1759&gt;0,H1759&gt;0,G1759&gt;H1759,OFFSET(G1759,-计算结果!B$21,0,1,1)&lt;OFFSET(H1759,-计算结果!B$21,0,1,1)),"买",IF(AND(G1759&lt;0,H1759&lt;0,OFFSET(G1759,-计算结果!B$21,0,1,1)&gt;OFFSET(H1759,-计算结果!B$21,0,1,1)),"卖",J1758)),IF(计算结果!B$22=2,IF(AND(H1759&gt;OFFSET(H1759,-计算结果!B$21,0,1,1),B1759&lt;OFFSET(B1759,-计算结果!B$21,0,1,1)),"买",IF(AND(H1759&lt;OFFSET(H1759,-计算结果!B$21,0,1,1),B1759&gt;OFFSET(B1759,-计算结果!B$21,0,1,1)),"卖",J1758)),IF(计算结果!B$22=3,IF(AND(I1759&gt;0,OFFSET(I1759,-计算结果!B$21,0,1,1)&lt;0),"买",IF(AND(I1759&lt;0,OFFSET(I1759,-计算结果!B$21,0,1,1)&gt;0),"卖",J1758)),""))),"买")</f>
        <v>卖</v>
      </c>
      <c r="K1759" s="4" t="str">
        <f t="shared" ca="1" si="139"/>
        <v/>
      </c>
      <c r="L1759" s="3">
        <f ca="1">IF(J1758="买",B1759/B1758-1,0)-IF(K1759=1,计算结果!B$17,0)</f>
        <v>0</v>
      </c>
      <c r="M1759" s="2">
        <f t="shared" ca="1" si="138"/>
        <v>2.7290877378714753</v>
      </c>
      <c r="N1759" s="3">
        <f ca="1">1-M1759/MAX(M$2:M1759)</f>
        <v>0.29899491530577293</v>
      </c>
      <c r="P1759" s="2"/>
    </row>
    <row r="1760" spans="1:16" x14ac:dyDescent="0.15">
      <c r="A1760" s="1">
        <v>40998</v>
      </c>
      <c r="B1760" s="2">
        <v>2454.9</v>
      </c>
      <c r="C1760" s="3">
        <f t="shared" si="136"/>
        <v>4.8217033956581279E-3</v>
      </c>
      <c r="D1760" s="3">
        <f>1-B1760/MAX(B$2:B1760)</f>
        <v>0.58230109575988565</v>
      </c>
      <c r="E1760" s="4">
        <f>E1759*(计算结果!B$18-1)/(计算结果!B$18+1)+B1760*2/(计算结果!B$18+1)</f>
        <v>2535.7447262055089</v>
      </c>
      <c r="F1760" s="4">
        <f>F1759*(计算结果!B$19-1)/(计算结果!B$19+1)+B1760*2/(计算结果!B$19+1)</f>
        <v>2561.6201812083714</v>
      </c>
      <c r="G1760" s="11">
        <f t="shared" si="135"/>
        <v>-25.875455002862509</v>
      </c>
      <c r="H1760" s="11">
        <f>H1759*(计算结果!B$20-1)/(计算结果!B$20+1)+G1760*2/(计算结果!B$20+1)</f>
        <v>-2.5855558228598206</v>
      </c>
      <c r="I1760" s="11">
        <f t="shared" si="137"/>
        <v>-46.579798360005377</v>
      </c>
      <c r="J1760" s="20" t="str">
        <f ca="1">IFERROR(IF(计算结果!B$22=1,IF(AND(G1760&gt;0,H1760&gt;0,G1760&gt;H1760,OFFSET(G1760,-计算结果!B$21,0,1,1)&lt;OFFSET(H1760,-计算结果!B$21,0,1,1)),"买",IF(AND(G1760&lt;0,H1760&lt;0,OFFSET(G1760,-计算结果!B$21,0,1,1)&gt;OFFSET(H1760,-计算结果!B$21,0,1,1)),"卖",J1759)),IF(计算结果!B$22=2,IF(AND(H1760&gt;OFFSET(H1760,-计算结果!B$21,0,1,1),B1760&lt;OFFSET(B1760,-计算结果!B$21,0,1,1)),"买",IF(AND(H1760&lt;OFFSET(H1760,-计算结果!B$21,0,1,1),B1760&gt;OFFSET(B1760,-计算结果!B$21,0,1,1)),"卖",J1759)),IF(计算结果!B$22=3,IF(AND(I1760&gt;0,OFFSET(I1760,-计算结果!B$21,0,1,1)&lt;0),"买",IF(AND(I1760&lt;0,OFFSET(I1760,-计算结果!B$21,0,1,1)&gt;0),"卖",J1759)),""))),"买")</f>
        <v>卖</v>
      </c>
      <c r="K1760" s="4" t="str">
        <f t="shared" ca="1" si="139"/>
        <v/>
      </c>
      <c r="L1760" s="3">
        <f ca="1">IF(J1759="买",B1760/B1759-1,0)-IF(K1760=1,计算结果!B$17,0)</f>
        <v>0</v>
      </c>
      <c r="M1760" s="2">
        <f t="shared" ca="1" si="138"/>
        <v>2.7290877378714753</v>
      </c>
      <c r="N1760" s="3">
        <f ca="1">1-M1760/MAX(M$2:M1760)</f>
        <v>0.29899491530577293</v>
      </c>
      <c r="P1760" s="2"/>
    </row>
    <row r="1761" spans="1:16" x14ac:dyDescent="0.15">
      <c r="A1761" s="1">
        <v>41004</v>
      </c>
      <c r="B1761" s="2">
        <v>2512.83</v>
      </c>
      <c r="C1761" s="3">
        <f t="shared" si="136"/>
        <v>2.359770255407545E-2</v>
      </c>
      <c r="D1761" s="3">
        <f>1-B1761/MAX(B$2:B1761)</f>
        <v>0.57244436126046416</v>
      </c>
      <c r="E1761" s="4">
        <f>E1760*(计算结果!B$18-1)/(计算结果!B$18+1)+B1761*2/(计算结果!B$18+1)</f>
        <v>2532.2193837123536</v>
      </c>
      <c r="F1761" s="4">
        <f>F1760*(计算结果!B$19-1)/(计算结果!B$19+1)+B1761*2/(计算结果!B$19+1)</f>
        <v>2558.0060937114549</v>
      </c>
      <c r="G1761" s="11">
        <f t="shared" si="135"/>
        <v>-25.786709999101276</v>
      </c>
      <c r="H1761" s="11">
        <f>H1760*(计算结果!B$20-1)/(计算结果!B$20+1)+G1761*2/(计算结果!B$20+1)</f>
        <v>-7.2257866581081123</v>
      </c>
      <c r="I1761" s="11">
        <f t="shared" si="137"/>
        <v>-37.121846681986327</v>
      </c>
      <c r="J1761" s="20" t="str">
        <f ca="1">IFERROR(IF(计算结果!B$22=1,IF(AND(G1761&gt;0,H1761&gt;0,G1761&gt;H1761,OFFSET(G1761,-计算结果!B$21,0,1,1)&lt;OFFSET(H1761,-计算结果!B$21,0,1,1)),"买",IF(AND(G1761&lt;0,H1761&lt;0,OFFSET(G1761,-计算结果!B$21,0,1,1)&gt;OFFSET(H1761,-计算结果!B$21,0,1,1)),"卖",J1760)),IF(计算结果!B$22=2,IF(AND(H1761&gt;OFFSET(H1761,-计算结果!B$21,0,1,1),B1761&lt;OFFSET(B1761,-计算结果!B$21,0,1,1)),"买",IF(AND(H1761&lt;OFFSET(H1761,-计算结果!B$21,0,1,1),B1761&gt;OFFSET(B1761,-计算结果!B$21,0,1,1)),"卖",J1760)),IF(计算结果!B$22=3,IF(AND(I1761&gt;0,OFFSET(I1761,-计算结果!B$21,0,1,1)&lt;0),"买",IF(AND(I1761&lt;0,OFFSET(I1761,-计算结果!B$21,0,1,1)&gt;0),"卖",J1760)),""))),"买")</f>
        <v>卖</v>
      </c>
      <c r="K1761" s="4" t="str">
        <f t="shared" ca="1" si="139"/>
        <v/>
      </c>
      <c r="L1761" s="3">
        <f ca="1">IF(J1760="买",B1761/B1760-1,0)-IF(K1761=1,计算结果!B$17,0)</f>
        <v>0</v>
      </c>
      <c r="M1761" s="2">
        <f t="shared" ca="1" si="138"/>
        <v>2.7290877378714753</v>
      </c>
      <c r="N1761" s="3">
        <f ca="1">1-M1761/MAX(M$2:M1761)</f>
        <v>0.29899491530577293</v>
      </c>
      <c r="P1761" s="2"/>
    </row>
    <row r="1762" spans="1:16" x14ac:dyDescent="0.15">
      <c r="A1762" s="1">
        <v>41005</v>
      </c>
      <c r="B1762" s="2">
        <v>2519.83</v>
      </c>
      <c r="C1762" s="3">
        <f t="shared" si="136"/>
        <v>2.7857037682612606E-3</v>
      </c>
      <c r="D1762" s="3">
        <f>1-B1762/MAX(B$2:B1762)</f>
        <v>0.57125331790648604</v>
      </c>
      <c r="E1762" s="4">
        <f>E1761*(计算结果!B$18-1)/(计算结果!B$18+1)+B1762*2/(计算结果!B$18+1)</f>
        <v>2530.3133246796838</v>
      </c>
      <c r="F1762" s="4">
        <f>F1761*(计算结果!B$19-1)/(计算结果!B$19+1)+B1762*2/(计算结果!B$19+1)</f>
        <v>2555.1782349180139</v>
      </c>
      <c r="G1762" s="11">
        <f t="shared" si="135"/>
        <v>-24.86491023833014</v>
      </c>
      <c r="H1762" s="11">
        <f>H1761*(计算结果!B$20-1)/(计算结果!B$20+1)+G1762*2/(计算结果!B$20+1)</f>
        <v>-10.753611374152516</v>
      </c>
      <c r="I1762" s="11">
        <f t="shared" si="137"/>
        <v>-28.222597728355247</v>
      </c>
      <c r="J1762" s="20" t="str">
        <f ca="1">IFERROR(IF(计算结果!B$22=1,IF(AND(G1762&gt;0,H1762&gt;0,G1762&gt;H1762,OFFSET(G1762,-计算结果!B$21,0,1,1)&lt;OFFSET(H1762,-计算结果!B$21,0,1,1)),"买",IF(AND(G1762&lt;0,H1762&lt;0,OFFSET(G1762,-计算结果!B$21,0,1,1)&gt;OFFSET(H1762,-计算结果!B$21,0,1,1)),"卖",J1761)),IF(计算结果!B$22=2,IF(AND(H1762&gt;OFFSET(H1762,-计算结果!B$21,0,1,1),B1762&lt;OFFSET(B1762,-计算结果!B$21,0,1,1)),"买",IF(AND(H1762&lt;OFFSET(H1762,-计算结果!B$21,0,1,1),B1762&gt;OFFSET(B1762,-计算结果!B$21,0,1,1)),"卖",J1761)),IF(计算结果!B$22=3,IF(AND(I1762&gt;0,OFFSET(I1762,-计算结果!B$21,0,1,1)&lt;0),"买",IF(AND(I1762&lt;0,OFFSET(I1762,-计算结果!B$21,0,1,1)&gt;0),"卖",J1761)),""))),"买")</f>
        <v>卖</v>
      </c>
      <c r="K1762" s="4" t="str">
        <f t="shared" ca="1" si="139"/>
        <v/>
      </c>
      <c r="L1762" s="3">
        <f ca="1">IF(J1761="买",B1762/B1761-1,0)-IF(K1762=1,计算结果!B$17,0)</f>
        <v>0</v>
      </c>
      <c r="M1762" s="2">
        <f t="shared" ca="1" si="138"/>
        <v>2.7290877378714753</v>
      </c>
      <c r="N1762" s="3">
        <f ca="1">1-M1762/MAX(M$2:M1762)</f>
        <v>0.29899491530577293</v>
      </c>
      <c r="P1762" s="2"/>
    </row>
    <row r="1763" spans="1:16" x14ac:dyDescent="0.15">
      <c r="A1763" s="1">
        <v>41008</v>
      </c>
      <c r="B1763" s="2">
        <v>2495.15</v>
      </c>
      <c r="C1763" s="3">
        <f t="shared" si="136"/>
        <v>-9.7943115210152865E-3</v>
      </c>
      <c r="D1763" s="3">
        <f>1-B1763/MAX(B$2:B1763)</f>
        <v>0.57545259647451164</v>
      </c>
      <c r="E1763" s="4">
        <f>E1762*(计算结果!B$18-1)/(计算结果!B$18+1)+B1763*2/(计算结果!B$18+1)</f>
        <v>2524.903582421271</v>
      </c>
      <c r="F1763" s="4">
        <f>F1762*(计算结果!B$19-1)/(计算结果!B$19+1)+B1763*2/(计算结果!B$19+1)</f>
        <v>2550.7316989981609</v>
      </c>
      <c r="G1763" s="11">
        <f t="shared" si="135"/>
        <v>-25.828116576889897</v>
      </c>
      <c r="H1763" s="11">
        <f>H1762*(计算结果!B$20-1)/(计算结果!B$20+1)+G1763*2/(计算结果!B$20+1)</f>
        <v>-13.768512414699993</v>
      </c>
      <c r="I1763" s="11">
        <f t="shared" si="137"/>
        <v>-24.119208324379809</v>
      </c>
      <c r="J1763" s="20" t="str">
        <f ca="1">IFERROR(IF(计算结果!B$22=1,IF(AND(G1763&gt;0,H1763&gt;0,G1763&gt;H1763,OFFSET(G1763,-计算结果!B$21,0,1,1)&lt;OFFSET(H1763,-计算结果!B$21,0,1,1)),"买",IF(AND(G1763&lt;0,H1763&lt;0,OFFSET(G1763,-计算结果!B$21,0,1,1)&gt;OFFSET(H1763,-计算结果!B$21,0,1,1)),"卖",J1762)),IF(计算结果!B$22=2,IF(AND(H1763&gt;OFFSET(H1763,-计算结果!B$21,0,1,1),B1763&lt;OFFSET(B1763,-计算结果!B$21,0,1,1)),"买",IF(AND(H1763&lt;OFFSET(H1763,-计算结果!B$21,0,1,1),B1763&gt;OFFSET(B1763,-计算结果!B$21,0,1,1)),"卖",J1762)),IF(计算结果!B$22=3,IF(AND(I1763&gt;0,OFFSET(I1763,-计算结果!B$21,0,1,1)&lt;0),"买",IF(AND(I1763&lt;0,OFFSET(I1763,-计算结果!B$21,0,1,1)&gt;0),"卖",J1762)),""))),"买")</f>
        <v>卖</v>
      </c>
      <c r="K1763" s="4" t="str">
        <f t="shared" ca="1" si="139"/>
        <v/>
      </c>
      <c r="L1763" s="3">
        <f ca="1">IF(J1762="买",B1763/B1762-1,0)-IF(K1763=1,计算结果!B$17,0)</f>
        <v>0</v>
      </c>
      <c r="M1763" s="2">
        <f t="shared" ca="1" si="138"/>
        <v>2.7290877378714753</v>
      </c>
      <c r="N1763" s="3">
        <f ca="1">1-M1763/MAX(M$2:M1763)</f>
        <v>0.29899491530577293</v>
      </c>
      <c r="P1763" s="2"/>
    </row>
    <row r="1764" spans="1:16" x14ac:dyDescent="0.15">
      <c r="A1764" s="1">
        <v>41009</v>
      </c>
      <c r="B1764" s="2">
        <v>2519.79</v>
      </c>
      <c r="C1764" s="3">
        <f t="shared" si="136"/>
        <v>9.8751578061437861E-3</v>
      </c>
      <c r="D1764" s="3">
        <f>1-B1764/MAX(B$2:B1764)</f>
        <v>0.57126012386850888</v>
      </c>
      <c r="E1764" s="4">
        <f>E1763*(计算结果!B$18-1)/(计算结果!B$18+1)+B1764*2/(计算结果!B$18+1)</f>
        <v>2524.1168774333828</v>
      </c>
      <c r="F1764" s="4">
        <f>F1763*(计算结果!B$19-1)/(计算结果!B$19+1)+B1764*2/(计算结果!B$19+1)</f>
        <v>2548.4397212945937</v>
      </c>
      <c r="G1764" s="11">
        <f t="shared" si="135"/>
        <v>-24.322843861210913</v>
      </c>
      <c r="H1764" s="11">
        <f>H1763*(计算结果!B$20-1)/(计算结果!B$20+1)+G1764*2/(计算结果!B$20+1)</f>
        <v>-15.879378704002178</v>
      </c>
      <c r="I1764" s="11">
        <f t="shared" si="137"/>
        <v>-16.886930314417469</v>
      </c>
      <c r="J1764" s="20" t="str">
        <f ca="1">IFERROR(IF(计算结果!B$22=1,IF(AND(G1764&gt;0,H1764&gt;0,G1764&gt;H1764,OFFSET(G1764,-计算结果!B$21,0,1,1)&lt;OFFSET(H1764,-计算结果!B$21,0,1,1)),"买",IF(AND(G1764&lt;0,H1764&lt;0,OFFSET(G1764,-计算结果!B$21,0,1,1)&gt;OFFSET(H1764,-计算结果!B$21,0,1,1)),"卖",J1763)),IF(计算结果!B$22=2,IF(AND(H1764&gt;OFFSET(H1764,-计算结果!B$21,0,1,1),B1764&lt;OFFSET(B1764,-计算结果!B$21,0,1,1)),"买",IF(AND(H1764&lt;OFFSET(H1764,-计算结果!B$21,0,1,1),B1764&gt;OFFSET(B1764,-计算结果!B$21,0,1,1)),"卖",J1763)),IF(计算结果!B$22=3,IF(AND(I1764&gt;0,OFFSET(I1764,-计算结果!B$21,0,1,1)&lt;0),"买",IF(AND(I1764&lt;0,OFFSET(I1764,-计算结果!B$21,0,1,1)&gt;0),"卖",J1763)),""))),"买")</f>
        <v>卖</v>
      </c>
      <c r="K1764" s="4" t="str">
        <f t="shared" ca="1" si="139"/>
        <v/>
      </c>
      <c r="L1764" s="3">
        <f ca="1">IF(J1763="买",B1764/B1763-1,0)-IF(K1764=1,计算结果!B$17,0)</f>
        <v>0</v>
      </c>
      <c r="M1764" s="2">
        <f t="shared" ca="1" si="138"/>
        <v>2.7290877378714753</v>
      </c>
      <c r="N1764" s="3">
        <f ca="1">1-M1764/MAX(M$2:M1764)</f>
        <v>0.29899491530577293</v>
      </c>
      <c r="P1764" s="2"/>
    </row>
    <row r="1765" spans="1:16" x14ac:dyDescent="0.15">
      <c r="A1765" s="1">
        <v>41010</v>
      </c>
      <c r="B1765" s="2">
        <v>2520.04</v>
      </c>
      <c r="C1765" s="3">
        <f t="shared" si="136"/>
        <v>9.9214617091059054E-5</v>
      </c>
      <c r="D1765" s="3">
        <f>1-B1765/MAX(B$2:B1765)</f>
        <v>0.57121758660586675</v>
      </c>
      <c r="E1765" s="4">
        <f>E1764*(计算结果!B$18-1)/(计算结果!B$18+1)+B1765*2/(计算结果!B$18+1)</f>
        <v>2523.4896655205548</v>
      </c>
      <c r="F1765" s="4">
        <f>F1764*(计算结果!B$19-1)/(计算结果!B$19+1)+B1765*2/(计算结果!B$19+1)</f>
        <v>2546.336038235735</v>
      </c>
      <c r="G1765" s="11">
        <f t="shared" si="135"/>
        <v>-22.846372715180223</v>
      </c>
      <c r="H1765" s="11">
        <f>H1764*(计算结果!B$20-1)/(计算结果!B$20+1)+G1765*2/(计算结果!B$20+1)</f>
        <v>-17.272777506237787</v>
      </c>
      <c r="I1765" s="11">
        <f t="shared" si="137"/>
        <v>-11.147190417884872</v>
      </c>
      <c r="J1765" s="20" t="str">
        <f ca="1">IFERROR(IF(计算结果!B$22=1,IF(AND(G1765&gt;0,H1765&gt;0,G1765&gt;H1765,OFFSET(G1765,-计算结果!B$21,0,1,1)&lt;OFFSET(H1765,-计算结果!B$21,0,1,1)),"买",IF(AND(G1765&lt;0,H1765&lt;0,OFFSET(G1765,-计算结果!B$21,0,1,1)&gt;OFFSET(H1765,-计算结果!B$21,0,1,1)),"卖",J1764)),IF(计算结果!B$22=2,IF(AND(H1765&gt;OFFSET(H1765,-计算结果!B$21,0,1,1),B1765&lt;OFFSET(B1765,-计算结果!B$21,0,1,1)),"买",IF(AND(H1765&lt;OFFSET(H1765,-计算结果!B$21,0,1,1),B1765&gt;OFFSET(B1765,-计算结果!B$21,0,1,1)),"卖",J1764)),IF(计算结果!B$22=3,IF(AND(I1765&gt;0,OFFSET(I1765,-计算结果!B$21,0,1,1)&lt;0),"买",IF(AND(I1765&lt;0,OFFSET(I1765,-计算结果!B$21,0,1,1)&gt;0),"卖",J1764)),""))),"买")</f>
        <v>卖</v>
      </c>
      <c r="K1765" s="4" t="str">
        <f t="shared" ca="1" si="139"/>
        <v/>
      </c>
      <c r="L1765" s="3">
        <f ca="1">IF(J1764="买",B1765/B1764-1,0)-IF(K1765=1,计算结果!B$17,0)</f>
        <v>0</v>
      </c>
      <c r="M1765" s="2">
        <f t="shared" ca="1" si="138"/>
        <v>2.7290877378714753</v>
      </c>
      <c r="N1765" s="3">
        <f ca="1">1-M1765/MAX(M$2:M1765)</f>
        <v>0.29899491530577293</v>
      </c>
      <c r="P1765" s="2"/>
    </row>
    <row r="1766" spans="1:16" x14ac:dyDescent="0.15">
      <c r="A1766" s="1">
        <v>41011</v>
      </c>
      <c r="B1766" s="2">
        <v>2570.44</v>
      </c>
      <c r="C1766" s="3">
        <f t="shared" si="136"/>
        <v>1.9999682544721509E-2</v>
      </c>
      <c r="D1766" s="3">
        <f>1-B1766/MAX(B$2:B1766)</f>
        <v>0.56264207445722447</v>
      </c>
      <c r="E1766" s="4">
        <f>E1765*(计算结果!B$18-1)/(计算结果!B$18+1)+B1766*2/(计算结果!B$18+1)</f>
        <v>2530.7127939020079</v>
      </c>
      <c r="F1766" s="4">
        <f>F1765*(计算结果!B$19-1)/(计算结果!B$19+1)+B1766*2/(计算结果!B$19+1)</f>
        <v>2548.1215168849399</v>
      </c>
      <c r="G1766" s="11">
        <f t="shared" si="135"/>
        <v>-17.408722982931977</v>
      </c>
      <c r="H1766" s="11">
        <f>H1765*(计算结果!B$20-1)/(计算结果!B$20+1)+G1766*2/(计算结果!B$20+1)</f>
        <v>-17.299966601576624</v>
      </c>
      <c r="I1766" s="11">
        <f t="shared" si="137"/>
        <v>-0.21751276271070452</v>
      </c>
      <c r="J1766" s="20" t="str">
        <f ca="1">IFERROR(IF(计算结果!B$22=1,IF(AND(G1766&gt;0,H1766&gt;0,G1766&gt;H1766,OFFSET(G1766,-计算结果!B$21,0,1,1)&lt;OFFSET(H1766,-计算结果!B$21,0,1,1)),"买",IF(AND(G1766&lt;0,H1766&lt;0,OFFSET(G1766,-计算结果!B$21,0,1,1)&gt;OFFSET(H1766,-计算结果!B$21,0,1,1)),"卖",J1765)),IF(计算结果!B$22=2,IF(AND(H1766&gt;OFFSET(H1766,-计算结果!B$21,0,1,1),B1766&lt;OFFSET(B1766,-计算结果!B$21,0,1,1)),"买",IF(AND(H1766&lt;OFFSET(H1766,-计算结果!B$21,0,1,1),B1766&gt;OFFSET(B1766,-计算结果!B$21,0,1,1)),"卖",J1765)),IF(计算结果!B$22=3,IF(AND(I1766&gt;0,OFFSET(I1766,-计算结果!B$21,0,1,1)&lt;0),"买",IF(AND(I1766&lt;0,OFFSET(I1766,-计算结果!B$21,0,1,1)&gt;0),"卖",J1765)),""))),"买")</f>
        <v>卖</v>
      </c>
      <c r="K1766" s="4" t="str">
        <f t="shared" ca="1" si="139"/>
        <v/>
      </c>
      <c r="L1766" s="3">
        <f ca="1">IF(J1765="买",B1766/B1765-1,0)-IF(K1766=1,计算结果!B$17,0)</f>
        <v>0</v>
      </c>
      <c r="M1766" s="2">
        <f t="shared" ca="1" si="138"/>
        <v>2.7290877378714753</v>
      </c>
      <c r="N1766" s="3">
        <f ca="1">1-M1766/MAX(M$2:M1766)</f>
        <v>0.29899491530577293</v>
      </c>
      <c r="P1766" s="2"/>
    </row>
    <row r="1767" spans="1:16" x14ac:dyDescent="0.15">
      <c r="A1767" s="1">
        <v>41012</v>
      </c>
      <c r="B1767" s="2">
        <v>2580.4499999999998</v>
      </c>
      <c r="C1767" s="3">
        <f t="shared" si="136"/>
        <v>3.8942749101320562E-3</v>
      </c>
      <c r="D1767" s="3">
        <f>1-B1767/MAX(B$2:B1767)</f>
        <v>0.56093888246103596</v>
      </c>
      <c r="E1767" s="4">
        <f>E1766*(计算结果!B$18-1)/(计算结果!B$18+1)+B1767*2/(计算结果!B$18+1)</f>
        <v>2538.3646717632373</v>
      </c>
      <c r="F1767" s="4">
        <f>F1766*(计算结果!B$19-1)/(计算结果!B$19+1)+B1767*2/(计算结果!B$19+1)</f>
        <v>2550.5162193379074</v>
      </c>
      <c r="G1767" s="11">
        <f t="shared" si="135"/>
        <v>-12.151547574670076</v>
      </c>
      <c r="H1767" s="11">
        <f>H1766*(计算结果!B$20-1)/(计算结果!B$20+1)+G1767*2/(计算结果!B$20+1)</f>
        <v>-16.270282796195314</v>
      </c>
      <c r="I1767" s="11">
        <f t="shared" si="137"/>
        <v>8.2374704430504764</v>
      </c>
      <c r="J1767" s="20" t="str">
        <f ca="1">IFERROR(IF(计算结果!B$22=1,IF(AND(G1767&gt;0,H1767&gt;0,G1767&gt;H1767,OFFSET(G1767,-计算结果!B$21,0,1,1)&lt;OFFSET(H1767,-计算结果!B$21,0,1,1)),"买",IF(AND(G1767&lt;0,H1767&lt;0,OFFSET(G1767,-计算结果!B$21,0,1,1)&gt;OFFSET(H1767,-计算结果!B$21,0,1,1)),"卖",J1766)),IF(计算结果!B$22=2,IF(AND(H1767&gt;OFFSET(H1767,-计算结果!B$21,0,1,1),B1767&lt;OFFSET(B1767,-计算结果!B$21,0,1,1)),"买",IF(AND(H1767&lt;OFFSET(H1767,-计算结果!B$21,0,1,1),B1767&gt;OFFSET(B1767,-计算结果!B$21,0,1,1)),"卖",J1766)),IF(计算结果!B$22=3,IF(AND(I1767&gt;0,OFFSET(I1767,-计算结果!B$21,0,1,1)&lt;0),"买",IF(AND(I1767&lt;0,OFFSET(I1767,-计算结果!B$21,0,1,1)&gt;0),"卖",J1766)),""))),"买")</f>
        <v>买</v>
      </c>
      <c r="K1767" s="4">
        <f t="shared" ca="1" si="139"/>
        <v>1</v>
      </c>
      <c r="L1767" s="3">
        <f ca="1">IF(J1766="买",B1767/B1766-1,0)-IF(K1767=1,计算结果!B$17,0)</f>
        <v>0</v>
      </c>
      <c r="M1767" s="2">
        <f t="shared" ca="1" si="138"/>
        <v>2.7290877378714753</v>
      </c>
      <c r="N1767" s="3">
        <f ca="1">1-M1767/MAX(M$2:M1767)</f>
        <v>0.29899491530577293</v>
      </c>
      <c r="P1767" s="2"/>
    </row>
    <row r="1768" spans="1:16" x14ac:dyDescent="0.15">
      <c r="A1768" s="1">
        <v>41015</v>
      </c>
      <c r="B1768" s="2">
        <v>2574.04</v>
      </c>
      <c r="C1768" s="3">
        <f t="shared" si="136"/>
        <v>-2.484062857253555E-3</v>
      </c>
      <c r="D1768" s="3">
        <f>1-B1768/MAX(B$2:B1768)</f>
        <v>0.56202953787517873</v>
      </c>
      <c r="E1768" s="4">
        <f>E1767*(计算结果!B$18-1)/(计算结果!B$18+1)+B1768*2/(计算结果!B$18+1)</f>
        <v>2543.853183799662</v>
      </c>
      <c r="F1768" s="4">
        <f>F1767*(计算结果!B$19-1)/(计算结果!B$19+1)+B1768*2/(计算结果!B$19+1)</f>
        <v>2552.2587216091733</v>
      </c>
      <c r="G1768" s="11">
        <f t="shared" si="135"/>
        <v>-8.4055378095113156</v>
      </c>
      <c r="H1768" s="11">
        <f>H1767*(计算结果!B$20-1)/(计算结果!B$20+1)+G1768*2/(计算结果!B$20+1)</f>
        <v>-14.697333798858514</v>
      </c>
      <c r="I1768" s="11">
        <f t="shared" si="137"/>
        <v>12.583591978694397</v>
      </c>
      <c r="J1768" s="20" t="str">
        <f ca="1">IFERROR(IF(计算结果!B$22=1,IF(AND(G1768&gt;0,H1768&gt;0,G1768&gt;H1768,OFFSET(G1768,-计算结果!B$21,0,1,1)&lt;OFFSET(H1768,-计算结果!B$21,0,1,1)),"买",IF(AND(G1768&lt;0,H1768&lt;0,OFFSET(G1768,-计算结果!B$21,0,1,1)&gt;OFFSET(H1768,-计算结果!B$21,0,1,1)),"卖",J1767)),IF(计算结果!B$22=2,IF(AND(H1768&gt;OFFSET(H1768,-计算结果!B$21,0,1,1),B1768&lt;OFFSET(B1768,-计算结果!B$21,0,1,1)),"买",IF(AND(H1768&lt;OFFSET(H1768,-计算结果!B$21,0,1,1),B1768&gt;OFFSET(B1768,-计算结果!B$21,0,1,1)),"卖",J1767)),IF(计算结果!B$22=3,IF(AND(I1768&gt;0,OFFSET(I1768,-计算结果!B$21,0,1,1)&lt;0),"买",IF(AND(I1768&lt;0,OFFSET(I1768,-计算结果!B$21,0,1,1)&gt;0),"卖",J1767)),""))),"买")</f>
        <v>买</v>
      </c>
      <c r="K1768" s="4" t="str">
        <f t="shared" ca="1" si="139"/>
        <v/>
      </c>
      <c r="L1768" s="3">
        <f ca="1">IF(J1767="买",B1768/B1767-1,0)-IF(K1768=1,计算结果!B$17,0)</f>
        <v>-2.484062857253555E-3</v>
      </c>
      <c r="M1768" s="2">
        <f t="shared" ca="1" si="138"/>
        <v>2.7223085123876425</v>
      </c>
      <c r="N1768" s="3">
        <f ca="1">1-M1768/MAX(M$2:M1768)</f>
        <v>0.30073625599940779</v>
      </c>
      <c r="P1768" s="2"/>
    </row>
    <row r="1769" spans="1:16" x14ac:dyDescent="0.15">
      <c r="A1769" s="1">
        <v>41016</v>
      </c>
      <c r="B1769" s="2">
        <v>2541.88</v>
      </c>
      <c r="C1769" s="3">
        <f t="shared" si="136"/>
        <v>-1.2493978337554945E-2</v>
      </c>
      <c r="D1769" s="3">
        <f>1-B1769/MAX(B$2:B1769)</f>
        <v>0.56750153134145509</v>
      </c>
      <c r="E1769" s="4">
        <f>E1768*(计算结果!B$18-1)/(计算结果!B$18+1)+B1769*2/(计算结果!B$18+1)</f>
        <v>2543.5496170612523</v>
      </c>
      <c r="F1769" s="4">
        <f>F1768*(计算结果!B$19-1)/(计算结果!B$19+1)+B1769*2/(计算结果!B$19+1)</f>
        <v>2551.4899274159011</v>
      </c>
      <c r="G1769" s="11">
        <f t="shared" si="135"/>
        <v>-7.9403103546487728</v>
      </c>
      <c r="H1769" s="11">
        <f>H1768*(计算结果!B$20-1)/(计算结果!B$20+1)+G1769*2/(计算结果!B$20+1)</f>
        <v>-13.345929110016566</v>
      </c>
      <c r="I1769" s="11">
        <f t="shared" si="137"/>
        <v>10.811237510735587</v>
      </c>
      <c r="J1769" s="20" t="str">
        <f ca="1">IFERROR(IF(计算结果!B$22=1,IF(AND(G1769&gt;0,H1769&gt;0,G1769&gt;H1769,OFFSET(G1769,-计算结果!B$21,0,1,1)&lt;OFFSET(H1769,-计算结果!B$21,0,1,1)),"买",IF(AND(G1769&lt;0,H1769&lt;0,OFFSET(G1769,-计算结果!B$21,0,1,1)&gt;OFFSET(H1769,-计算结果!B$21,0,1,1)),"卖",J1768)),IF(计算结果!B$22=2,IF(AND(H1769&gt;OFFSET(H1769,-计算结果!B$21,0,1,1),B1769&lt;OFFSET(B1769,-计算结果!B$21,0,1,1)),"买",IF(AND(H1769&lt;OFFSET(H1769,-计算结果!B$21,0,1,1),B1769&gt;OFFSET(B1769,-计算结果!B$21,0,1,1)),"卖",J1768)),IF(计算结果!B$22=3,IF(AND(I1769&gt;0,OFFSET(I1769,-计算结果!B$21,0,1,1)&lt;0),"买",IF(AND(I1769&lt;0,OFFSET(I1769,-计算结果!B$21,0,1,1)&gt;0),"卖",J1768)),""))),"买")</f>
        <v>买</v>
      </c>
      <c r="K1769" s="4" t="str">
        <f t="shared" ca="1" si="139"/>
        <v/>
      </c>
      <c r="L1769" s="3">
        <f ca="1">IF(J1768="买",B1769/B1768-1,0)-IF(K1769=1,计算结果!B$17,0)</f>
        <v>-1.2493978337554945E-2</v>
      </c>
      <c r="M1769" s="2">
        <f t="shared" ca="1" si="138"/>
        <v>2.6882960488057299</v>
      </c>
      <c r="N1769" s="3">
        <f ca="1">1-M1769/MAX(M$2:M1769)</f>
        <v>0.30947284206918868</v>
      </c>
      <c r="P1769" s="2"/>
    </row>
    <row r="1770" spans="1:16" x14ac:dyDescent="0.15">
      <c r="A1770" s="1">
        <v>41017</v>
      </c>
      <c r="B1770" s="2">
        <v>2599.91</v>
      </c>
      <c r="C1770" s="3">
        <f t="shared" si="136"/>
        <v>2.2829559223881413E-2</v>
      </c>
      <c r="D1770" s="3">
        <f>1-B1770/MAX(B$2:B1770)</f>
        <v>0.55762778193697682</v>
      </c>
      <c r="E1770" s="4">
        <f>E1769*(计算结果!B$18-1)/(计算结果!B$18+1)+B1770*2/(计算结果!B$18+1)</f>
        <v>2552.2204452056749</v>
      </c>
      <c r="F1770" s="4">
        <f>F1769*(计算结果!B$19-1)/(计算结果!B$19+1)+B1770*2/(计算结果!B$19+1)</f>
        <v>2555.0765994591675</v>
      </c>
      <c r="G1770" s="11">
        <f t="shared" si="135"/>
        <v>-2.8561542534926048</v>
      </c>
      <c r="H1770" s="11">
        <f>H1769*(计算结果!B$20-1)/(计算结果!B$20+1)+G1770*2/(计算结果!B$20+1)</f>
        <v>-11.247974138711774</v>
      </c>
      <c r="I1770" s="11">
        <f t="shared" si="137"/>
        <v>16.783639770438338</v>
      </c>
      <c r="J1770" s="20" t="str">
        <f ca="1">IFERROR(IF(计算结果!B$22=1,IF(AND(G1770&gt;0,H1770&gt;0,G1770&gt;H1770,OFFSET(G1770,-计算结果!B$21,0,1,1)&lt;OFFSET(H1770,-计算结果!B$21,0,1,1)),"买",IF(AND(G1770&lt;0,H1770&lt;0,OFFSET(G1770,-计算结果!B$21,0,1,1)&gt;OFFSET(H1770,-计算结果!B$21,0,1,1)),"卖",J1769)),IF(计算结果!B$22=2,IF(AND(H1770&gt;OFFSET(H1770,-计算结果!B$21,0,1,1),B1770&lt;OFFSET(B1770,-计算结果!B$21,0,1,1)),"买",IF(AND(H1770&lt;OFFSET(H1770,-计算结果!B$21,0,1,1),B1770&gt;OFFSET(B1770,-计算结果!B$21,0,1,1)),"卖",J1769)),IF(计算结果!B$22=3,IF(AND(I1770&gt;0,OFFSET(I1770,-计算结果!B$21,0,1,1)&lt;0),"买",IF(AND(I1770&lt;0,OFFSET(I1770,-计算结果!B$21,0,1,1)&gt;0),"卖",J1769)),""))),"买")</f>
        <v>买</v>
      </c>
      <c r="K1770" s="4" t="str">
        <f t="shared" ca="1" si="139"/>
        <v/>
      </c>
      <c r="L1770" s="3">
        <f ca="1">IF(J1769="买",B1770/B1769-1,0)-IF(K1770=1,计算结果!B$17,0)</f>
        <v>2.2829559223881413E-2</v>
      </c>
      <c r="M1770" s="2">
        <f t="shared" ca="1" si="138"/>
        <v>2.7496686626632667</v>
      </c>
      <c r="N1770" s="3">
        <f ca="1">1-M1770/MAX(M$2:M1770)</f>
        <v>0.29370841142150872</v>
      </c>
      <c r="P1770" s="2"/>
    </row>
    <row r="1771" spans="1:16" x14ac:dyDescent="0.15">
      <c r="A1771" s="1">
        <v>41018</v>
      </c>
      <c r="B1771" s="2">
        <v>2596.06</v>
      </c>
      <c r="C1771" s="3">
        <f t="shared" si="136"/>
        <v>-1.4808204899400268E-3</v>
      </c>
      <c r="D1771" s="3">
        <f>1-B1771/MAX(B$2:B1771)</f>
        <v>0.55828285578166481</v>
      </c>
      <c r="E1771" s="4">
        <f>E1770*(计算结果!B$18-1)/(计算结果!B$18+1)+B1771*2/(计算结果!B$18+1)</f>
        <v>2558.9649920971092</v>
      </c>
      <c r="F1771" s="4">
        <f>F1770*(计算结果!B$19-1)/(计算结果!B$19+1)+B1771*2/(计算结果!B$19+1)</f>
        <v>2558.1124069066364</v>
      </c>
      <c r="G1771" s="11">
        <f t="shared" si="135"/>
        <v>0.85258519047283698</v>
      </c>
      <c r="H1771" s="11">
        <f>H1770*(计算结果!B$20-1)/(计算结果!B$20+1)+G1771*2/(计算结果!B$20+1)</f>
        <v>-8.8278622728748513</v>
      </c>
      <c r="I1771" s="11">
        <f t="shared" si="137"/>
        <v>19.360894926695376</v>
      </c>
      <c r="J1771" s="20" t="str">
        <f ca="1">IFERROR(IF(计算结果!B$22=1,IF(AND(G1771&gt;0,H1771&gt;0,G1771&gt;H1771,OFFSET(G1771,-计算结果!B$21,0,1,1)&lt;OFFSET(H1771,-计算结果!B$21,0,1,1)),"买",IF(AND(G1771&lt;0,H1771&lt;0,OFFSET(G1771,-计算结果!B$21,0,1,1)&gt;OFFSET(H1771,-计算结果!B$21,0,1,1)),"卖",J1770)),IF(计算结果!B$22=2,IF(AND(H1771&gt;OFFSET(H1771,-计算结果!B$21,0,1,1),B1771&lt;OFFSET(B1771,-计算结果!B$21,0,1,1)),"买",IF(AND(H1771&lt;OFFSET(H1771,-计算结果!B$21,0,1,1),B1771&gt;OFFSET(B1771,-计算结果!B$21,0,1,1)),"卖",J1770)),IF(计算结果!B$22=3,IF(AND(I1771&gt;0,OFFSET(I1771,-计算结果!B$21,0,1,1)&lt;0),"买",IF(AND(I1771&lt;0,OFFSET(I1771,-计算结果!B$21,0,1,1)&gt;0),"卖",J1770)),""))),"买")</f>
        <v>买</v>
      </c>
      <c r="K1771" s="4" t="str">
        <f t="shared" ca="1" si="139"/>
        <v/>
      </c>
      <c r="L1771" s="3">
        <f ca="1">IF(J1770="买",B1771/B1770-1,0)-IF(K1771=1,计算结果!B$17,0)</f>
        <v>-1.4808204899400268E-3</v>
      </c>
      <c r="M1771" s="2">
        <f t="shared" ca="1" si="138"/>
        <v>2.745596896967049</v>
      </c>
      <c r="N1771" s="3">
        <f ca="1">1-M1771/MAX(M$2:M1771)</f>
        <v>0.29475430247774803</v>
      </c>
      <c r="P1771" s="2"/>
    </row>
    <row r="1772" spans="1:16" x14ac:dyDescent="0.15">
      <c r="A1772" s="1">
        <v>41019</v>
      </c>
      <c r="B1772" s="2">
        <v>2626.84</v>
      </c>
      <c r="C1772" s="3">
        <f t="shared" si="136"/>
        <v>1.1856428587937229E-2</v>
      </c>
      <c r="D1772" s="3">
        <f>1-B1772/MAX(B$2:B1772)</f>
        <v>0.55304566800517252</v>
      </c>
      <c r="E1772" s="4">
        <f>E1771*(计算结果!B$18-1)/(计算结果!B$18+1)+B1772*2/(计算结果!B$18+1)</f>
        <v>2569.4073010052462</v>
      </c>
      <c r="F1772" s="4">
        <f>F1771*(计算结果!B$19-1)/(计算结果!B$19+1)+B1772*2/(计算结果!B$19+1)</f>
        <v>2563.2033397283667</v>
      </c>
      <c r="G1772" s="11">
        <f t="shared" si="135"/>
        <v>6.2039612768794541</v>
      </c>
      <c r="H1772" s="11">
        <f>H1771*(计算结果!B$20-1)/(计算结果!B$20+1)+G1772*2/(计算结果!B$20+1)</f>
        <v>-5.82149756292399</v>
      </c>
      <c r="I1772" s="11">
        <f t="shared" si="137"/>
        <v>24.05091767960689</v>
      </c>
      <c r="J1772" s="20" t="str">
        <f ca="1">IFERROR(IF(计算结果!B$22=1,IF(AND(G1772&gt;0,H1772&gt;0,G1772&gt;H1772,OFFSET(G1772,-计算结果!B$21,0,1,1)&lt;OFFSET(H1772,-计算结果!B$21,0,1,1)),"买",IF(AND(G1772&lt;0,H1772&lt;0,OFFSET(G1772,-计算结果!B$21,0,1,1)&gt;OFFSET(H1772,-计算结果!B$21,0,1,1)),"卖",J1771)),IF(计算结果!B$22=2,IF(AND(H1772&gt;OFFSET(H1772,-计算结果!B$21,0,1,1),B1772&lt;OFFSET(B1772,-计算结果!B$21,0,1,1)),"买",IF(AND(H1772&lt;OFFSET(H1772,-计算结果!B$21,0,1,1),B1772&gt;OFFSET(B1772,-计算结果!B$21,0,1,1)),"卖",J1771)),IF(计算结果!B$22=3,IF(AND(I1772&gt;0,OFFSET(I1772,-计算结果!B$21,0,1,1)&lt;0),"买",IF(AND(I1772&lt;0,OFFSET(I1772,-计算结果!B$21,0,1,1)&gt;0),"卖",J1771)),""))),"买")</f>
        <v>买</v>
      </c>
      <c r="K1772" s="4" t="str">
        <f t="shared" ca="1" si="139"/>
        <v/>
      </c>
      <c r="L1772" s="3">
        <f ca="1">IF(J1771="买",B1772/B1771-1,0)-IF(K1772=1,计算结果!B$17,0)</f>
        <v>1.1856428587937229E-2</v>
      </c>
      <c r="M1772" s="2">
        <f t="shared" ca="1" si="138"/>
        <v>2.778149870507201</v>
      </c>
      <c r="N1772" s="3">
        <f ca="1">1-M1772/MAX(M$2:M1772)</f>
        <v>0.28639260722812543</v>
      </c>
      <c r="P1772" s="2"/>
    </row>
    <row r="1773" spans="1:16" x14ac:dyDescent="0.15">
      <c r="A1773" s="1">
        <v>41022</v>
      </c>
      <c r="B1773" s="2">
        <v>2606.04</v>
      </c>
      <c r="C1773" s="3">
        <f t="shared" si="136"/>
        <v>-7.9182592011695085E-3</v>
      </c>
      <c r="D1773" s="3">
        <f>1-B1773/MAX(B$2:B1773)</f>
        <v>0.5565847682569931</v>
      </c>
      <c r="E1773" s="4">
        <f>E1772*(计算结果!B$18-1)/(计算结果!B$18+1)+B1773*2/(计算结果!B$18+1)</f>
        <v>2575.043100850593</v>
      </c>
      <c r="F1773" s="4">
        <f>F1772*(计算结果!B$19-1)/(计算结果!B$19+1)+B1773*2/(计算结果!B$19+1)</f>
        <v>2566.3764256744134</v>
      </c>
      <c r="G1773" s="11">
        <f t="shared" si="135"/>
        <v>8.666675176179524</v>
      </c>
      <c r="H1773" s="11">
        <f>H1772*(计算结果!B$20-1)/(计算结果!B$20+1)+G1773*2/(计算结果!B$20+1)</f>
        <v>-2.9238630151032869</v>
      </c>
      <c r="I1773" s="11">
        <f t="shared" si="137"/>
        <v>23.181076382565621</v>
      </c>
      <c r="J1773" s="20" t="str">
        <f ca="1">IFERROR(IF(计算结果!B$22=1,IF(AND(G1773&gt;0,H1773&gt;0,G1773&gt;H1773,OFFSET(G1773,-计算结果!B$21,0,1,1)&lt;OFFSET(H1773,-计算结果!B$21,0,1,1)),"买",IF(AND(G1773&lt;0,H1773&lt;0,OFFSET(G1773,-计算结果!B$21,0,1,1)&gt;OFFSET(H1773,-计算结果!B$21,0,1,1)),"卖",J1772)),IF(计算结果!B$22=2,IF(AND(H1773&gt;OFFSET(H1773,-计算结果!B$21,0,1,1),B1773&lt;OFFSET(B1773,-计算结果!B$21,0,1,1)),"买",IF(AND(H1773&lt;OFFSET(H1773,-计算结果!B$21,0,1,1),B1773&gt;OFFSET(B1773,-计算结果!B$21,0,1,1)),"卖",J1772)),IF(计算结果!B$22=3,IF(AND(I1773&gt;0,OFFSET(I1773,-计算结果!B$21,0,1,1)&lt;0),"买",IF(AND(I1773&lt;0,OFFSET(I1773,-计算结果!B$21,0,1,1)&gt;0),"卖",J1772)),""))),"买")</f>
        <v>买</v>
      </c>
      <c r="K1773" s="4" t="str">
        <f t="shared" ca="1" si="139"/>
        <v/>
      </c>
      <c r="L1773" s="3">
        <f ca="1">IF(J1772="买",B1773/B1772-1,0)-IF(K1773=1,计算结果!B$17,0)</f>
        <v>-7.9182592011695085E-3</v>
      </c>
      <c r="M1773" s="2">
        <f t="shared" ca="1" si="138"/>
        <v>2.7561517597328296</v>
      </c>
      <c r="N1773" s="3">
        <f ca="1">1-M1773/MAX(M$2:M1773)</f>
        <v>0.29204313553196393</v>
      </c>
      <c r="P1773" s="2"/>
    </row>
    <row r="1774" spans="1:16" x14ac:dyDescent="0.15">
      <c r="A1774" s="1">
        <v>41023</v>
      </c>
      <c r="B1774" s="2">
        <v>2604.87</v>
      </c>
      <c r="C1774" s="3">
        <f t="shared" si="136"/>
        <v>-4.4895703826497435E-4</v>
      </c>
      <c r="D1774" s="3">
        <f>1-B1774/MAX(B$2:B1774)</f>
        <v>0.55678384264615799</v>
      </c>
      <c r="E1774" s="4">
        <f>E1773*(计算结果!B$18-1)/(计算结果!B$18+1)+B1774*2/(计算结果!B$18+1)</f>
        <v>2579.6318545658869</v>
      </c>
      <c r="F1774" s="4">
        <f>F1773*(计算结果!B$19-1)/(计算结果!B$19+1)+B1774*2/(计算结果!B$19+1)</f>
        <v>2569.2278015503825</v>
      </c>
      <c r="G1774" s="11">
        <f t="shared" si="135"/>
        <v>10.40405301550436</v>
      </c>
      <c r="H1774" s="11">
        <f>H1773*(计算结果!B$20-1)/(计算结果!B$20+1)+G1774*2/(计算结果!B$20+1)</f>
        <v>-0.25827980898175751</v>
      </c>
      <c r="I1774" s="11">
        <f t="shared" si="137"/>
        <v>21.324665648972235</v>
      </c>
      <c r="J1774" s="20" t="str">
        <f ca="1">IFERROR(IF(计算结果!B$22=1,IF(AND(G1774&gt;0,H1774&gt;0,G1774&gt;H1774,OFFSET(G1774,-计算结果!B$21,0,1,1)&lt;OFFSET(H1774,-计算结果!B$21,0,1,1)),"买",IF(AND(G1774&lt;0,H1774&lt;0,OFFSET(G1774,-计算结果!B$21,0,1,1)&gt;OFFSET(H1774,-计算结果!B$21,0,1,1)),"卖",J1773)),IF(计算结果!B$22=2,IF(AND(H1774&gt;OFFSET(H1774,-计算结果!B$21,0,1,1),B1774&lt;OFFSET(B1774,-计算结果!B$21,0,1,1)),"买",IF(AND(H1774&lt;OFFSET(H1774,-计算结果!B$21,0,1,1),B1774&gt;OFFSET(B1774,-计算结果!B$21,0,1,1)),"卖",J1773)),IF(计算结果!B$22=3,IF(AND(I1774&gt;0,OFFSET(I1774,-计算结果!B$21,0,1,1)&lt;0),"买",IF(AND(I1774&lt;0,OFFSET(I1774,-计算结果!B$21,0,1,1)&gt;0),"卖",J1773)),""))),"买")</f>
        <v>买</v>
      </c>
      <c r="K1774" s="4" t="str">
        <f t="shared" ca="1" si="139"/>
        <v/>
      </c>
      <c r="L1774" s="3">
        <f ca="1">IF(J1773="买",B1774/B1773-1,0)-IF(K1774=1,计算结果!B$17,0)</f>
        <v>-4.4895703826497435E-4</v>
      </c>
      <c r="M1774" s="2">
        <f t="shared" ca="1" si="138"/>
        <v>2.754914366001771</v>
      </c>
      <c r="N1774" s="3">
        <f ca="1">1-M1774/MAX(M$2:M1774)</f>
        <v>0.2923609777490549</v>
      </c>
      <c r="P1774" s="2"/>
    </row>
    <row r="1775" spans="1:16" x14ac:dyDescent="0.15">
      <c r="A1775" s="1">
        <v>41024</v>
      </c>
      <c r="B1775" s="2">
        <v>2625.99</v>
      </c>
      <c r="C1775" s="3">
        <f t="shared" si="136"/>
        <v>8.1078902210089954E-3</v>
      </c>
      <c r="D1775" s="3">
        <f>1-B1775/MAX(B$2:B1775)</f>
        <v>0.55319029469815562</v>
      </c>
      <c r="E1775" s="4">
        <f>E1774*(计算结果!B$18-1)/(计算结果!B$18+1)+B1775*2/(计算结果!B$18+1)</f>
        <v>2586.7638769403657</v>
      </c>
      <c r="F1775" s="4">
        <f>F1774*(计算结果!B$19-1)/(计算结果!B$19+1)+B1775*2/(计算结果!B$19+1)</f>
        <v>2573.4324088429466</v>
      </c>
      <c r="G1775" s="11">
        <f t="shared" si="135"/>
        <v>13.33146809741902</v>
      </c>
      <c r="H1775" s="11">
        <f>H1774*(计算结果!B$20-1)/(计算结果!B$20+1)+G1775*2/(计算结果!B$20+1)</f>
        <v>2.459669772298398</v>
      </c>
      <c r="I1775" s="11">
        <f t="shared" si="137"/>
        <v>21.743596650241244</v>
      </c>
      <c r="J1775" s="20" t="str">
        <f ca="1">IFERROR(IF(计算结果!B$22=1,IF(AND(G1775&gt;0,H1775&gt;0,G1775&gt;H1775,OFFSET(G1775,-计算结果!B$21,0,1,1)&lt;OFFSET(H1775,-计算结果!B$21,0,1,1)),"买",IF(AND(G1775&lt;0,H1775&lt;0,OFFSET(G1775,-计算结果!B$21,0,1,1)&gt;OFFSET(H1775,-计算结果!B$21,0,1,1)),"卖",J1774)),IF(计算结果!B$22=2,IF(AND(H1775&gt;OFFSET(H1775,-计算结果!B$21,0,1,1),B1775&lt;OFFSET(B1775,-计算结果!B$21,0,1,1)),"买",IF(AND(H1775&lt;OFFSET(H1775,-计算结果!B$21,0,1,1),B1775&gt;OFFSET(B1775,-计算结果!B$21,0,1,1)),"卖",J1774)),IF(计算结果!B$22=3,IF(AND(I1775&gt;0,OFFSET(I1775,-计算结果!B$21,0,1,1)&lt;0),"买",IF(AND(I1775&lt;0,OFFSET(I1775,-计算结果!B$21,0,1,1)&gt;0),"卖",J1774)),""))),"买")</f>
        <v>买</v>
      </c>
      <c r="K1775" s="4" t="str">
        <f t="shared" ca="1" si="139"/>
        <v/>
      </c>
      <c r="L1775" s="3">
        <f ca="1">IF(J1774="买",B1775/B1774-1,0)-IF(K1775=1,计算结果!B$17,0)</f>
        <v>8.1078902210089954E-3</v>
      </c>
      <c r="M1775" s="2">
        <f t="shared" ca="1" si="138"/>
        <v>2.7772509092495938</v>
      </c>
      <c r="N1775" s="3">
        <f ca="1">1-M1775/MAX(M$2:M1775)</f>
        <v>0.28662351824054211</v>
      </c>
      <c r="P1775" s="2"/>
    </row>
    <row r="1776" spans="1:16" x14ac:dyDescent="0.15">
      <c r="A1776" s="1">
        <v>41025</v>
      </c>
      <c r="B1776" s="2">
        <v>2631.49</v>
      </c>
      <c r="C1776" s="3">
        <f t="shared" si="136"/>
        <v>2.0944481890639022E-3</v>
      </c>
      <c r="D1776" s="3">
        <f>1-B1776/MAX(B$2:B1776)</f>
        <v>0.55225447492002999</v>
      </c>
      <c r="E1776" s="4">
        <f>E1775*(计算结果!B$18-1)/(计算结果!B$18+1)+B1776*2/(计算结果!B$18+1)</f>
        <v>2593.6448189495404</v>
      </c>
      <c r="F1776" s="4">
        <f>F1775*(计算结果!B$19-1)/(计算结果!B$19+1)+B1776*2/(计算结果!B$19+1)</f>
        <v>2577.7329711508764</v>
      </c>
      <c r="G1776" s="11">
        <f t="shared" si="135"/>
        <v>15.911847798663985</v>
      </c>
      <c r="H1776" s="11">
        <f>H1775*(计算结果!B$20-1)/(计算结果!B$20+1)+G1776*2/(计算结果!B$20+1)</f>
        <v>5.1501053775715153</v>
      </c>
      <c r="I1776" s="11">
        <f t="shared" si="137"/>
        <v>21.523484842184939</v>
      </c>
      <c r="J1776" s="20" t="str">
        <f ca="1">IFERROR(IF(计算结果!B$22=1,IF(AND(G1776&gt;0,H1776&gt;0,G1776&gt;H1776,OFFSET(G1776,-计算结果!B$21,0,1,1)&lt;OFFSET(H1776,-计算结果!B$21,0,1,1)),"买",IF(AND(G1776&lt;0,H1776&lt;0,OFFSET(G1776,-计算结果!B$21,0,1,1)&gt;OFFSET(H1776,-计算结果!B$21,0,1,1)),"卖",J1775)),IF(计算结果!B$22=2,IF(AND(H1776&gt;OFFSET(H1776,-计算结果!B$21,0,1,1),B1776&lt;OFFSET(B1776,-计算结果!B$21,0,1,1)),"买",IF(AND(H1776&lt;OFFSET(H1776,-计算结果!B$21,0,1,1),B1776&gt;OFFSET(B1776,-计算结果!B$21,0,1,1)),"卖",J1775)),IF(计算结果!B$22=3,IF(AND(I1776&gt;0,OFFSET(I1776,-计算结果!B$21,0,1,1)&lt;0),"买",IF(AND(I1776&lt;0,OFFSET(I1776,-计算结果!B$21,0,1,1)&gt;0),"卖",J1775)),""))),"买")</f>
        <v>买</v>
      </c>
      <c r="K1776" s="4" t="str">
        <f t="shared" ca="1" si="139"/>
        <v/>
      </c>
      <c r="L1776" s="3">
        <f ca="1">IF(J1775="买",B1776/B1775-1,0)-IF(K1776=1,计算结果!B$17,0)</f>
        <v>2.0944481890639022E-3</v>
      </c>
      <c r="M1776" s="2">
        <f t="shared" ca="1" si="138"/>
        <v>2.7830677173870475</v>
      </c>
      <c r="N1776" s="3">
        <f ca="1">1-M1776/MAX(M$2:M1776)</f>
        <v>0.28512938816020028</v>
      </c>
      <c r="P1776" s="2"/>
    </row>
    <row r="1777" spans="1:16" x14ac:dyDescent="0.15">
      <c r="A1777" s="1">
        <v>41026</v>
      </c>
      <c r="B1777" s="2">
        <v>2626.16</v>
      </c>
      <c r="C1777" s="3">
        <f t="shared" si="136"/>
        <v>-2.0254684608339568E-3</v>
      </c>
      <c r="D1777" s="3">
        <f>1-B1777/MAX(B$2:B1777)</f>
        <v>0.55316136935955895</v>
      </c>
      <c r="E1777" s="4">
        <f>E1776*(计算结果!B$18-1)/(计算结果!B$18+1)+B1777*2/(计算结果!B$18+1)</f>
        <v>2598.6471544957649</v>
      </c>
      <c r="F1777" s="4">
        <f>F1776*(计算结果!B$19-1)/(计算结果!B$19+1)+B1777*2/(计算结果!B$19+1)</f>
        <v>2581.3201584730336</v>
      </c>
      <c r="G1777" s="11">
        <f t="shared" si="135"/>
        <v>17.326996022731237</v>
      </c>
      <c r="H1777" s="11">
        <f>H1776*(计算结果!B$20-1)/(计算结果!B$20+1)+G1777*2/(计算结果!B$20+1)</f>
        <v>7.5854835066034596</v>
      </c>
      <c r="I1777" s="11">
        <f t="shared" si="137"/>
        <v>19.483025032255554</v>
      </c>
      <c r="J1777" s="20" t="str">
        <f ca="1">IFERROR(IF(计算结果!B$22=1,IF(AND(G1777&gt;0,H1777&gt;0,G1777&gt;H1777,OFFSET(G1777,-计算结果!B$21,0,1,1)&lt;OFFSET(H1777,-计算结果!B$21,0,1,1)),"买",IF(AND(G1777&lt;0,H1777&lt;0,OFFSET(G1777,-计算结果!B$21,0,1,1)&gt;OFFSET(H1777,-计算结果!B$21,0,1,1)),"卖",J1776)),IF(计算结果!B$22=2,IF(AND(H1777&gt;OFFSET(H1777,-计算结果!B$21,0,1,1),B1777&lt;OFFSET(B1777,-计算结果!B$21,0,1,1)),"买",IF(AND(H1777&lt;OFFSET(H1777,-计算结果!B$21,0,1,1),B1777&gt;OFFSET(B1777,-计算结果!B$21,0,1,1)),"卖",J1776)),IF(计算结果!B$22=3,IF(AND(I1777&gt;0,OFFSET(I1777,-计算结果!B$21,0,1,1)&lt;0),"买",IF(AND(I1777&lt;0,OFFSET(I1777,-计算结果!B$21,0,1,1)&gt;0),"卖",J1776)),""))),"买")</f>
        <v>买</v>
      </c>
      <c r="K1777" s="4" t="str">
        <f t="shared" ca="1" si="139"/>
        <v/>
      </c>
      <c r="L1777" s="3">
        <f ca="1">IF(J1776="买",B1777/B1776-1,0)-IF(K1777=1,计算结果!B$17,0)</f>
        <v>-2.0254684608339568E-3</v>
      </c>
      <c r="M1777" s="2">
        <f t="shared" ca="1" si="138"/>
        <v>2.7774307015011148</v>
      </c>
      <c r="N1777" s="3">
        <f ca="1">1-M1777/MAX(M$2:M1777)</f>
        <v>0.28657733603805891</v>
      </c>
      <c r="P1777" s="2"/>
    </row>
    <row r="1778" spans="1:16" x14ac:dyDescent="0.15">
      <c r="A1778" s="1">
        <v>41031</v>
      </c>
      <c r="B1778" s="2">
        <v>2683.49</v>
      </c>
      <c r="C1778" s="3">
        <f t="shared" si="136"/>
        <v>2.1830353063027275E-2</v>
      </c>
      <c r="D1778" s="3">
        <f>1-B1778/MAX(B$2:B1778)</f>
        <v>0.54340672429047854</v>
      </c>
      <c r="E1778" s="4">
        <f>E1777*(计算结果!B$18-1)/(计算结果!B$18+1)+B1778*2/(计算结果!B$18+1)</f>
        <v>2611.699899957955</v>
      </c>
      <c r="F1778" s="4">
        <f>F1777*(计算结果!B$19-1)/(计算结果!B$19+1)+B1778*2/(计算结果!B$19+1)</f>
        <v>2588.8882948824385</v>
      </c>
      <c r="G1778" s="11">
        <f t="shared" si="135"/>
        <v>22.811605075516582</v>
      </c>
      <c r="H1778" s="11">
        <f>H1777*(计算结果!B$20-1)/(计算结果!B$20+1)+G1778*2/(计算结果!B$20+1)</f>
        <v>10.630707820386085</v>
      </c>
      <c r="I1778" s="11">
        <f t="shared" si="137"/>
        <v>24.361794510260992</v>
      </c>
      <c r="J1778" s="20" t="str">
        <f ca="1">IFERROR(IF(计算结果!B$22=1,IF(AND(G1778&gt;0,H1778&gt;0,G1778&gt;H1778,OFFSET(G1778,-计算结果!B$21,0,1,1)&lt;OFFSET(H1778,-计算结果!B$21,0,1,1)),"买",IF(AND(G1778&lt;0,H1778&lt;0,OFFSET(G1778,-计算结果!B$21,0,1,1)&gt;OFFSET(H1778,-计算结果!B$21,0,1,1)),"卖",J1777)),IF(计算结果!B$22=2,IF(AND(H1778&gt;OFFSET(H1778,-计算结果!B$21,0,1,1),B1778&lt;OFFSET(B1778,-计算结果!B$21,0,1,1)),"买",IF(AND(H1778&lt;OFFSET(H1778,-计算结果!B$21,0,1,1),B1778&gt;OFFSET(B1778,-计算结果!B$21,0,1,1)),"卖",J1777)),IF(计算结果!B$22=3,IF(AND(I1778&gt;0,OFFSET(I1778,-计算结果!B$21,0,1,1)&lt;0),"买",IF(AND(I1778&lt;0,OFFSET(I1778,-计算结果!B$21,0,1,1)&gt;0),"卖",J1777)),""))),"买")</f>
        <v>买</v>
      </c>
      <c r="K1778" s="4" t="str">
        <f t="shared" ca="1" si="139"/>
        <v/>
      </c>
      <c r="L1778" s="3">
        <f ca="1">IF(J1777="买",B1778/B1777-1,0)-IF(K1778=1,计算结果!B$17,0)</f>
        <v>2.1830353063027275E-2</v>
      </c>
      <c r="M1778" s="2">
        <f t="shared" ca="1" si="138"/>
        <v>2.8380629943229758</v>
      </c>
      <c r="N1778" s="3">
        <f ca="1">1-M1778/MAX(M$2:M1778)</f>
        <v>0.2710030674006042</v>
      </c>
      <c r="P1778" s="2"/>
    </row>
    <row r="1779" spans="1:16" x14ac:dyDescent="0.15">
      <c r="A1779" s="1">
        <v>41032</v>
      </c>
      <c r="B1779" s="2">
        <v>2691.52</v>
      </c>
      <c r="C1779" s="3">
        <f t="shared" si="136"/>
        <v>2.9923718739404137E-3</v>
      </c>
      <c r="D1779" s="3">
        <f>1-B1779/MAX(B$2:B1779)</f>
        <v>0.54204042741441505</v>
      </c>
      <c r="E1779" s="4">
        <f>E1778*(计算结果!B$18-1)/(计算结果!B$18+1)+B1779*2/(计算结果!B$18+1)</f>
        <v>2623.9799153490389</v>
      </c>
      <c r="F1779" s="4">
        <f>F1778*(计算结果!B$19-1)/(计算结果!B$19+1)+B1779*2/(计算结果!B$19+1)</f>
        <v>2596.4906434096652</v>
      </c>
      <c r="G1779" s="11">
        <f t="shared" si="135"/>
        <v>27.489271939373793</v>
      </c>
      <c r="H1779" s="11">
        <f>H1778*(计算结果!B$20-1)/(计算结果!B$20+1)+G1779*2/(计算结果!B$20+1)</f>
        <v>14.002420644183626</v>
      </c>
      <c r="I1779" s="11">
        <f t="shared" si="137"/>
        <v>26.973702590380334</v>
      </c>
      <c r="J1779" s="20" t="str">
        <f ca="1">IFERROR(IF(计算结果!B$22=1,IF(AND(G1779&gt;0,H1779&gt;0,G1779&gt;H1779,OFFSET(G1779,-计算结果!B$21,0,1,1)&lt;OFFSET(H1779,-计算结果!B$21,0,1,1)),"买",IF(AND(G1779&lt;0,H1779&lt;0,OFFSET(G1779,-计算结果!B$21,0,1,1)&gt;OFFSET(H1779,-计算结果!B$21,0,1,1)),"卖",J1778)),IF(计算结果!B$22=2,IF(AND(H1779&gt;OFFSET(H1779,-计算结果!B$21,0,1,1),B1779&lt;OFFSET(B1779,-计算结果!B$21,0,1,1)),"买",IF(AND(H1779&lt;OFFSET(H1779,-计算结果!B$21,0,1,1),B1779&gt;OFFSET(B1779,-计算结果!B$21,0,1,1)),"卖",J1778)),IF(计算结果!B$22=3,IF(AND(I1779&gt;0,OFFSET(I1779,-计算结果!B$21,0,1,1)&lt;0),"买",IF(AND(I1779&lt;0,OFFSET(I1779,-计算结果!B$21,0,1,1)&gt;0),"卖",J1778)),""))),"买")</f>
        <v>买</v>
      </c>
      <c r="K1779" s="4" t="str">
        <f t="shared" ca="1" si="139"/>
        <v/>
      </c>
      <c r="L1779" s="3">
        <f ca="1">IF(J1778="买",B1779/B1778-1,0)-IF(K1779=1,计算结果!B$17,0)</f>
        <v>2.9923718739404137E-3</v>
      </c>
      <c r="M1779" s="2">
        <f t="shared" ca="1" si="138"/>
        <v>2.846555534203659</v>
      </c>
      <c r="N1779" s="3">
        <f ca="1">1-M1779/MAX(M$2:M1779)</f>
        <v>0.2688216374833049</v>
      </c>
      <c r="P1779" s="2"/>
    </row>
    <row r="1780" spans="1:16" x14ac:dyDescent="0.15">
      <c r="A1780" s="1">
        <v>41033</v>
      </c>
      <c r="B1780" s="2">
        <v>2715.88</v>
      </c>
      <c r="C1780" s="3">
        <f t="shared" si="136"/>
        <v>9.0506479610035218E-3</v>
      </c>
      <c r="D1780" s="3">
        <f>1-B1780/MAX(B$2:B1780)</f>
        <v>0.53789559654257124</v>
      </c>
      <c r="E1780" s="4">
        <f>E1779*(计算结果!B$18-1)/(计算结果!B$18+1)+B1780*2/(计算结果!B$18+1)</f>
        <v>2638.118389910725</v>
      </c>
      <c r="F1780" s="4">
        <f>F1779*(计算结果!B$19-1)/(计算结果!B$19+1)+B1780*2/(计算结果!B$19+1)</f>
        <v>2605.3342994533937</v>
      </c>
      <c r="G1780" s="11">
        <f t="shared" si="135"/>
        <v>32.784090457331331</v>
      </c>
      <c r="H1780" s="11">
        <f>H1779*(计算结果!B$20-1)/(计算结果!B$20+1)+G1780*2/(计算结果!B$20+1)</f>
        <v>17.758754606813167</v>
      </c>
      <c r="I1780" s="11">
        <f t="shared" si="137"/>
        <v>30.050671701036329</v>
      </c>
      <c r="J1780" s="20" t="str">
        <f ca="1">IFERROR(IF(计算结果!B$22=1,IF(AND(G1780&gt;0,H1780&gt;0,G1780&gt;H1780,OFFSET(G1780,-计算结果!B$21,0,1,1)&lt;OFFSET(H1780,-计算结果!B$21,0,1,1)),"买",IF(AND(G1780&lt;0,H1780&lt;0,OFFSET(G1780,-计算结果!B$21,0,1,1)&gt;OFFSET(H1780,-计算结果!B$21,0,1,1)),"卖",J1779)),IF(计算结果!B$22=2,IF(AND(H1780&gt;OFFSET(H1780,-计算结果!B$21,0,1,1),B1780&lt;OFFSET(B1780,-计算结果!B$21,0,1,1)),"买",IF(AND(H1780&lt;OFFSET(H1780,-计算结果!B$21,0,1,1),B1780&gt;OFFSET(B1780,-计算结果!B$21,0,1,1)),"卖",J1779)),IF(计算结果!B$22=3,IF(AND(I1780&gt;0,OFFSET(I1780,-计算结果!B$21,0,1,1)&lt;0),"买",IF(AND(I1780&lt;0,OFFSET(I1780,-计算结果!B$21,0,1,1)&gt;0),"卖",J1779)),""))),"买")</f>
        <v>买</v>
      </c>
      <c r="K1780" s="4" t="str">
        <f t="shared" ca="1" si="139"/>
        <v/>
      </c>
      <c r="L1780" s="3">
        <f ca="1">IF(J1779="买",B1780/B1779-1,0)-IF(K1780=1,计算结果!B$17,0)</f>
        <v>9.0506479610035218E-3</v>
      </c>
      <c r="M1780" s="2">
        <f t="shared" ca="1" si="138"/>
        <v>2.8723187062451827</v>
      </c>
      <c r="N1780" s="3">
        <f ca="1">1-M1780/MAX(M$2:M1780)</f>
        <v>0.26220399952746332</v>
      </c>
      <c r="P1780" s="2"/>
    </row>
    <row r="1781" spans="1:16" x14ac:dyDescent="0.15">
      <c r="A1781" s="1">
        <v>41036</v>
      </c>
      <c r="B1781" s="2">
        <v>2717.78</v>
      </c>
      <c r="C1781" s="3">
        <f t="shared" si="136"/>
        <v>6.9958908346468007E-4</v>
      </c>
      <c r="D1781" s="3">
        <f>1-B1781/MAX(B$2:B1781)</f>
        <v>0.53757231334649147</v>
      </c>
      <c r="E1781" s="4">
        <f>E1780*(计算结果!B$18-1)/(计算结果!B$18+1)+B1781*2/(计算结果!B$18+1)</f>
        <v>2650.3740222321517</v>
      </c>
      <c r="F1781" s="4">
        <f>F1780*(计算结果!B$19-1)/(计算结果!B$19+1)+B1781*2/(计算结果!B$19+1)</f>
        <v>2613.6636106049941</v>
      </c>
      <c r="G1781" s="11">
        <f t="shared" si="135"/>
        <v>36.710411627157555</v>
      </c>
      <c r="H1781" s="11">
        <f>H1780*(计算结果!B$20-1)/(计算结果!B$20+1)+G1781*2/(计算结果!B$20+1)</f>
        <v>21.549086010882043</v>
      </c>
      <c r="I1781" s="11">
        <f t="shared" si="137"/>
        <v>30.322651232551024</v>
      </c>
      <c r="J1781" s="20" t="str">
        <f ca="1">IFERROR(IF(计算结果!B$22=1,IF(AND(G1781&gt;0,H1781&gt;0,G1781&gt;H1781,OFFSET(G1781,-计算结果!B$21,0,1,1)&lt;OFFSET(H1781,-计算结果!B$21,0,1,1)),"买",IF(AND(G1781&lt;0,H1781&lt;0,OFFSET(G1781,-计算结果!B$21,0,1,1)&gt;OFFSET(H1781,-计算结果!B$21,0,1,1)),"卖",J1780)),IF(计算结果!B$22=2,IF(AND(H1781&gt;OFFSET(H1781,-计算结果!B$21,0,1,1),B1781&lt;OFFSET(B1781,-计算结果!B$21,0,1,1)),"买",IF(AND(H1781&lt;OFFSET(H1781,-计算结果!B$21,0,1,1),B1781&gt;OFFSET(B1781,-计算结果!B$21,0,1,1)),"卖",J1780)),IF(计算结果!B$22=3,IF(AND(I1781&gt;0,OFFSET(I1781,-计算结果!B$21,0,1,1)&lt;0),"买",IF(AND(I1781&lt;0,OFFSET(I1781,-计算结果!B$21,0,1,1)&gt;0),"卖",J1780)),""))),"买")</f>
        <v>买</v>
      </c>
      <c r="K1781" s="4" t="str">
        <f t="shared" ca="1" si="139"/>
        <v/>
      </c>
      <c r="L1781" s="3">
        <f ca="1">IF(J1780="买",B1781/B1780-1,0)-IF(K1781=1,计算结果!B$17,0)</f>
        <v>6.9958908346468007E-4</v>
      </c>
      <c r="M1781" s="2">
        <f t="shared" ca="1" si="138"/>
        <v>2.8743281490563031</v>
      </c>
      <c r="N1781" s="3">
        <f ca="1">1-M1781/MAX(M$2:M1781)</f>
        <v>0.26168784549970892</v>
      </c>
      <c r="P1781" s="2"/>
    </row>
    <row r="1782" spans="1:16" x14ac:dyDescent="0.15">
      <c r="A1782" s="1">
        <v>41037</v>
      </c>
      <c r="B1782" s="2">
        <v>2709.12</v>
      </c>
      <c r="C1782" s="3">
        <f t="shared" si="136"/>
        <v>-3.1864242138806009E-3</v>
      </c>
      <c r="D1782" s="3">
        <f>1-B1782/MAX(B$2:B1782)</f>
        <v>0.53904580412441305</v>
      </c>
      <c r="E1782" s="4">
        <f>E1781*(计算结果!B$18-1)/(计算结果!B$18+1)+B1782*2/(计算结果!B$18+1)</f>
        <v>2659.4118649656671</v>
      </c>
      <c r="F1782" s="4">
        <f>F1781*(计算结果!B$19-1)/(计算结果!B$19+1)+B1782*2/(计算结果!B$19+1)</f>
        <v>2620.7344542638834</v>
      </c>
      <c r="G1782" s="11">
        <f t="shared" si="135"/>
        <v>38.677410701783629</v>
      </c>
      <c r="H1782" s="11">
        <f>H1781*(计算结果!B$20-1)/(计算结果!B$20+1)+G1782*2/(计算结果!B$20+1)</f>
        <v>24.974750949062361</v>
      </c>
      <c r="I1782" s="11">
        <f t="shared" si="137"/>
        <v>27.405319505442534</v>
      </c>
      <c r="J1782" s="20" t="str">
        <f ca="1">IFERROR(IF(计算结果!B$22=1,IF(AND(G1782&gt;0,H1782&gt;0,G1782&gt;H1782,OFFSET(G1782,-计算结果!B$21,0,1,1)&lt;OFFSET(H1782,-计算结果!B$21,0,1,1)),"买",IF(AND(G1782&lt;0,H1782&lt;0,OFFSET(G1782,-计算结果!B$21,0,1,1)&gt;OFFSET(H1782,-计算结果!B$21,0,1,1)),"卖",J1781)),IF(计算结果!B$22=2,IF(AND(H1782&gt;OFFSET(H1782,-计算结果!B$21,0,1,1),B1782&lt;OFFSET(B1782,-计算结果!B$21,0,1,1)),"买",IF(AND(H1782&lt;OFFSET(H1782,-计算结果!B$21,0,1,1),B1782&gt;OFFSET(B1782,-计算结果!B$21,0,1,1)),"卖",J1781)),IF(计算结果!B$22=3,IF(AND(I1782&gt;0,OFFSET(I1782,-计算结果!B$21,0,1,1)&lt;0),"买",IF(AND(I1782&lt;0,OFFSET(I1782,-计算结果!B$21,0,1,1)&gt;0),"卖",J1781)),""))),"买")</f>
        <v>买</v>
      </c>
      <c r="K1782" s="4" t="str">
        <f t="shared" ca="1" si="139"/>
        <v/>
      </c>
      <c r="L1782" s="3">
        <f ca="1">IF(J1781="买",B1782/B1781-1,0)-IF(K1782=1,计算结果!B$17,0)</f>
        <v>-3.1864242138806009E-3</v>
      </c>
      <c r="M1782" s="2">
        <f t="shared" ca="1" si="138"/>
        <v>2.8651693202435116</v>
      </c>
      <c r="N1782" s="3">
        <f ca="1">1-M1782/MAX(M$2:M1782)</f>
        <v>0.26404042122621096</v>
      </c>
      <c r="P1782" s="2"/>
    </row>
    <row r="1783" spans="1:16" x14ac:dyDescent="0.15">
      <c r="A1783" s="1">
        <v>41038</v>
      </c>
      <c r="B1783" s="2">
        <v>2657.51</v>
      </c>
      <c r="C1783" s="3">
        <f t="shared" si="136"/>
        <v>-1.905046657217091E-2</v>
      </c>
      <c r="D1783" s="3">
        <f>1-B1783/MAX(B$2:B1783)</f>
        <v>0.54782719662424273</v>
      </c>
      <c r="E1783" s="4">
        <f>E1782*(计算结果!B$18-1)/(计算结果!B$18+1)+B1783*2/(计算结果!B$18+1)</f>
        <v>2659.1192703555644</v>
      </c>
      <c r="F1783" s="4">
        <f>F1782*(计算结果!B$19-1)/(计算结果!B$19+1)+B1783*2/(计算结果!B$19+1)</f>
        <v>2623.4585687628551</v>
      </c>
      <c r="G1783" s="11">
        <f t="shared" si="135"/>
        <v>35.660701592709302</v>
      </c>
      <c r="H1783" s="11">
        <f>H1782*(计算结果!B$20-1)/(计算结果!B$20+1)+G1783*2/(计算结果!B$20+1)</f>
        <v>27.111941077791752</v>
      </c>
      <c r="I1783" s="11">
        <f t="shared" si="137"/>
        <v>17.0975210298351</v>
      </c>
      <c r="J1783" s="20" t="str">
        <f ca="1">IFERROR(IF(计算结果!B$22=1,IF(AND(G1783&gt;0,H1783&gt;0,G1783&gt;H1783,OFFSET(G1783,-计算结果!B$21,0,1,1)&lt;OFFSET(H1783,-计算结果!B$21,0,1,1)),"买",IF(AND(G1783&lt;0,H1783&lt;0,OFFSET(G1783,-计算结果!B$21,0,1,1)&gt;OFFSET(H1783,-计算结果!B$21,0,1,1)),"卖",J1782)),IF(计算结果!B$22=2,IF(AND(H1783&gt;OFFSET(H1783,-计算结果!B$21,0,1,1),B1783&lt;OFFSET(B1783,-计算结果!B$21,0,1,1)),"买",IF(AND(H1783&lt;OFFSET(H1783,-计算结果!B$21,0,1,1),B1783&gt;OFFSET(B1783,-计算结果!B$21,0,1,1)),"卖",J1782)),IF(计算结果!B$22=3,IF(AND(I1783&gt;0,OFFSET(I1783,-计算结果!B$21,0,1,1)&lt;0),"买",IF(AND(I1783&lt;0,OFFSET(I1783,-计算结果!B$21,0,1,1)&gt;0),"卖",J1782)),""))),"买")</f>
        <v>买</v>
      </c>
      <c r="K1783" s="4" t="str">
        <f t="shared" ca="1" si="139"/>
        <v/>
      </c>
      <c r="L1783" s="3">
        <f ca="1">IF(J1782="买",B1783/B1782-1,0)-IF(K1783=1,计算结果!B$17,0)</f>
        <v>-1.905046657217091E-2</v>
      </c>
      <c r="M1783" s="2">
        <f t="shared" ca="1" si="138"/>
        <v>2.8105865078846031</v>
      </c>
      <c r="N1783" s="3">
        <f ca="1">1-M1783/MAX(M$2:M1783)</f>
        <v>0.2780607945801099</v>
      </c>
      <c r="P1783" s="2"/>
    </row>
    <row r="1784" spans="1:16" x14ac:dyDescent="0.15">
      <c r="A1784" s="1">
        <v>41039</v>
      </c>
      <c r="B1784" s="2">
        <v>2657.21</v>
      </c>
      <c r="C1784" s="3">
        <f t="shared" si="136"/>
        <v>-1.1288762789229967E-4</v>
      </c>
      <c r="D1784" s="3">
        <f>1-B1784/MAX(B$2:B1784)</f>
        <v>0.54787824133941332</v>
      </c>
      <c r="E1784" s="4">
        <f>E1783*(计算结果!B$18-1)/(计算结果!B$18+1)+B1784*2/(计算结果!B$18+1)</f>
        <v>2658.8255364547085</v>
      </c>
      <c r="F1784" s="4">
        <f>F1783*(计算结果!B$19-1)/(计算结果!B$19+1)+B1784*2/(计算结果!B$19+1)</f>
        <v>2625.9586747804215</v>
      </c>
      <c r="G1784" s="11">
        <f t="shared" si="135"/>
        <v>32.866861674287065</v>
      </c>
      <c r="H1784" s="11">
        <f>H1783*(计算结果!B$20-1)/(计算结果!B$20+1)+G1784*2/(计算结果!B$20+1)</f>
        <v>28.262925197090816</v>
      </c>
      <c r="I1784" s="11">
        <f t="shared" si="137"/>
        <v>9.2078729543924993</v>
      </c>
      <c r="J1784" s="20" t="str">
        <f ca="1">IFERROR(IF(计算结果!B$22=1,IF(AND(G1784&gt;0,H1784&gt;0,G1784&gt;H1784,OFFSET(G1784,-计算结果!B$21,0,1,1)&lt;OFFSET(H1784,-计算结果!B$21,0,1,1)),"买",IF(AND(G1784&lt;0,H1784&lt;0,OFFSET(G1784,-计算结果!B$21,0,1,1)&gt;OFFSET(H1784,-计算结果!B$21,0,1,1)),"卖",J1783)),IF(计算结果!B$22=2,IF(AND(H1784&gt;OFFSET(H1784,-计算结果!B$21,0,1,1),B1784&lt;OFFSET(B1784,-计算结果!B$21,0,1,1)),"买",IF(AND(H1784&lt;OFFSET(H1784,-计算结果!B$21,0,1,1),B1784&gt;OFFSET(B1784,-计算结果!B$21,0,1,1)),"卖",J1783)),IF(计算结果!B$22=3,IF(AND(I1784&gt;0,OFFSET(I1784,-计算结果!B$21,0,1,1)&lt;0),"买",IF(AND(I1784&lt;0,OFFSET(I1784,-计算结果!B$21,0,1,1)&gt;0),"卖",J1783)),""))),"买")</f>
        <v>买</v>
      </c>
      <c r="K1784" s="4" t="str">
        <f t="shared" ca="1" si="139"/>
        <v/>
      </c>
      <c r="L1784" s="3">
        <f ca="1">IF(J1783="买",B1784/B1783-1,0)-IF(K1784=1,计算结果!B$17,0)</f>
        <v>-1.1288762789229967E-4</v>
      </c>
      <c r="M1784" s="2">
        <f t="shared" ca="1" si="138"/>
        <v>2.8102692274407417</v>
      </c>
      <c r="N1784" s="3">
        <f ca="1">1-M1784/MAX(M$2:M1784)</f>
        <v>0.2781422925844923</v>
      </c>
      <c r="P1784" s="2"/>
    </row>
    <row r="1785" spans="1:16" x14ac:dyDescent="0.15">
      <c r="A1785" s="1">
        <v>41040</v>
      </c>
      <c r="B1785" s="2">
        <v>2636.92</v>
      </c>
      <c r="C1785" s="3">
        <f t="shared" si="136"/>
        <v>-7.6358285570202744E-3</v>
      </c>
      <c r="D1785" s="3">
        <f>1-B1785/MAX(B$2:B1785)</f>
        <v>0.55133056557544413</v>
      </c>
      <c r="E1785" s="4">
        <f>E1784*(计算结果!B$18-1)/(计算结果!B$18+1)+B1785*2/(计算结果!B$18+1)</f>
        <v>2655.4554539232149</v>
      </c>
      <c r="F1785" s="4">
        <f>F1784*(计算结果!B$19-1)/(计算结果!B$19+1)+B1785*2/(计算结果!B$19+1)</f>
        <v>2626.7706247966867</v>
      </c>
      <c r="G1785" s="11">
        <f t="shared" si="135"/>
        <v>28.684829126528257</v>
      </c>
      <c r="H1785" s="11">
        <f>H1784*(计算结果!B$20-1)/(计算结果!B$20+1)+G1785*2/(计算结果!B$20+1)</f>
        <v>28.347305982978305</v>
      </c>
      <c r="I1785" s="11">
        <f t="shared" si="137"/>
        <v>0.675046287099903</v>
      </c>
      <c r="J1785" s="20" t="str">
        <f ca="1">IFERROR(IF(计算结果!B$22=1,IF(AND(G1785&gt;0,H1785&gt;0,G1785&gt;H1785,OFFSET(G1785,-计算结果!B$21,0,1,1)&lt;OFFSET(H1785,-计算结果!B$21,0,1,1)),"买",IF(AND(G1785&lt;0,H1785&lt;0,OFFSET(G1785,-计算结果!B$21,0,1,1)&gt;OFFSET(H1785,-计算结果!B$21,0,1,1)),"卖",J1784)),IF(计算结果!B$22=2,IF(AND(H1785&gt;OFFSET(H1785,-计算结果!B$21,0,1,1),B1785&lt;OFFSET(B1785,-计算结果!B$21,0,1,1)),"买",IF(AND(H1785&lt;OFFSET(H1785,-计算结果!B$21,0,1,1),B1785&gt;OFFSET(B1785,-计算结果!B$21,0,1,1)),"卖",J1784)),IF(计算结果!B$22=3,IF(AND(I1785&gt;0,OFFSET(I1785,-计算结果!B$21,0,1,1)&lt;0),"买",IF(AND(I1785&lt;0,OFFSET(I1785,-计算结果!B$21,0,1,1)&gt;0),"卖",J1784)),""))),"买")</f>
        <v>买</v>
      </c>
      <c r="K1785" s="4" t="str">
        <f t="shared" ca="1" si="139"/>
        <v/>
      </c>
      <c r="L1785" s="3">
        <f ca="1">IF(J1784="买",B1785/B1784-1,0)-IF(K1785=1,计算结果!B$17,0)</f>
        <v>-7.6358285570202744E-3</v>
      </c>
      <c r="M1785" s="2">
        <f t="shared" ca="1" si="138"/>
        <v>2.7888104934209346</v>
      </c>
      <c r="N1785" s="3">
        <f ca="1">1-M1785/MAX(M$2:M1785)</f>
        <v>0.28365427428088075</v>
      </c>
      <c r="P1785" s="2"/>
    </row>
    <row r="1786" spans="1:16" x14ac:dyDescent="0.15">
      <c r="A1786" s="1">
        <v>41043</v>
      </c>
      <c r="B1786" s="2">
        <v>2615.5300000000002</v>
      </c>
      <c r="C1786" s="3">
        <f t="shared" si="136"/>
        <v>-8.111736419762372E-3</v>
      </c>
      <c r="D1786" s="3">
        <f>1-B1786/MAX(B$2:B1786)</f>
        <v>0.55497005376709996</v>
      </c>
      <c r="E1786" s="4">
        <f>E1785*(计算结果!B$18-1)/(计算结果!B$18+1)+B1786*2/(计算结果!B$18+1)</f>
        <v>2649.3130763965664</v>
      </c>
      <c r="F1786" s="4">
        <f>F1785*(计算结果!B$19-1)/(计算结果!B$19+1)+B1786*2/(计算结果!B$19+1)</f>
        <v>2625.9379859228575</v>
      </c>
      <c r="G1786" s="11">
        <f t="shared" si="135"/>
        <v>23.375090473708951</v>
      </c>
      <c r="H1786" s="11">
        <f>H1785*(计算结果!B$20-1)/(计算结果!B$20+1)+G1786*2/(计算结果!B$20+1)</f>
        <v>27.352862881124434</v>
      </c>
      <c r="I1786" s="11">
        <f t="shared" si="137"/>
        <v>-7.9555448148309651</v>
      </c>
      <c r="J1786" s="20" t="str">
        <f ca="1">IFERROR(IF(计算结果!B$22=1,IF(AND(G1786&gt;0,H1786&gt;0,G1786&gt;H1786,OFFSET(G1786,-计算结果!B$21,0,1,1)&lt;OFFSET(H1786,-计算结果!B$21,0,1,1)),"买",IF(AND(G1786&lt;0,H1786&lt;0,OFFSET(G1786,-计算结果!B$21,0,1,1)&gt;OFFSET(H1786,-计算结果!B$21,0,1,1)),"卖",J1785)),IF(计算结果!B$22=2,IF(AND(H1786&gt;OFFSET(H1786,-计算结果!B$21,0,1,1),B1786&lt;OFFSET(B1786,-计算结果!B$21,0,1,1)),"买",IF(AND(H1786&lt;OFFSET(H1786,-计算结果!B$21,0,1,1),B1786&gt;OFFSET(B1786,-计算结果!B$21,0,1,1)),"卖",J1785)),IF(计算结果!B$22=3,IF(AND(I1786&gt;0,OFFSET(I1786,-计算结果!B$21,0,1,1)&lt;0),"买",IF(AND(I1786&lt;0,OFFSET(I1786,-计算结果!B$21,0,1,1)&gt;0),"卖",J1785)),""))),"买")</f>
        <v>卖</v>
      </c>
      <c r="K1786" s="4">
        <f t="shared" ca="1" si="139"/>
        <v>1</v>
      </c>
      <c r="L1786" s="3">
        <f ca="1">IF(J1785="买",B1786/B1785-1,0)-IF(K1786=1,计算结果!B$17,0)</f>
        <v>-8.111736419762372E-3</v>
      </c>
      <c r="M1786" s="2">
        <f t="shared" ca="1" si="138"/>
        <v>2.7661883977736363</v>
      </c>
      <c r="N1786" s="3">
        <f ca="1">1-M1786/MAX(M$2:M1786)</f>
        <v>0.28946508199333765</v>
      </c>
      <c r="P1786" s="2"/>
    </row>
    <row r="1787" spans="1:16" x14ac:dyDescent="0.15">
      <c r="A1787" s="1">
        <v>41044</v>
      </c>
      <c r="B1787" s="2">
        <v>2617.37</v>
      </c>
      <c r="C1787" s="3">
        <f t="shared" si="136"/>
        <v>7.0349030597993689E-4</v>
      </c>
      <c r="D1787" s="3">
        <f>1-B1787/MAX(B$2:B1787)</f>
        <v>0.55465697951405435</v>
      </c>
      <c r="E1787" s="4">
        <f>E1786*(计算结果!B$18-1)/(计算结果!B$18+1)+B1787*2/(计算结果!B$18+1)</f>
        <v>2644.3987569509409</v>
      </c>
      <c r="F1787" s="4">
        <f>F1786*(计算结果!B$19-1)/(计算结果!B$19+1)+B1787*2/(计算结果!B$19+1)</f>
        <v>2625.3033202989418</v>
      </c>
      <c r="G1787" s="11">
        <f t="shared" si="135"/>
        <v>19.09543665199908</v>
      </c>
      <c r="H1787" s="11">
        <f>H1786*(计算结果!B$20-1)/(计算结果!B$20+1)+G1787*2/(计算结果!B$20+1)</f>
        <v>25.701377635299366</v>
      </c>
      <c r="I1787" s="11">
        <f t="shared" si="137"/>
        <v>-13.211881966600572</v>
      </c>
      <c r="J1787" s="20" t="str">
        <f ca="1">IFERROR(IF(计算结果!B$22=1,IF(AND(G1787&gt;0,H1787&gt;0,G1787&gt;H1787,OFFSET(G1787,-计算结果!B$21,0,1,1)&lt;OFFSET(H1787,-计算结果!B$21,0,1,1)),"买",IF(AND(G1787&lt;0,H1787&lt;0,OFFSET(G1787,-计算结果!B$21,0,1,1)&gt;OFFSET(H1787,-计算结果!B$21,0,1,1)),"卖",J1786)),IF(计算结果!B$22=2,IF(AND(H1787&gt;OFFSET(H1787,-计算结果!B$21,0,1,1),B1787&lt;OFFSET(B1787,-计算结果!B$21,0,1,1)),"买",IF(AND(H1787&lt;OFFSET(H1787,-计算结果!B$21,0,1,1),B1787&gt;OFFSET(B1787,-计算结果!B$21,0,1,1)),"卖",J1786)),IF(计算结果!B$22=3,IF(AND(I1787&gt;0,OFFSET(I1787,-计算结果!B$21,0,1,1)&lt;0),"买",IF(AND(I1787&lt;0,OFFSET(I1787,-计算结果!B$21,0,1,1)&gt;0),"卖",J1786)),""))),"买")</f>
        <v>卖</v>
      </c>
      <c r="K1787" s="4" t="str">
        <f t="shared" ca="1" si="139"/>
        <v/>
      </c>
      <c r="L1787" s="3">
        <f ca="1">IF(J1786="买",B1787/B1786-1,0)-IF(K1787=1,计算结果!B$17,0)</f>
        <v>0</v>
      </c>
      <c r="M1787" s="2">
        <f t="shared" ca="1" si="138"/>
        <v>2.7661883977736363</v>
      </c>
      <c r="N1787" s="3">
        <f ca="1">1-M1787/MAX(M$2:M1787)</f>
        <v>0.28946508199333765</v>
      </c>
      <c r="P1787" s="2"/>
    </row>
    <row r="1788" spans="1:16" x14ac:dyDescent="0.15">
      <c r="A1788" s="1">
        <v>41045</v>
      </c>
      <c r="B1788" s="2">
        <v>2574.65</v>
      </c>
      <c r="C1788" s="3">
        <f t="shared" si="136"/>
        <v>-1.6321727535655972E-2</v>
      </c>
      <c r="D1788" s="3">
        <f>1-B1788/MAX(B$2:B1788)</f>
        <v>0.56192574695433195</v>
      </c>
      <c r="E1788" s="4">
        <f>E1787*(计算结果!B$18-1)/(计算结果!B$18+1)+B1788*2/(计算结果!B$18+1)</f>
        <v>2633.6681789584882</v>
      </c>
      <c r="F1788" s="4">
        <f>F1787*(计算结果!B$19-1)/(计算结果!B$19+1)+B1788*2/(计算结果!B$19+1)</f>
        <v>2621.5512224990202</v>
      </c>
      <c r="G1788" s="11">
        <f t="shared" si="135"/>
        <v>12.116956459467929</v>
      </c>
      <c r="H1788" s="11">
        <f>H1787*(计算结果!B$20-1)/(计算结果!B$20+1)+G1788*2/(计算结果!B$20+1)</f>
        <v>22.984493400133079</v>
      </c>
      <c r="I1788" s="11">
        <f t="shared" si="137"/>
        <v>-21.735073881330301</v>
      </c>
      <c r="J1788" s="20" t="str">
        <f ca="1">IFERROR(IF(计算结果!B$22=1,IF(AND(G1788&gt;0,H1788&gt;0,G1788&gt;H1788,OFFSET(G1788,-计算结果!B$21,0,1,1)&lt;OFFSET(H1788,-计算结果!B$21,0,1,1)),"买",IF(AND(G1788&lt;0,H1788&lt;0,OFFSET(G1788,-计算结果!B$21,0,1,1)&gt;OFFSET(H1788,-计算结果!B$21,0,1,1)),"卖",J1787)),IF(计算结果!B$22=2,IF(AND(H1788&gt;OFFSET(H1788,-计算结果!B$21,0,1,1),B1788&lt;OFFSET(B1788,-计算结果!B$21,0,1,1)),"买",IF(AND(H1788&lt;OFFSET(H1788,-计算结果!B$21,0,1,1),B1788&gt;OFFSET(B1788,-计算结果!B$21,0,1,1)),"卖",J1787)),IF(计算结果!B$22=3,IF(AND(I1788&gt;0,OFFSET(I1788,-计算结果!B$21,0,1,1)&lt;0),"买",IF(AND(I1788&lt;0,OFFSET(I1788,-计算结果!B$21,0,1,1)&gt;0),"卖",J1787)),""))),"买")</f>
        <v>卖</v>
      </c>
      <c r="K1788" s="4" t="str">
        <f t="shared" ca="1" si="139"/>
        <v/>
      </c>
      <c r="L1788" s="3">
        <f ca="1">IF(J1787="买",B1788/B1787-1,0)-IF(K1788=1,计算结果!B$17,0)</f>
        <v>0</v>
      </c>
      <c r="M1788" s="2">
        <f t="shared" ca="1" si="138"/>
        <v>2.7661883977736363</v>
      </c>
      <c r="N1788" s="3">
        <f ca="1">1-M1788/MAX(M$2:M1788)</f>
        <v>0.28946508199333765</v>
      </c>
      <c r="P1788" s="2"/>
    </row>
    <row r="1789" spans="1:16" x14ac:dyDescent="0.15">
      <c r="A1789" s="1">
        <v>41046</v>
      </c>
      <c r="B1789" s="2">
        <v>2613.94</v>
      </c>
      <c r="C1789" s="3">
        <f t="shared" si="136"/>
        <v>1.526032664634025E-2</v>
      </c>
      <c r="D1789" s="3">
        <f>1-B1789/MAX(B$2:B1789)</f>
        <v>0.55524059075750354</v>
      </c>
      <c r="E1789" s="4">
        <f>E1788*(计算结果!B$18-1)/(计算结果!B$18+1)+B1789*2/(计算结果!B$18+1)</f>
        <v>2630.6330745033365</v>
      </c>
      <c r="F1789" s="4">
        <f>F1788*(计算结果!B$19-1)/(计算结果!B$19+1)+B1789*2/(计算结果!B$19+1)</f>
        <v>2620.9874282398341</v>
      </c>
      <c r="G1789" s="11">
        <f t="shared" si="135"/>
        <v>9.6456462635023854</v>
      </c>
      <c r="H1789" s="11">
        <f>H1788*(计算结果!B$20-1)/(计算结果!B$20+1)+G1789*2/(计算结果!B$20+1)</f>
        <v>20.31672397280694</v>
      </c>
      <c r="I1789" s="11">
        <f t="shared" si="137"/>
        <v>-21.34215541860911</v>
      </c>
      <c r="J1789" s="20" t="str">
        <f ca="1">IFERROR(IF(计算结果!B$22=1,IF(AND(G1789&gt;0,H1789&gt;0,G1789&gt;H1789,OFFSET(G1789,-计算结果!B$21,0,1,1)&lt;OFFSET(H1789,-计算结果!B$21,0,1,1)),"买",IF(AND(G1789&lt;0,H1789&lt;0,OFFSET(G1789,-计算结果!B$21,0,1,1)&gt;OFFSET(H1789,-计算结果!B$21,0,1,1)),"卖",J1788)),IF(计算结果!B$22=2,IF(AND(H1789&gt;OFFSET(H1789,-计算结果!B$21,0,1,1),B1789&lt;OFFSET(B1789,-计算结果!B$21,0,1,1)),"买",IF(AND(H1789&lt;OFFSET(H1789,-计算结果!B$21,0,1,1),B1789&gt;OFFSET(B1789,-计算结果!B$21,0,1,1)),"卖",J1788)),IF(计算结果!B$22=3,IF(AND(I1789&gt;0,OFFSET(I1789,-计算结果!B$21,0,1,1)&lt;0),"买",IF(AND(I1789&lt;0,OFFSET(I1789,-计算结果!B$21,0,1,1)&gt;0),"卖",J1788)),""))),"买")</f>
        <v>卖</v>
      </c>
      <c r="K1789" s="4" t="str">
        <f t="shared" ca="1" si="139"/>
        <v/>
      </c>
      <c r="L1789" s="3">
        <f ca="1">IF(J1788="买",B1789/B1788-1,0)-IF(K1789=1,计算结果!B$17,0)</f>
        <v>0</v>
      </c>
      <c r="M1789" s="2">
        <f t="shared" ca="1" si="138"/>
        <v>2.7661883977736363</v>
      </c>
      <c r="N1789" s="3">
        <f ca="1">1-M1789/MAX(M$2:M1789)</f>
        <v>0.28946508199333765</v>
      </c>
      <c r="P1789" s="2"/>
    </row>
    <row r="1790" spans="1:16" x14ac:dyDescent="0.15">
      <c r="A1790" s="1">
        <v>41047</v>
      </c>
      <c r="B1790" s="2">
        <v>2573.98</v>
      </c>
      <c r="C1790" s="3">
        <f t="shared" si="136"/>
        <v>-1.5287267496576051E-2</v>
      </c>
      <c r="D1790" s="3">
        <f>1-B1790/MAX(B$2:B1790)</f>
        <v>0.56203974681821278</v>
      </c>
      <c r="E1790" s="4">
        <f>E1789*(计算结果!B$18-1)/(计算结果!B$18+1)+B1790*2/(计算结果!B$18+1)</f>
        <v>2621.9172168874384</v>
      </c>
      <c r="F1790" s="4">
        <f>F1789*(计算结果!B$19-1)/(计算结果!B$19+1)+B1790*2/(计算结果!B$19+1)</f>
        <v>2617.5053965183652</v>
      </c>
      <c r="G1790" s="11">
        <f t="shared" si="135"/>
        <v>4.4118203690732116</v>
      </c>
      <c r="H1790" s="11">
        <f>H1789*(计算结果!B$20-1)/(计算结果!B$20+1)+G1790*2/(计算结果!B$20+1)</f>
        <v>17.135743252060195</v>
      </c>
      <c r="I1790" s="11">
        <f t="shared" si="137"/>
        <v>-25.447845765973966</v>
      </c>
      <c r="J1790" s="20" t="str">
        <f ca="1">IFERROR(IF(计算结果!B$22=1,IF(AND(G1790&gt;0,H1790&gt;0,G1790&gt;H1790,OFFSET(G1790,-计算结果!B$21,0,1,1)&lt;OFFSET(H1790,-计算结果!B$21,0,1,1)),"买",IF(AND(G1790&lt;0,H1790&lt;0,OFFSET(G1790,-计算结果!B$21,0,1,1)&gt;OFFSET(H1790,-计算结果!B$21,0,1,1)),"卖",J1789)),IF(计算结果!B$22=2,IF(AND(H1790&gt;OFFSET(H1790,-计算结果!B$21,0,1,1),B1790&lt;OFFSET(B1790,-计算结果!B$21,0,1,1)),"买",IF(AND(H1790&lt;OFFSET(H1790,-计算结果!B$21,0,1,1),B1790&gt;OFFSET(B1790,-计算结果!B$21,0,1,1)),"卖",J1789)),IF(计算结果!B$22=3,IF(AND(I1790&gt;0,OFFSET(I1790,-计算结果!B$21,0,1,1)&lt;0),"买",IF(AND(I1790&lt;0,OFFSET(I1790,-计算结果!B$21,0,1,1)&gt;0),"卖",J1789)),""))),"买")</f>
        <v>卖</v>
      </c>
      <c r="K1790" s="4" t="str">
        <f t="shared" ca="1" si="139"/>
        <v/>
      </c>
      <c r="L1790" s="3">
        <f ca="1">IF(J1789="买",B1790/B1789-1,0)-IF(K1790=1,计算结果!B$17,0)</f>
        <v>0</v>
      </c>
      <c r="M1790" s="2">
        <f t="shared" ca="1" si="138"/>
        <v>2.7661883977736363</v>
      </c>
      <c r="N1790" s="3">
        <f ca="1">1-M1790/MAX(M$2:M1790)</f>
        <v>0.28946508199333765</v>
      </c>
      <c r="P1790" s="2"/>
    </row>
    <row r="1791" spans="1:16" x14ac:dyDescent="0.15">
      <c r="A1791" s="1">
        <v>41050</v>
      </c>
      <c r="B1791" s="2">
        <v>2587.23</v>
      </c>
      <c r="C1791" s="3">
        <f t="shared" si="136"/>
        <v>5.1476701450672291E-3</v>
      </c>
      <c r="D1791" s="3">
        <f>1-B1791/MAX(B$2:B1791)</f>
        <v>0.55978527189818283</v>
      </c>
      <c r="E1791" s="4">
        <f>E1790*(计算结果!B$18-1)/(计算结果!B$18+1)+B1791*2/(计算结果!B$18+1)</f>
        <v>2616.5807219816788</v>
      </c>
      <c r="F1791" s="4">
        <f>F1790*(计算结果!B$19-1)/(计算结果!B$19+1)+B1791*2/(计算结果!B$19+1)</f>
        <v>2615.2627745540417</v>
      </c>
      <c r="G1791" s="11">
        <f t="shared" si="135"/>
        <v>1.3179474276371366</v>
      </c>
      <c r="H1791" s="11">
        <f>H1790*(计算结果!B$20-1)/(计算结果!B$20+1)+G1791*2/(计算结果!B$20+1)</f>
        <v>13.972184087175583</v>
      </c>
      <c r="I1791" s="11">
        <f t="shared" si="137"/>
        <v>-25.308473319076892</v>
      </c>
      <c r="J1791" s="20" t="str">
        <f ca="1">IFERROR(IF(计算结果!B$22=1,IF(AND(G1791&gt;0,H1791&gt;0,G1791&gt;H1791,OFFSET(G1791,-计算结果!B$21,0,1,1)&lt;OFFSET(H1791,-计算结果!B$21,0,1,1)),"买",IF(AND(G1791&lt;0,H1791&lt;0,OFFSET(G1791,-计算结果!B$21,0,1,1)&gt;OFFSET(H1791,-计算结果!B$21,0,1,1)),"卖",J1790)),IF(计算结果!B$22=2,IF(AND(H1791&gt;OFFSET(H1791,-计算结果!B$21,0,1,1),B1791&lt;OFFSET(B1791,-计算结果!B$21,0,1,1)),"买",IF(AND(H1791&lt;OFFSET(H1791,-计算结果!B$21,0,1,1),B1791&gt;OFFSET(B1791,-计算结果!B$21,0,1,1)),"卖",J1790)),IF(计算结果!B$22=3,IF(AND(I1791&gt;0,OFFSET(I1791,-计算结果!B$21,0,1,1)&lt;0),"买",IF(AND(I1791&lt;0,OFFSET(I1791,-计算结果!B$21,0,1,1)&gt;0),"卖",J1790)),""))),"买")</f>
        <v>卖</v>
      </c>
      <c r="K1791" s="4" t="str">
        <f t="shared" ca="1" si="139"/>
        <v/>
      </c>
      <c r="L1791" s="3">
        <f ca="1">IF(J1790="买",B1791/B1790-1,0)-IF(K1791=1,计算结果!B$17,0)</f>
        <v>0</v>
      </c>
      <c r="M1791" s="2">
        <f t="shared" ca="1" si="138"/>
        <v>2.7661883977736363</v>
      </c>
      <c r="N1791" s="3">
        <f ca="1">1-M1791/MAX(M$2:M1791)</f>
        <v>0.28946508199333765</v>
      </c>
      <c r="P1791" s="2"/>
    </row>
    <row r="1792" spans="1:16" x14ac:dyDescent="0.15">
      <c r="A1792" s="1">
        <v>41051</v>
      </c>
      <c r="B1792" s="2">
        <v>2627.52</v>
      </c>
      <c r="C1792" s="3">
        <f t="shared" si="136"/>
        <v>1.5572639463828031E-2</v>
      </c>
      <c r="D1792" s="3">
        <f>1-B1792/MAX(B$2:B1792)</f>
        <v>0.55292996665078609</v>
      </c>
      <c r="E1792" s="4">
        <f>E1791*(计算结果!B$18-1)/(计算结果!B$18+1)+B1792*2/(计算结果!B$18+1)</f>
        <v>2618.2636878306512</v>
      </c>
      <c r="F1792" s="4">
        <f>F1791*(计算结果!B$19-1)/(计算结果!B$19+1)+B1792*2/(计算结果!B$19+1)</f>
        <v>2616.1707171796684</v>
      </c>
      <c r="G1792" s="11">
        <f t="shared" si="135"/>
        <v>2.0929706509828065</v>
      </c>
      <c r="H1792" s="11">
        <f>H1791*(计算结果!B$20-1)/(计算结果!B$20+1)+G1792*2/(计算结果!B$20+1)</f>
        <v>11.596341399937028</v>
      </c>
      <c r="I1792" s="11">
        <f t="shared" si="137"/>
        <v>-19.006741497908443</v>
      </c>
      <c r="J1792" s="20" t="str">
        <f ca="1">IFERROR(IF(计算结果!B$22=1,IF(AND(G1792&gt;0,H1792&gt;0,G1792&gt;H1792,OFFSET(G1792,-计算结果!B$21,0,1,1)&lt;OFFSET(H1792,-计算结果!B$21,0,1,1)),"买",IF(AND(G1792&lt;0,H1792&lt;0,OFFSET(G1792,-计算结果!B$21,0,1,1)&gt;OFFSET(H1792,-计算结果!B$21,0,1,1)),"卖",J1791)),IF(计算结果!B$22=2,IF(AND(H1792&gt;OFFSET(H1792,-计算结果!B$21,0,1,1),B1792&lt;OFFSET(B1792,-计算结果!B$21,0,1,1)),"买",IF(AND(H1792&lt;OFFSET(H1792,-计算结果!B$21,0,1,1),B1792&gt;OFFSET(B1792,-计算结果!B$21,0,1,1)),"卖",J1791)),IF(计算结果!B$22=3,IF(AND(I1792&gt;0,OFFSET(I1792,-计算结果!B$21,0,1,1)&lt;0),"买",IF(AND(I1792&lt;0,OFFSET(I1792,-计算结果!B$21,0,1,1)&gt;0),"卖",J1791)),""))),"买")</f>
        <v>卖</v>
      </c>
      <c r="K1792" s="4" t="str">
        <f t="shared" ca="1" si="139"/>
        <v/>
      </c>
      <c r="L1792" s="3">
        <f ca="1">IF(J1791="买",B1792/B1791-1,0)-IF(K1792=1,计算结果!B$17,0)</f>
        <v>0</v>
      </c>
      <c r="M1792" s="2">
        <f t="shared" ca="1" si="138"/>
        <v>2.7661883977736363</v>
      </c>
      <c r="N1792" s="3">
        <f ca="1">1-M1792/MAX(M$2:M1792)</f>
        <v>0.28946508199333765</v>
      </c>
      <c r="P1792" s="2"/>
    </row>
    <row r="1793" spans="1:16" x14ac:dyDescent="0.15">
      <c r="A1793" s="1">
        <v>41052</v>
      </c>
      <c r="B1793" s="2">
        <v>2616.87</v>
      </c>
      <c r="C1793" s="3">
        <f t="shared" si="136"/>
        <v>-4.0532517354768816E-3</v>
      </c>
      <c r="D1793" s="3">
        <f>1-B1793/MAX(B$2:B1793)</f>
        <v>0.55474205403933841</v>
      </c>
      <c r="E1793" s="4">
        <f>E1792*(计算结果!B$18-1)/(计算结果!B$18+1)+B1793*2/(计算结果!B$18+1)</f>
        <v>2618.0492743182435</v>
      </c>
      <c r="F1793" s="4">
        <f>F1792*(计算结果!B$19-1)/(计算结果!B$19+1)+B1793*2/(计算结果!B$19+1)</f>
        <v>2616.2225159071004</v>
      </c>
      <c r="G1793" s="11">
        <f t="shared" si="135"/>
        <v>1.8267584111431461</v>
      </c>
      <c r="H1793" s="11">
        <f>H1792*(计算结果!B$20-1)/(计算结果!B$20+1)+G1793*2/(计算结果!B$20+1)</f>
        <v>9.6424248021782528</v>
      </c>
      <c r="I1793" s="11">
        <f t="shared" si="137"/>
        <v>-15.631332782070213</v>
      </c>
      <c r="J1793" s="20" t="str">
        <f ca="1">IFERROR(IF(计算结果!B$22=1,IF(AND(G1793&gt;0,H1793&gt;0,G1793&gt;H1793,OFFSET(G1793,-计算结果!B$21,0,1,1)&lt;OFFSET(H1793,-计算结果!B$21,0,1,1)),"买",IF(AND(G1793&lt;0,H1793&lt;0,OFFSET(G1793,-计算结果!B$21,0,1,1)&gt;OFFSET(H1793,-计算结果!B$21,0,1,1)),"卖",J1792)),IF(计算结果!B$22=2,IF(AND(H1793&gt;OFFSET(H1793,-计算结果!B$21,0,1,1),B1793&lt;OFFSET(B1793,-计算结果!B$21,0,1,1)),"买",IF(AND(H1793&lt;OFFSET(H1793,-计算结果!B$21,0,1,1),B1793&gt;OFFSET(B1793,-计算结果!B$21,0,1,1)),"卖",J1792)),IF(计算结果!B$22=3,IF(AND(I1793&gt;0,OFFSET(I1793,-计算结果!B$21,0,1,1)&lt;0),"买",IF(AND(I1793&lt;0,OFFSET(I1793,-计算结果!B$21,0,1,1)&gt;0),"卖",J1792)),""))),"买")</f>
        <v>卖</v>
      </c>
      <c r="K1793" s="4" t="str">
        <f t="shared" ca="1" si="139"/>
        <v/>
      </c>
      <c r="L1793" s="3">
        <f ca="1">IF(J1792="买",B1793/B1792-1,0)-IF(K1793=1,计算结果!B$17,0)</f>
        <v>0</v>
      </c>
      <c r="M1793" s="2">
        <f t="shared" ca="1" si="138"/>
        <v>2.7661883977736363</v>
      </c>
      <c r="N1793" s="3">
        <f ca="1">1-M1793/MAX(M$2:M1793)</f>
        <v>0.28946508199333765</v>
      </c>
      <c r="P1793" s="2"/>
    </row>
    <row r="1794" spans="1:16" x14ac:dyDescent="0.15">
      <c r="A1794" s="1">
        <v>41053</v>
      </c>
      <c r="B1794" s="2">
        <v>2595.2600000000002</v>
      </c>
      <c r="C1794" s="3">
        <f t="shared" si="136"/>
        <v>-8.2579570249954326E-3</v>
      </c>
      <c r="D1794" s="3">
        <f>1-B1794/MAX(B$2:B1794)</f>
        <v>0.55841897502211935</v>
      </c>
      <c r="E1794" s="4">
        <f>E1793*(计算结果!B$18-1)/(计算结果!B$18+1)+B1794*2/(计算结果!B$18+1)</f>
        <v>2614.5432321154367</v>
      </c>
      <c r="F1794" s="4">
        <f>F1793*(计算结果!B$19-1)/(计算结果!B$19+1)+B1794*2/(计算结果!B$19+1)</f>
        <v>2614.6697369510189</v>
      </c>
      <c r="G1794" s="11">
        <f t="shared" si="135"/>
        <v>-0.12650483558218184</v>
      </c>
      <c r="H1794" s="11">
        <f>H1793*(计算结果!B$20-1)/(计算结果!B$20+1)+G1794*2/(计算结果!B$20+1)</f>
        <v>7.6886388746261662</v>
      </c>
      <c r="I1794" s="11">
        <f t="shared" si="137"/>
        <v>-15.630287420416696</v>
      </c>
      <c r="J1794" s="20" t="str">
        <f ca="1">IFERROR(IF(计算结果!B$22=1,IF(AND(G1794&gt;0,H1794&gt;0,G1794&gt;H1794,OFFSET(G1794,-计算结果!B$21,0,1,1)&lt;OFFSET(H1794,-计算结果!B$21,0,1,1)),"买",IF(AND(G1794&lt;0,H1794&lt;0,OFFSET(G1794,-计算结果!B$21,0,1,1)&gt;OFFSET(H1794,-计算结果!B$21,0,1,1)),"卖",J1793)),IF(计算结果!B$22=2,IF(AND(H1794&gt;OFFSET(H1794,-计算结果!B$21,0,1,1),B1794&lt;OFFSET(B1794,-计算结果!B$21,0,1,1)),"买",IF(AND(H1794&lt;OFFSET(H1794,-计算结果!B$21,0,1,1),B1794&gt;OFFSET(B1794,-计算结果!B$21,0,1,1)),"卖",J1793)),IF(计算结果!B$22=3,IF(AND(I1794&gt;0,OFFSET(I1794,-计算结果!B$21,0,1,1)&lt;0),"买",IF(AND(I1794&lt;0,OFFSET(I1794,-计算结果!B$21,0,1,1)&gt;0),"卖",J1793)),""))),"买")</f>
        <v>卖</v>
      </c>
      <c r="K1794" s="4" t="str">
        <f t="shared" ca="1" si="139"/>
        <v/>
      </c>
      <c r="L1794" s="3">
        <f ca="1">IF(J1793="买",B1794/B1793-1,0)-IF(K1794=1,计算结果!B$17,0)</f>
        <v>0</v>
      </c>
      <c r="M1794" s="2">
        <f t="shared" ca="1" si="138"/>
        <v>2.7661883977736363</v>
      </c>
      <c r="N1794" s="3">
        <f ca="1">1-M1794/MAX(M$2:M1794)</f>
        <v>0.28946508199333765</v>
      </c>
      <c r="P1794" s="2"/>
    </row>
    <row r="1795" spans="1:16" x14ac:dyDescent="0.15">
      <c r="A1795" s="1">
        <v>41054</v>
      </c>
      <c r="B1795" s="2">
        <v>2573.1</v>
      </c>
      <c r="C1795" s="3">
        <f t="shared" si="136"/>
        <v>-8.5386435270455863E-3</v>
      </c>
      <c r="D1795" s="3">
        <f>1-B1795/MAX(B$2:B1795)</f>
        <v>0.56218947798271279</v>
      </c>
      <c r="E1795" s="4">
        <f>E1794*(计算结果!B$18-1)/(计算结果!B$18+1)+B1795*2/(计算结果!B$18+1)</f>
        <v>2608.1673502515232</v>
      </c>
      <c r="F1795" s="4">
        <f>F1794*(计算结果!B$19-1)/(计算结果!B$19+1)+B1795*2/(计算结果!B$19+1)</f>
        <v>2611.5904971768691</v>
      </c>
      <c r="G1795" s="11">
        <f t="shared" ref="G1795:G1858" si="140">E1795-F1795</f>
        <v>-3.4231469253459181</v>
      </c>
      <c r="H1795" s="11">
        <f>H1794*(计算结果!B$20-1)/(计算结果!B$20+1)+G1795*2/(计算结果!B$20+1)</f>
        <v>5.4662817146317488</v>
      </c>
      <c r="I1795" s="11">
        <f t="shared" si="137"/>
        <v>-17.778857279955332</v>
      </c>
      <c r="J1795" s="20" t="str">
        <f ca="1">IFERROR(IF(计算结果!B$22=1,IF(AND(G1795&gt;0,H1795&gt;0,G1795&gt;H1795,OFFSET(G1795,-计算结果!B$21,0,1,1)&lt;OFFSET(H1795,-计算结果!B$21,0,1,1)),"买",IF(AND(G1795&lt;0,H1795&lt;0,OFFSET(G1795,-计算结果!B$21,0,1,1)&gt;OFFSET(H1795,-计算结果!B$21,0,1,1)),"卖",J1794)),IF(计算结果!B$22=2,IF(AND(H1795&gt;OFFSET(H1795,-计算结果!B$21,0,1,1),B1795&lt;OFFSET(B1795,-计算结果!B$21,0,1,1)),"买",IF(AND(H1795&lt;OFFSET(H1795,-计算结果!B$21,0,1,1),B1795&gt;OFFSET(B1795,-计算结果!B$21,0,1,1)),"卖",J1794)),IF(计算结果!B$22=3,IF(AND(I1795&gt;0,OFFSET(I1795,-计算结果!B$21,0,1,1)&lt;0),"买",IF(AND(I1795&lt;0,OFFSET(I1795,-计算结果!B$21,0,1,1)&gt;0),"卖",J1794)),""))),"买")</f>
        <v>卖</v>
      </c>
      <c r="K1795" s="4" t="str">
        <f t="shared" ca="1" si="139"/>
        <v/>
      </c>
      <c r="L1795" s="3">
        <f ca="1">IF(J1794="买",B1795/B1794-1,0)-IF(K1795=1,计算结果!B$17,0)</f>
        <v>0</v>
      </c>
      <c r="M1795" s="2">
        <f t="shared" ca="1" si="138"/>
        <v>2.7661883977736363</v>
      </c>
      <c r="N1795" s="3">
        <f ca="1">1-M1795/MAX(M$2:M1795)</f>
        <v>0.28946508199333765</v>
      </c>
      <c r="P1795" s="2"/>
    </row>
    <row r="1796" spans="1:16" x14ac:dyDescent="0.15">
      <c r="A1796" s="1">
        <v>41057</v>
      </c>
      <c r="B1796" s="2">
        <v>2614.69</v>
      </c>
      <c r="C1796" s="3">
        <f t="shared" ref="C1796:C1859" si="141">B1796/B1795-1</f>
        <v>1.6163382690140393E-2</v>
      </c>
      <c r="D1796" s="3">
        <f>1-B1796/MAX(B$2:B1796)</f>
        <v>0.55511297896957734</v>
      </c>
      <c r="E1796" s="4">
        <f>E1795*(计算结果!B$18-1)/(计算结果!B$18+1)+B1796*2/(计算结果!B$18+1)</f>
        <v>2609.1708348282118</v>
      </c>
      <c r="F1796" s="4">
        <f>F1795*(计算结果!B$19-1)/(计算结果!B$19+1)+B1796*2/(计算结果!B$19+1)</f>
        <v>2611.8200899785829</v>
      </c>
      <c r="G1796" s="11">
        <f t="shared" si="140"/>
        <v>-2.6492551503711184</v>
      </c>
      <c r="H1796" s="11">
        <f>H1795*(计算结果!B$20-1)/(计算结果!B$20+1)+G1796*2/(计算结果!B$20+1)</f>
        <v>3.8431743416311752</v>
      </c>
      <c r="I1796" s="11">
        <f t="shared" ref="I1796:I1859" si="142">2*(G1796-H1796)</f>
        <v>-12.984858984004587</v>
      </c>
      <c r="J1796" s="20" t="str">
        <f ca="1">IFERROR(IF(计算结果!B$22=1,IF(AND(G1796&gt;0,H1796&gt;0,G1796&gt;H1796,OFFSET(G1796,-计算结果!B$21,0,1,1)&lt;OFFSET(H1796,-计算结果!B$21,0,1,1)),"买",IF(AND(G1796&lt;0,H1796&lt;0,OFFSET(G1796,-计算结果!B$21,0,1,1)&gt;OFFSET(H1796,-计算结果!B$21,0,1,1)),"卖",J1795)),IF(计算结果!B$22=2,IF(AND(H1796&gt;OFFSET(H1796,-计算结果!B$21,0,1,1),B1796&lt;OFFSET(B1796,-计算结果!B$21,0,1,1)),"买",IF(AND(H1796&lt;OFFSET(H1796,-计算结果!B$21,0,1,1),B1796&gt;OFFSET(B1796,-计算结果!B$21,0,1,1)),"卖",J1795)),IF(计算结果!B$22=3,IF(AND(I1796&gt;0,OFFSET(I1796,-计算结果!B$21,0,1,1)&lt;0),"买",IF(AND(I1796&lt;0,OFFSET(I1796,-计算结果!B$21,0,1,1)&gt;0),"卖",J1795)),""))),"买")</f>
        <v>卖</v>
      </c>
      <c r="K1796" s="4" t="str">
        <f t="shared" ca="1" si="139"/>
        <v/>
      </c>
      <c r="L1796" s="3">
        <f ca="1">IF(J1795="买",B1796/B1795-1,0)-IF(K1796=1,计算结果!B$17,0)</f>
        <v>0</v>
      </c>
      <c r="M1796" s="2">
        <f t="shared" ref="M1796:M1859" ca="1" si="143">IFERROR(M1795*(1+L1796),M1795)</f>
        <v>2.7661883977736363</v>
      </c>
      <c r="N1796" s="3">
        <f ca="1">1-M1796/MAX(M$2:M1796)</f>
        <v>0.28946508199333765</v>
      </c>
      <c r="P1796" s="2"/>
    </row>
    <row r="1797" spans="1:16" x14ac:dyDescent="0.15">
      <c r="A1797" s="1">
        <v>41058</v>
      </c>
      <c r="B1797" s="2">
        <v>2650.85</v>
      </c>
      <c r="C1797" s="3">
        <f t="shared" si="141"/>
        <v>1.3829555320133524E-2</v>
      </c>
      <c r="D1797" s="3">
        <f>1-B1797/MAX(B$2:B1797)</f>
        <v>0.54896038930102775</v>
      </c>
      <c r="E1797" s="4">
        <f>E1796*(计算结果!B$18-1)/(计算结果!B$18+1)+B1797*2/(计算结果!B$18+1)</f>
        <v>2615.58301408541</v>
      </c>
      <c r="F1797" s="4">
        <f>F1796*(计算结果!B$19-1)/(计算结果!B$19+1)+B1797*2/(计算结果!B$19+1)</f>
        <v>2614.7111944246135</v>
      </c>
      <c r="G1797" s="11">
        <f t="shared" si="140"/>
        <v>0.87181966079651829</v>
      </c>
      <c r="H1797" s="11">
        <f>H1796*(计算结果!B$20-1)/(计算结果!B$20+1)+G1797*2/(计算结果!B$20+1)</f>
        <v>3.2489034054642438</v>
      </c>
      <c r="I1797" s="11">
        <f t="shared" si="142"/>
        <v>-4.7541674893354511</v>
      </c>
      <c r="J1797" s="20" t="str">
        <f ca="1">IFERROR(IF(计算结果!B$22=1,IF(AND(G1797&gt;0,H1797&gt;0,G1797&gt;H1797,OFFSET(G1797,-计算结果!B$21,0,1,1)&lt;OFFSET(H1797,-计算结果!B$21,0,1,1)),"买",IF(AND(G1797&lt;0,H1797&lt;0,OFFSET(G1797,-计算结果!B$21,0,1,1)&gt;OFFSET(H1797,-计算结果!B$21,0,1,1)),"卖",J1796)),IF(计算结果!B$22=2,IF(AND(H1797&gt;OFFSET(H1797,-计算结果!B$21,0,1,1),B1797&lt;OFFSET(B1797,-计算结果!B$21,0,1,1)),"买",IF(AND(H1797&lt;OFFSET(H1797,-计算结果!B$21,0,1,1),B1797&gt;OFFSET(B1797,-计算结果!B$21,0,1,1)),"卖",J1796)),IF(计算结果!B$22=3,IF(AND(I1797&gt;0,OFFSET(I1797,-计算结果!B$21,0,1,1)&lt;0),"买",IF(AND(I1797&lt;0,OFFSET(I1797,-计算结果!B$21,0,1,1)&gt;0),"卖",J1796)),""))),"买")</f>
        <v>卖</v>
      </c>
      <c r="K1797" s="4" t="str">
        <f t="shared" ref="K1797:K1860" ca="1" si="144">IF(J1796&lt;&gt;J1797,1,"")</f>
        <v/>
      </c>
      <c r="L1797" s="3">
        <f ca="1">IF(J1796="买",B1797/B1796-1,0)-IF(K1797=1,计算结果!B$17,0)</f>
        <v>0</v>
      </c>
      <c r="M1797" s="2">
        <f t="shared" ca="1" si="143"/>
        <v>2.7661883977736363</v>
      </c>
      <c r="N1797" s="3">
        <f ca="1">1-M1797/MAX(M$2:M1797)</f>
        <v>0.28946508199333765</v>
      </c>
      <c r="P1797" s="2"/>
    </row>
    <row r="1798" spans="1:16" x14ac:dyDescent="0.15">
      <c r="A1798" s="1">
        <v>41059</v>
      </c>
      <c r="B1798" s="2">
        <v>2642.26</v>
      </c>
      <c r="C1798" s="3">
        <f t="shared" si="141"/>
        <v>-3.2404700379122797E-3</v>
      </c>
      <c r="D1798" s="3">
        <f>1-B1798/MAX(B$2:B1798)</f>
        <v>0.55042196964540935</v>
      </c>
      <c r="E1798" s="4">
        <f>E1797*(计算结果!B$18-1)/(计算结果!B$18+1)+B1798*2/(计算结果!B$18+1)</f>
        <v>2619.6871657645779</v>
      </c>
      <c r="F1798" s="4">
        <f>F1797*(计算结果!B$19-1)/(计算结果!B$19+1)+B1798*2/(计算结果!B$19+1)</f>
        <v>2616.7518466894567</v>
      </c>
      <c r="G1798" s="11">
        <f t="shared" si="140"/>
        <v>2.9353190751212423</v>
      </c>
      <c r="H1798" s="11">
        <f>H1797*(计算结果!B$20-1)/(计算结果!B$20+1)+G1798*2/(计算结果!B$20+1)</f>
        <v>3.1861865393956439</v>
      </c>
      <c r="I1798" s="11">
        <f t="shared" si="142"/>
        <v>-0.50173492854880308</v>
      </c>
      <c r="J1798" s="20" t="str">
        <f ca="1">IFERROR(IF(计算结果!B$22=1,IF(AND(G1798&gt;0,H1798&gt;0,G1798&gt;H1798,OFFSET(G1798,-计算结果!B$21,0,1,1)&lt;OFFSET(H1798,-计算结果!B$21,0,1,1)),"买",IF(AND(G1798&lt;0,H1798&lt;0,OFFSET(G1798,-计算结果!B$21,0,1,1)&gt;OFFSET(H1798,-计算结果!B$21,0,1,1)),"卖",J1797)),IF(计算结果!B$22=2,IF(AND(H1798&gt;OFFSET(H1798,-计算结果!B$21,0,1,1),B1798&lt;OFFSET(B1798,-计算结果!B$21,0,1,1)),"买",IF(AND(H1798&lt;OFFSET(H1798,-计算结果!B$21,0,1,1),B1798&gt;OFFSET(B1798,-计算结果!B$21,0,1,1)),"卖",J1797)),IF(计算结果!B$22=3,IF(AND(I1798&gt;0,OFFSET(I1798,-计算结果!B$21,0,1,1)&lt;0),"买",IF(AND(I1798&lt;0,OFFSET(I1798,-计算结果!B$21,0,1,1)&gt;0),"卖",J1797)),""))),"买")</f>
        <v>卖</v>
      </c>
      <c r="K1798" s="4" t="str">
        <f t="shared" ca="1" si="144"/>
        <v/>
      </c>
      <c r="L1798" s="3">
        <f ca="1">IF(J1797="买",B1798/B1797-1,0)-IF(K1798=1,计算结果!B$17,0)</f>
        <v>0</v>
      </c>
      <c r="M1798" s="2">
        <f t="shared" ca="1" si="143"/>
        <v>2.7661883977736363</v>
      </c>
      <c r="N1798" s="3">
        <f ca="1">1-M1798/MAX(M$2:M1798)</f>
        <v>0.28946508199333765</v>
      </c>
      <c r="P1798" s="2"/>
    </row>
    <row r="1799" spans="1:16" x14ac:dyDescent="0.15">
      <c r="A1799" s="1">
        <v>41060</v>
      </c>
      <c r="B1799" s="2">
        <v>2632.04</v>
      </c>
      <c r="C1799" s="3">
        <f t="shared" si="141"/>
        <v>-3.8679009635691486E-3</v>
      </c>
      <c r="D1799" s="3">
        <f>1-B1799/MAX(B$2:B1799)</f>
        <v>0.55216089294221737</v>
      </c>
      <c r="E1799" s="4">
        <f>E1798*(计算结果!B$18-1)/(计算结果!B$18+1)+B1799*2/(计算结果!B$18+1)</f>
        <v>2621.5876018007966</v>
      </c>
      <c r="F1799" s="4">
        <f>F1798*(计算结果!B$19-1)/(计算结果!B$19+1)+B1799*2/(计算结果!B$19+1)</f>
        <v>2617.884302490238</v>
      </c>
      <c r="G1799" s="11">
        <f t="shared" si="140"/>
        <v>3.7032993105585774</v>
      </c>
      <c r="H1799" s="11">
        <f>H1798*(计算结果!B$20-1)/(计算结果!B$20+1)+G1799*2/(计算结果!B$20+1)</f>
        <v>3.289609093628231</v>
      </c>
      <c r="I1799" s="11">
        <f t="shared" si="142"/>
        <v>0.82738043386069293</v>
      </c>
      <c r="J1799" s="20" t="str">
        <f ca="1">IFERROR(IF(计算结果!B$22=1,IF(AND(G1799&gt;0,H1799&gt;0,G1799&gt;H1799,OFFSET(G1799,-计算结果!B$21,0,1,1)&lt;OFFSET(H1799,-计算结果!B$21,0,1,1)),"买",IF(AND(G1799&lt;0,H1799&lt;0,OFFSET(G1799,-计算结果!B$21,0,1,1)&gt;OFFSET(H1799,-计算结果!B$21,0,1,1)),"卖",J1798)),IF(计算结果!B$22=2,IF(AND(H1799&gt;OFFSET(H1799,-计算结果!B$21,0,1,1),B1799&lt;OFFSET(B1799,-计算结果!B$21,0,1,1)),"买",IF(AND(H1799&lt;OFFSET(H1799,-计算结果!B$21,0,1,1),B1799&gt;OFFSET(B1799,-计算结果!B$21,0,1,1)),"卖",J1798)),IF(计算结果!B$22=3,IF(AND(I1799&gt;0,OFFSET(I1799,-计算结果!B$21,0,1,1)&lt;0),"买",IF(AND(I1799&lt;0,OFFSET(I1799,-计算结果!B$21,0,1,1)&gt;0),"卖",J1798)),""))),"买")</f>
        <v>买</v>
      </c>
      <c r="K1799" s="4">
        <f t="shared" ca="1" si="144"/>
        <v>1</v>
      </c>
      <c r="L1799" s="3">
        <f ca="1">IF(J1798="买",B1799/B1798-1,0)-IF(K1799=1,计算结果!B$17,0)</f>
        <v>0</v>
      </c>
      <c r="M1799" s="2">
        <f t="shared" ca="1" si="143"/>
        <v>2.7661883977736363</v>
      </c>
      <c r="N1799" s="3">
        <f ca="1">1-M1799/MAX(M$2:M1799)</f>
        <v>0.28946508199333765</v>
      </c>
      <c r="P1799" s="2"/>
    </row>
    <row r="1800" spans="1:16" x14ac:dyDescent="0.15">
      <c r="A1800" s="1">
        <v>41061</v>
      </c>
      <c r="B1800" s="2">
        <v>2633</v>
      </c>
      <c r="C1800" s="3">
        <f t="shared" si="141"/>
        <v>3.6473609823550746E-4</v>
      </c>
      <c r="D1800" s="3">
        <f>1-B1800/MAX(B$2:B1800)</f>
        <v>0.55199754985367178</v>
      </c>
      <c r="E1800" s="4">
        <f>E1799*(计算结果!B$18-1)/(计算结果!B$18+1)+B1800*2/(计算结果!B$18+1)</f>
        <v>2623.3433553699051</v>
      </c>
      <c r="F1800" s="4">
        <f>F1799*(计算结果!B$19-1)/(计算结果!B$19+1)+B1800*2/(计算结果!B$19+1)</f>
        <v>2619.0039837872573</v>
      </c>
      <c r="G1800" s="11">
        <f t="shared" si="140"/>
        <v>4.3393715826478001</v>
      </c>
      <c r="H1800" s="11">
        <f>H1799*(计算结果!B$20-1)/(计算结果!B$20+1)+G1800*2/(计算结果!B$20+1)</f>
        <v>3.4995615914321445</v>
      </c>
      <c r="I1800" s="11">
        <f t="shared" si="142"/>
        <v>1.6796199824313112</v>
      </c>
      <c r="J1800" s="20" t="str">
        <f ca="1">IFERROR(IF(计算结果!B$22=1,IF(AND(G1800&gt;0,H1800&gt;0,G1800&gt;H1800,OFFSET(G1800,-计算结果!B$21,0,1,1)&lt;OFFSET(H1800,-计算结果!B$21,0,1,1)),"买",IF(AND(G1800&lt;0,H1800&lt;0,OFFSET(G1800,-计算结果!B$21,0,1,1)&gt;OFFSET(H1800,-计算结果!B$21,0,1,1)),"卖",J1799)),IF(计算结果!B$22=2,IF(AND(H1800&gt;OFFSET(H1800,-计算结果!B$21,0,1,1),B1800&lt;OFFSET(B1800,-计算结果!B$21,0,1,1)),"买",IF(AND(H1800&lt;OFFSET(H1800,-计算结果!B$21,0,1,1),B1800&gt;OFFSET(B1800,-计算结果!B$21,0,1,1)),"卖",J1799)),IF(计算结果!B$22=3,IF(AND(I1800&gt;0,OFFSET(I1800,-计算结果!B$21,0,1,1)&lt;0),"买",IF(AND(I1800&lt;0,OFFSET(I1800,-计算结果!B$21,0,1,1)&gt;0),"卖",J1799)),""))),"买")</f>
        <v>买</v>
      </c>
      <c r="K1800" s="4" t="str">
        <f t="shared" ca="1" si="144"/>
        <v/>
      </c>
      <c r="L1800" s="3">
        <f ca="1">IF(J1799="买",B1800/B1799-1,0)-IF(K1800=1,计算结果!B$17,0)</f>
        <v>3.6473609823550746E-4</v>
      </c>
      <c r="M1800" s="2">
        <f t="shared" ca="1" si="143"/>
        <v>2.7671973265368246</v>
      </c>
      <c r="N1800" s="3">
        <f ca="1">1-M1800/MAX(M$2:M1800)</f>
        <v>0.28920592425968383</v>
      </c>
      <c r="P1800" s="2"/>
    </row>
    <row r="1801" spans="1:16" x14ac:dyDescent="0.15">
      <c r="A1801" s="1">
        <v>41064</v>
      </c>
      <c r="B1801" s="2">
        <v>2559.0300000000002</v>
      </c>
      <c r="C1801" s="3">
        <f t="shared" si="141"/>
        <v>-2.8093429548043947E-2</v>
      </c>
      <c r="D1801" s="3">
        <f>1-B1801/MAX(B$2:B1801)</f>
        <v>0.5645834751242087</v>
      </c>
      <c r="E1801" s="4">
        <f>E1800*(计算结果!B$18-1)/(计算结果!B$18+1)+B1801*2/(计算结果!B$18+1)</f>
        <v>2613.4489930053041</v>
      </c>
      <c r="F1801" s="4">
        <f>F1800*(计算结果!B$19-1)/(计算结果!B$19+1)+B1801*2/(计算结果!B$19+1)</f>
        <v>2614.5614664696832</v>
      </c>
      <c r="G1801" s="11">
        <f t="shared" si="140"/>
        <v>-1.1124734643790362</v>
      </c>
      <c r="H1801" s="11">
        <f>H1800*(计算结果!B$20-1)/(计算结果!B$20+1)+G1801*2/(计算结果!B$20+1)</f>
        <v>2.5771545802699083</v>
      </c>
      <c r="I1801" s="11">
        <f t="shared" si="142"/>
        <v>-7.3792560892978889</v>
      </c>
      <c r="J1801" s="20" t="str">
        <f ca="1">IFERROR(IF(计算结果!B$22=1,IF(AND(G1801&gt;0,H1801&gt;0,G1801&gt;H1801,OFFSET(G1801,-计算结果!B$21,0,1,1)&lt;OFFSET(H1801,-计算结果!B$21,0,1,1)),"买",IF(AND(G1801&lt;0,H1801&lt;0,OFFSET(G1801,-计算结果!B$21,0,1,1)&gt;OFFSET(H1801,-计算结果!B$21,0,1,1)),"卖",J1800)),IF(计算结果!B$22=2,IF(AND(H1801&gt;OFFSET(H1801,-计算结果!B$21,0,1,1),B1801&lt;OFFSET(B1801,-计算结果!B$21,0,1,1)),"买",IF(AND(H1801&lt;OFFSET(H1801,-计算结果!B$21,0,1,1),B1801&gt;OFFSET(B1801,-计算结果!B$21,0,1,1)),"卖",J1800)),IF(计算结果!B$22=3,IF(AND(I1801&gt;0,OFFSET(I1801,-计算结果!B$21,0,1,1)&lt;0),"买",IF(AND(I1801&lt;0,OFFSET(I1801,-计算结果!B$21,0,1,1)&gt;0),"卖",J1800)),""))),"买")</f>
        <v>买</v>
      </c>
      <c r="K1801" s="4" t="str">
        <f t="shared" ca="1" si="144"/>
        <v/>
      </c>
      <c r="L1801" s="3">
        <f ca="1">IF(J1800="买",B1801/B1800-1,0)-IF(K1801=1,计算结果!B$17,0)</f>
        <v>-2.8093429548043947E-2</v>
      </c>
      <c r="M1801" s="2">
        <f t="shared" ca="1" si="143"/>
        <v>2.6894572633982268</v>
      </c>
      <c r="N1801" s="3">
        <f ca="1">1-M1801/MAX(M$2:M1801)</f>
        <v>0.30917456754966144</v>
      </c>
      <c r="P1801" s="2"/>
    </row>
    <row r="1802" spans="1:16" x14ac:dyDescent="0.15">
      <c r="A1802" s="1">
        <v>41065</v>
      </c>
      <c r="B1802" s="2">
        <v>2558.84</v>
      </c>
      <c r="C1802" s="3">
        <f t="shared" si="141"/>
        <v>-7.4246882607931219E-5</v>
      </c>
      <c r="D1802" s="3">
        <f>1-B1802/MAX(B$2:B1802)</f>
        <v>0.56461580344381668</v>
      </c>
      <c r="E1802" s="4">
        <f>E1801*(计算结果!B$18-1)/(计算结果!B$18+1)+B1802*2/(计算结果!B$18+1)</f>
        <v>2605.0476094660271</v>
      </c>
      <c r="F1802" s="4">
        <f>F1801*(计算结果!B$19-1)/(计算结果!B$19+1)+B1802*2/(计算结果!B$19+1)</f>
        <v>2610.4339504348918</v>
      </c>
      <c r="G1802" s="11">
        <f t="shared" si="140"/>
        <v>-5.3863409688647153</v>
      </c>
      <c r="H1802" s="11">
        <f>H1801*(计算结果!B$20-1)/(计算结果!B$20+1)+G1802*2/(计算结果!B$20+1)</f>
        <v>0.98445547044298332</v>
      </c>
      <c r="I1802" s="11">
        <f t="shared" si="142"/>
        <v>-12.741592878615396</v>
      </c>
      <c r="J1802" s="20" t="str">
        <f ca="1">IFERROR(IF(计算结果!B$22=1,IF(AND(G1802&gt;0,H1802&gt;0,G1802&gt;H1802,OFFSET(G1802,-计算结果!B$21,0,1,1)&lt;OFFSET(H1802,-计算结果!B$21,0,1,1)),"买",IF(AND(G1802&lt;0,H1802&lt;0,OFFSET(G1802,-计算结果!B$21,0,1,1)&gt;OFFSET(H1802,-计算结果!B$21,0,1,1)),"卖",J1801)),IF(计算结果!B$22=2,IF(AND(H1802&gt;OFFSET(H1802,-计算结果!B$21,0,1,1),B1802&lt;OFFSET(B1802,-计算结果!B$21,0,1,1)),"买",IF(AND(H1802&lt;OFFSET(H1802,-计算结果!B$21,0,1,1),B1802&gt;OFFSET(B1802,-计算结果!B$21,0,1,1)),"卖",J1801)),IF(计算结果!B$22=3,IF(AND(I1802&gt;0,OFFSET(I1802,-计算结果!B$21,0,1,1)&lt;0),"买",IF(AND(I1802&lt;0,OFFSET(I1802,-计算结果!B$21,0,1,1)&gt;0),"卖",J1801)),""))),"买")</f>
        <v>买</v>
      </c>
      <c r="K1802" s="4" t="str">
        <f t="shared" ca="1" si="144"/>
        <v/>
      </c>
      <c r="L1802" s="3">
        <f ca="1">IF(J1801="买",B1802/B1801-1,0)-IF(K1802=1,计算结果!B$17,0)</f>
        <v>-7.4246882607931219E-5</v>
      </c>
      <c r="M1802" s="2">
        <f t="shared" ca="1" si="143"/>
        <v>2.689257579580512</v>
      </c>
      <c r="N1802" s="3">
        <f ca="1">1-M1802/MAX(M$2:M1802)</f>
        <v>0.30922585918444723</v>
      </c>
      <c r="P1802" s="2"/>
    </row>
    <row r="1803" spans="1:16" x14ac:dyDescent="0.15">
      <c r="A1803" s="1">
        <v>41066</v>
      </c>
      <c r="B1803" s="2">
        <v>2557.4</v>
      </c>
      <c r="C1803" s="3">
        <f t="shared" si="141"/>
        <v>-5.6275499835867215E-4</v>
      </c>
      <c r="D1803" s="3">
        <f>1-B1803/MAX(B$2:B1803)</f>
        <v>0.56486081807663513</v>
      </c>
      <c r="E1803" s="4">
        <f>E1802*(计算结果!B$18-1)/(计算结果!B$18+1)+B1803*2/(计算结果!B$18+1)</f>
        <v>2597.7172080097153</v>
      </c>
      <c r="F1803" s="4">
        <f>F1802*(计算结果!B$19-1)/(计算结果!B$19+1)+B1803*2/(计算结果!B$19+1)</f>
        <v>2606.5055096619367</v>
      </c>
      <c r="G1803" s="11">
        <f t="shared" si="140"/>
        <v>-8.7883016522214348</v>
      </c>
      <c r="H1803" s="11">
        <f>H1802*(计算结果!B$20-1)/(计算结果!B$20+1)+G1803*2/(计算结果!B$20+1)</f>
        <v>-0.97009595408990035</v>
      </c>
      <c r="I1803" s="11">
        <f t="shared" si="142"/>
        <v>-15.636411396263069</v>
      </c>
      <c r="J1803" s="20" t="str">
        <f ca="1">IFERROR(IF(计算结果!B$22=1,IF(AND(G1803&gt;0,H1803&gt;0,G1803&gt;H1803,OFFSET(G1803,-计算结果!B$21,0,1,1)&lt;OFFSET(H1803,-计算结果!B$21,0,1,1)),"买",IF(AND(G1803&lt;0,H1803&lt;0,OFFSET(G1803,-计算结果!B$21,0,1,1)&gt;OFFSET(H1803,-计算结果!B$21,0,1,1)),"卖",J1802)),IF(计算结果!B$22=2,IF(AND(H1803&gt;OFFSET(H1803,-计算结果!B$21,0,1,1),B1803&lt;OFFSET(B1803,-计算结果!B$21,0,1,1)),"买",IF(AND(H1803&lt;OFFSET(H1803,-计算结果!B$21,0,1,1),B1803&gt;OFFSET(B1803,-计算结果!B$21,0,1,1)),"卖",J1802)),IF(计算结果!B$22=3,IF(AND(I1803&gt;0,OFFSET(I1803,-计算结果!B$21,0,1,1)&lt;0),"买",IF(AND(I1803&lt;0,OFFSET(I1803,-计算结果!B$21,0,1,1)&gt;0),"卖",J1802)),""))),"买")</f>
        <v>买</v>
      </c>
      <c r="K1803" s="4" t="str">
        <f t="shared" ca="1" si="144"/>
        <v/>
      </c>
      <c r="L1803" s="3">
        <f ca="1">IF(J1802="买",B1803/B1802-1,0)-IF(K1803=1,计算结果!B$17,0)</f>
        <v>-5.6275499835867215E-4</v>
      </c>
      <c r="M1803" s="2">
        <f t="shared" ca="1" si="143"/>
        <v>2.687744186435729</v>
      </c>
      <c r="N1803" s="3">
        <f ca="1">1-M1803/MAX(M$2:M1803)</f>
        <v>0.30961459578492811</v>
      </c>
      <c r="P1803" s="2"/>
    </row>
    <row r="1804" spans="1:16" x14ac:dyDescent="0.15">
      <c r="A1804" s="1">
        <v>41067</v>
      </c>
      <c r="B1804" s="2">
        <v>2542.1799999999998</v>
      </c>
      <c r="C1804" s="3">
        <f t="shared" si="141"/>
        <v>-5.9513568467975952E-3</v>
      </c>
      <c r="D1804" s="3">
        <f>1-B1804/MAX(B$2:B1804)</f>
        <v>0.56745048662628461</v>
      </c>
      <c r="E1804" s="4">
        <f>E1803*(计算结果!B$18-1)/(计算结果!B$18+1)+B1804*2/(计算结果!B$18+1)</f>
        <v>2589.1730221620669</v>
      </c>
      <c r="F1804" s="4">
        <f>F1803*(计算结果!B$19-1)/(计算结果!B$19+1)+B1804*2/(计算结果!B$19+1)</f>
        <v>2601.7406570943858</v>
      </c>
      <c r="G1804" s="11">
        <f t="shared" si="140"/>
        <v>-12.567634932318924</v>
      </c>
      <c r="H1804" s="11">
        <f>H1803*(计算结果!B$20-1)/(计算结果!B$20+1)+G1804*2/(计算结果!B$20+1)</f>
        <v>-3.2896037497357051</v>
      </c>
      <c r="I1804" s="11">
        <f t="shared" si="142"/>
        <v>-18.55606236516644</v>
      </c>
      <c r="J1804" s="20" t="str">
        <f ca="1">IFERROR(IF(计算结果!B$22=1,IF(AND(G1804&gt;0,H1804&gt;0,G1804&gt;H1804,OFFSET(G1804,-计算结果!B$21,0,1,1)&lt;OFFSET(H1804,-计算结果!B$21,0,1,1)),"买",IF(AND(G1804&lt;0,H1804&lt;0,OFFSET(G1804,-计算结果!B$21,0,1,1)&gt;OFFSET(H1804,-计算结果!B$21,0,1,1)),"卖",J1803)),IF(计算结果!B$22=2,IF(AND(H1804&gt;OFFSET(H1804,-计算结果!B$21,0,1,1),B1804&lt;OFFSET(B1804,-计算结果!B$21,0,1,1)),"买",IF(AND(H1804&lt;OFFSET(H1804,-计算结果!B$21,0,1,1),B1804&gt;OFFSET(B1804,-计算结果!B$21,0,1,1)),"卖",J1803)),IF(计算结果!B$22=3,IF(AND(I1804&gt;0,OFFSET(I1804,-计算结果!B$21,0,1,1)&lt;0),"买",IF(AND(I1804&lt;0,OFFSET(I1804,-计算结果!B$21,0,1,1)&gt;0),"卖",J1803)),""))),"买")</f>
        <v>买</v>
      </c>
      <c r="K1804" s="4" t="str">
        <f t="shared" ca="1" si="144"/>
        <v/>
      </c>
      <c r="L1804" s="3">
        <f ca="1">IF(J1803="买",B1804/B1803-1,0)-IF(K1804=1,计算结果!B$17,0)</f>
        <v>-5.9513568467975952E-3</v>
      </c>
      <c r="M1804" s="2">
        <f t="shared" ca="1" si="143"/>
        <v>2.6717484616693441</v>
      </c>
      <c r="N1804" s="3">
        <f ca="1">1-M1804/MAX(M$2:M1804)</f>
        <v>0.3137233256872326</v>
      </c>
      <c r="P1804" s="2"/>
    </row>
    <row r="1805" spans="1:16" x14ac:dyDescent="0.15">
      <c r="A1805" s="1">
        <v>41068</v>
      </c>
      <c r="B1805" s="2">
        <v>2524.33</v>
      </c>
      <c r="C1805" s="3">
        <f t="shared" si="141"/>
        <v>-7.0215327002808303E-3</v>
      </c>
      <c r="D1805" s="3">
        <f>1-B1805/MAX(B$2:B1805)</f>
        <v>0.57048764717892875</v>
      </c>
      <c r="E1805" s="4">
        <f>E1804*(计算结果!B$18-1)/(计算结果!B$18+1)+B1805*2/(计算结果!B$18+1)</f>
        <v>2579.1971725986723</v>
      </c>
      <c r="F1805" s="4">
        <f>F1804*(计算结果!B$19-1)/(计算结果!B$19+1)+B1805*2/(计算结果!B$19+1)</f>
        <v>2596.0065343466536</v>
      </c>
      <c r="G1805" s="11">
        <f t="shared" si="140"/>
        <v>-16.809361747981256</v>
      </c>
      <c r="H1805" s="11">
        <f>H1804*(计算结果!B$20-1)/(计算结果!B$20+1)+G1805*2/(计算结果!B$20+1)</f>
        <v>-5.993555349384815</v>
      </c>
      <c r="I1805" s="11">
        <f t="shared" si="142"/>
        <v>-21.631612797192883</v>
      </c>
      <c r="J1805" s="20" t="str">
        <f ca="1">IFERROR(IF(计算结果!B$22=1,IF(AND(G1805&gt;0,H1805&gt;0,G1805&gt;H1805,OFFSET(G1805,-计算结果!B$21,0,1,1)&lt;OFFSET(H1805,-计算结果!B$21,0,1,1)),"买",IF(AND(G1805&lt;0,H1805&lt;0,OFFSET(G1805,-计算结果!B$21,0,1,1)&gt;OFFSET(H1805,-计算结果!B$21,0,1,1)),"卖",J1804)),IF(计算结果!B$22=2,IF(AND(H1805&gt;OFFSET(H1805,-计算结果!B$21,0,1,1),B1805&lt;OFFSET(B1805,-计算结果!B$21,0,1,1)),"买",IF(AND(H1805&lt;OFFSET(H1805,-计算结果!B$21,0,1,1),B1805&gt;OFFSET(B1805,-计算结果!B$21,0,1,1)),"卖",J1804)),IF(计算结果!B$22=3,IF(AND(I1805&gt;0,OFFSET(I1805,-计算结果!B$21,0,1,1)&lt;0),"买",IF(AND(I1805&lt;0,OFFSET(I1805,-计算结果!B$21,0,1,1)&gt;0),"卖",J1804)),""))),"买")</f>
        <v>买</v>
      </c>
      <c r="K1805" s="4" t="str">
        <f t="shared" ca="1" si="144"/>
        <v/>
      </c>
      <c r="L1805" s="3">
        <f ca="1">IF(J1804="买",B1805/B1804-1,0)-IF(K1805=1,计算结果!B$17,0)</f>
        <v>-7.0215327002808303E-3</v>
      </c>
      <c r="M1805" s="2">
        <f t="shared" ca="1" si="143"/>
        <v>2.6529886924788078</v>
      </c>
      <c r="N1805" s="3">
        <f ca="1">1-M1805/MAX(M$2:M1805)</f>
        <v>0.31854203979735973</v>
      </c>
      <c r="P1805" s="2"/>
    </row>
    <row r="1806" spans="1:16" x14ac:dyDescent="0.15">
      <c r="A1806" s="1">
        <v>41071</v>
      </c>
      <c r="B1806" s="2">
        <v>2558.2600000000002</v>
      </c>
      <c r="C1806" s="3">
        <f t="shared" si="141"/>
        <v>1.3441190335653497E-2</v>
      </c>
      <c r="D1806" s="3">
        <f>1-B1806/MAX(B$2:B1806)</f>
        <v>0.56471448989314632</v>
      </c>
      <c r="E1806" s="4">
        <f>E1805*(计算结果!B$18-1)/(计算结果!B$18+1)+B1806*2/(计算结果!B$18+1)</f>
        <v>2575.9760691219531</v>
      </c>
      <c r="F1806" s="4">
        <f>F1805*(计算结果!B$19-1)/(计算结果!B$19+1)+B1806*2/(计算结果!B$19+1)</f>
        <v>2593.2104947654198</v>
      </c>
      <c r="G1806" s="11">
        <f t="shared" si="140"/>
        <v>-17.234425643466693</v>
      </c>
      <c r="H1806" s="11">
        <f>H1805*(计算结果!B$20-1)/(计算结果!B$20+1)+G1806*2/(计算结果!B$20+1)</f>
        <v>-8.2417294082011914</v>
      </c>
      <c r="I1806" s="11">
        <f t="shared" si="142"/>
        <v>-17.985392470531004</v>
      </c>
      <c r="J1806" s="20" t="str">
        <f ca="1">IFERROR(IF(计算结果!B$22=1,IF(AND(G1806&gt;0,H1806&gt;0,G1806&gt;H1806,OFFSET(G1806,-计算结果!B$21,0,1,1)&lt;OFFSET(H1806,-计算结果!B$21,0,1,1)),"买",IF(AND(G1806&lt;0,H1806&lt;0,OFFSET(G1806,-计算结果!B$21,0,1,1)&gt;OFFSET(H1806,-计算结果!B$21,0,1,1)),"卖",J1805)),IF(计算结果!B$22=2,IF(AND(H1806&gt;OFFSET(H1806,-计算结果!B$21,0,1,1),B1806&lt;OFFSET(B1806,-计算结果!B$21,0,1,1)),"买",IF(AND(H1806&lt;OFFSET(H1806,-计算结果!B$21,0,1,1),B1806&gt;OFFSET(B1806,-计算结果!B$21,0,1,1)),"卖",J1805)),IF(计算结果!B$22=3,IF(AND(I1806&gt;0,OFFSET(I1806,-计算结果!B$21,0,1,1)&lt;0),"买",IF(AND(I1806&lt;0,OFFSET(I1806,-计算结果!B$21,0,1,1)&gt;0),"卖",J1805)),""))),"买")</f>
        <v>买</v>
      </c>
      <c r="K1806" s="4" t="str">
        <f t="shared" ca="1" si="144"/>
        <v/>
      </c>
      <c r="L1806" s="3">
        <f ca="1">IF(J1805="买",B1806/B1805-1,0)-IF(K1806=1,计算结果!B$17,0)</f>
        <v>1.3441190335653497E-2</v>
      </c>
      <c r="M1806" s="2">
        <f t="shared" ca="1" si="143"/>
        <v>2.6886480184527519</v>
      </c>
      <c r="N1806" s="3">
        <f ca="1">1-M1806/MAX(M$2:M1806)</f>
        <v>0.3093824336485298</v>
      </c>
      <c r="P1806" s="2"/>
    </row>
    <row r="1807" spans="1:16" x14ac:dyDescent="0.15">
      <c r="A1807" s="1">
        <v>41072</v>
      </c>
      <c r="B1807" s="2">
        <v>2540.1799999999998</v>
      </c>
      <c r="C1807" s="3">
        <f t="shared" si="141"/>
        <v>-7.0673035578870946E-3</v>
      </c>
      <c r="D1807" s="3">
        <f>1-B1807/MAX(B$2:B1807)</f>
        <v>0.56779078472742128</v>
      </c>
      <c r="E1807" s="4">
        <f>E1806*(计算结果!B$18-1)/(计算结果!B$18+1)+B1807*2/(计算结果!B$18+1)</f>
        <v>2570.4689815647293</v>
      </c>
      <c r="F1807" s="4">
        <f>F1806*(计算结果!B$19-1)/(计算结果!B$19+1)+B1807*2/(计算结果!B$19+1)</f>
        <v>2589.2823099679813</v>
      </c>
      <c r="G1807" s="11">
        <f t="shared" si="140"/>
        <v>-18.813328403251944</v>
      </c>
      <c r="H1807" s="11">
        <f>H1806*(计算结果!B$20-1)/(计算结果!B$20+1)+G1807*2/(计算结果!B$20+1)</f>
        <v>-10.356049207211342</v>
      </c>
      <c r="I1807" s="11">
        <f t="shared" si="142"/>
        <v>-16.914558392081204</v>
      </c>
      <c r="J1807" s="20" t="str">
        <f ca="1">IFERROR(IF(计算结果!B$22=1,IF(AND(G1807&gt;0,H1807&gt;0,G1807&gt;H1807,OFFSET(G1807,-计算结果!B$21,0,1,1)&lt;OFFSET(H1807,-计算结果!B$21,0,1,1)),"买",IF(AND(G1807&lt;0,H1807&lt;0,OFFSET(G1807,-计算结果!B$21,0,1,1)&gt;OFFSET(H1807,-计算结果!B$21,0,1,1)),"卖",J1806)),IF(计算结果!B$22=2,IF(AND(H1807&gt;OFFSET(H1807,-计算结果!B$21,0,1,1),B1807&lt;OFFSET(B1807,-计算结果!B$21,0,1,1)),"买",IF(AND(H1807&lt;OFFSET(H1807,-计算结果!B$21,0,1,1),B1807&gt;OFFSET(B1807,-计算结果!B$21,0,1,1)),"卖",J1806)),IF(计算结果!B$22=3,IF(AND(I1807&gt;0,OFFSET(I1807,-计算结果!B$21,0,1,1)&lt;0),"买",IF(AND(I1807&lt;0,OFFSET(I1807,-计算结果!B$21,0,1,1)&gt;0),"卖",J1806)),""))),"买")</f>
        <v>买</v>
      </c>
      <c r="K1807" s="4" t="str">
        <f t="shared" ca="1" si="144"/>
        <v/>
      </c>
      <c r="L1807" s="3">
        <f ca="1">IF(J1806="买",B1807/B1806-1,0)-IF(K1807=1,计算结果!B$17,0)</f>
        <v>-7.0673035578870946E-3</v>
      </c>
      <c r="M1807" s="2">
        <f t="shared" ca="1" si="143"/>
        <v>2.6696465267460345</v>
      </c>
      <c r="N1807" s="3">
        <f ca="1">1-M1807/MAX(M$2:M1807)</f>
        <v>0.31426323763234498</v>
      </c>
      <c r="P1807" s="2"/>
    </row>
    <row r="1808" spans="1:16" x14ac:dyDescent="0.15">
      <c r="A1808" s="1">
        <v>41073</v>
      </c>
      <c r="B1808" s="2">
        <v>2580.64</v>
      </c>
      <c r="C1808" s="3">
        <f t="shared" si="141"/>
        <v>1.5928005102000764E-2</v>
      </c>
      <c r="D1808" s="3">
        <f>1-B1808/MAX(B$2:B1808)</f>
        <v>0.56090655414142798</v>
      </c>
      <c r="E1808" s="4">
        <f>E1807*(计算结果!B$18-1)/(计算结果!B$18+1)+B1808*2/(计算结果!B$18+1)</f>
        <v>2572.0337536316938</v>
      </c>
      <c r="F1808" s="4">
        <f>F1807*(计算结果!B$19-1)/(计算结果!B$19+1)+B1808*2/(计算结果!B$19+1)</f>
        <v>2588.6421388592421</v>
      </c>
      <c r="G1808" s="11">
        <f t="shared" si="140"/>
        <v>-16.608385227548297</v>
      </c>
      <c r="H1808" s="11">
        <f>H1807*(计算结果!B$20-1)/(计算结果!B$20+1)+G1808*2/(计算结果!B$20+1)</f>
        <v>-11.606516411278733</v>
      </c>
      <c r="I1808" s="11">
        <f t="shared" si="142"/>
        <v>-10.003737632539128</v>
      </c>
      <c r="J1808" s="20" t="str">
        <f ca="1">IFERROR(IF(计算结果!B$22=1,IF(AND(G1808&gt;0,H1808&gt;0,G1808&gt;H1808,OFFSET(G1808,-计算结果!B$21,0,1,1)&lt;OFFSET(H1808,-计算结果!B$21,0,1,1)),"买",IF(AND(G1808&lt;0,H1808&lt;0,OFFSET(G1808,-计算结果!B$21,0,1,1)&gt;OFFSET(H1808,-计算结果!B$21,0,1,1)),"卖",J1807)),IF(计算结果!B$22=2,IF(AND(H1808&gt;OFFSET(H1808,-计算结果!B$21,0,1,1),B1808&lt;OFFSET(B1808,-计算结果!B$21,0,1,1)),"买",IF(AND(H1808&lt;OFFSET(H1808,-计算结果!B$21,0,1,1),B1808&gt;OFFSET(B1808,-计算结果!B$21,0,1,1)),"卖",J1807)),IF(计算结果!B$22=3,IF(AND(I1808&gt;0,OFFSET(I1808,-计算结果!B$21,0,1,1)&lt;0),"买",IF(AND(I1808&lt;0,OFFSET(I1808,-计算结果!B$21,0,1,1)&gt;0),"卖",J1807)),""))),"买")</f>
        <v>买</v>
      </c>
      <c r="K1808" s="4" t="str">
        <f t="shared" ca="1" si="144"/>
        <v/>
      </c>
      <c r="L1808" s="3">
        <f ca="1">IF(J1807="买",B1808/B1807-1,0)-IF(K1808=1,计算结果!B$17,0)</f>
        <v>1.5928005102000764E-2</v>
      </c>
      <c r="M1808" s="2">
        <f t="shared" ca="1" si="143"/>
        <v>2.712168670244584</v>
      </c>
      <c r="N1808" s="3">
        <f ca="1">1-M1808/MAX(M$2:M1808)</f>
        <v>0.30334081898272347</v>
      </c>
      <c r="P1808" s="2"/>
    </row>
    <row r="1809" spans="1:16" x14ac:dyDescent="0.15">
      <c r="A1809" s="1">
        <v>41074</v>
      </c>
      <c r="B1809" s="2">
        <v>2560.42</v>
      </c>
      <c r="C1809" s="3">
        <f t="shared" si="141"/>
        <v>-7.8352656705312773E-3</v>
      </c>
      <c r="D1809" s="3">
        <f>1-B1809/MAX(B$2:B1809)</f>
        <v>0.56434696794391881</v>
      </c>
      <c r="E1809" s="4">
        <f>E1808*(计算结果!B$18-1)/(计算结果!B$18+1)+B1809*2/(计算结果!B$18+1)</f>
        <v>2570.2470223037408</v>
      </c>
      <c r="F1809" s="4">
        <f>F1808*(计算结果!B$19-1)/(计算结果!B$19+1)+B1809*2/(计算结果!B$19+1)</f>
        <v>2586.5516100548539</v>
      </c>
      <c r="G1809" s="11">
        <f t="shared" si="140"/>
        <v>-16.304587751113104</v>
      </c>
      <c r="H1809" s="11">
        <f>H1808*(计算结果!B$20-1)/(计算结果!B$20+1)+G1809*2/(计算结果!B$20+1)</f>
        <v>-12.546130679245607</v>
      </c>
      <c r="I1809" s="11">
        <f t="shared" si="142"/>
        <v>-7.5169141437349936</v>
      </c>
      <c r="J1809" s="20" t="str">
        <f ca="1">IFERROR(IF(计算结果!B$22=1,IF(AND(G1809&gt;0,H1809&gt;0,G1809&gt;H1809,OFFSET(G1809,-计算结果!B$21,0,1,1)&lt;OFFSET(H1809,-计算结果!B$21,0,1,1)),"买",IF(AND(G1809&lt;0,H1809&lt;0,OFFSET(G1809,-计算结果!B$21,0,1,1)&gt;OFFSET(H1809,-计算结果!B$21,0,1,1)),"卖",J1808)),IF(计算结果!B$22=2,IF(AND(H1809&gt;OFFSET(H1809,-计算结果!B$21,0,1,1),B1809&lt;OFFSET(B1809,-计算结果!B$21,0,1,1)),"买",IF(AND(H1809&lt;OFFSET(H1809,-计算结果!B$21,0,1,1),B1809&gt;OFFSET(B1809,-计算结果!B$21,0,1,1)),"卖",J1808)),IF(计算结果!B$22=3,IF(AND(I1809&gt;0,OFFSET(I1809,-计算结果!B$21,0,1,1)&lt;0),"买",IF(AND(I1809&lt;0,OFFSET(I1809,-计算结果!B$21,0,1,1)&gt;0),"卖",J1808)),""))),"买")</f>
        <v>卖</v>
      </c>
      <c r="K1809" s="4">
        <f t="shared" ca="1" si="144"/>
        <v>1</v>
      </c>
      <c r="L1809" s="3">
        <f ca="1">IF(J1808="买",B1809/B1808-1,0)-IF(K1809=1,计算结果!B$17,0)</f>
        <v>-7.8352656705312773E-3</v>
      </c>
      <c r="M1809" s="2">
        <f t="shared" ca="1" si="143"/>
        <v>2.6909181081699263</v>
      </c>
      <c r="N1809" s="3">
        <f ca="1">1-M1809/MAX(M$2:M1809)</f>
        <v>0.30879932874780858</v>
      </c>
      <c r="P1809" s="2"/>
    </row>
    <row r="1810" spans="1:16" x14ac:dyDescent="0.15">
      <c r="A1810" s="1">
        <v>41075</v>
      </c>
      <c r="B1810" s="2">
        <v>2568.0500000000002</v>
      </c>
      <c r="C1810" s="3">
        <f t="shared" si="141"/>
        <v>2.9799798470564465E-3</v>
      </c>
      <c r="D1810" s="3">
        <f>1-B1810/MAX(B$2:B1810)</f>
        <v>0.5630487306880827</v>
      </c>
      <c r="E1810" s="4">
        <f>E1809*(计算结果!B$18-1)/(计算结果!B$18+1)+B1810*2/(计算结果!B$18+1)</f>
        <v>2569.9090188723962</v>
      </c>
      <c r="F1810" s="4">
        <f>F1809*(计算结果!B$19-1)/(计算结果!B$19+1)+B1810*2/(计算结果!B$19+1)</f>
        <v>2585.1811204211608</v>
      </c>
      <c r="G1810" s="11">
        <f t="shared" si="140"/>
        <v>-15.272101548764567</v>
      </c>
      <c r="H1810" s="11">
        <f>H1809*(计算结果!B$20-1)/(计算结果!B$20+1)+G1810*2/(计算结果!B$20+1)</f>
        <v>-13.091324853149398</v>
      </c>
      <c r="I1810" s="11">
        <f t="shared" si="142"/>
        <v>-4.3615533912303377</v>
      </c>
      <c r="J1810" s="20" t="str">
        <f ca="1">IFERROR(IF(计算结果!B$22=1,IF(AND(G1810&gt;0,H1810&gt;0,G1810&gt;H1810,OFFSET(G1810,-计算结果!B$21,0,1,1)&lt;OFFSET(H1810,-计算结果!B$21,0,1,1)),"买",IF(AND(G1810&lt;0,H1810&lt;0,OFFSET(G1810,-计算结果!B$21,0,1,1)&gt;OFFSET(H1810,-计算结果!B$21,0,1,1)),"卖",J1809)),IF(计算结果!B$22=2,IF(AND(H1810&gt;OFFSET(H1810,-计算结果!B$21,0,1,1),B1810&lt;OFFSET(B1810,-计算结果!B$21,0,1,1)),"买",IF(AND(H1810&lt;OFFSET(H1810,-计算结果!B$21,0,1,1),B1810&gt;OFFSET(B1810,-计算结果!B$21,0,1,1)),"卖",J1809)),IF(计算结果!B$22=3,IF(AND(I1810&gt;0,OFFSET(I1810,-计算结果!B$21,0,1,1)&lt;0),"买",IF(AND(I1810&lt;0,OFFSET(I1810,-计算结果!B$21,0,1,1)&gt;0),"卖",J1809)),""))),"买")</f>
        <v>卖</v>
      </c>
      <c r="K1810" s="4" t="str">
        <f t="shared" ca="1" si="144"/>
        <v/>
      </c>
      <c r="L1810" s="3">
        <f ca="1">IF(J1809="买",B1810/B1809-1,0)-IF(K1810=1,计算结果!B$17,0)</f>
        <v>0</v>
      </c>
      <c r="M1810" s="2">
        <f t="shared" ca="1" si="143"/>
        <v>2.6909181081699263</v>
      </c>
      <c r="N1810" s="3">
        <f ca="1">1-M1810/MAX(M$2:M1810)</f>
        <v>0.30879932874780858</v>
      </c>
      <c r="P1810" s="2"/>
    </row>
    <row r="1811" spans="1:16" x14ac:dyDescent="0.15">
      <c r="A1811" s="1">
        <v>41078</v>
      </c>
      <c r="B1811" s="2">
        <v>2581.21</v>
      </c>
      <c r="C1811" s="3">
        <f t="shared" si="141"/>
        <v>5.1245108155992813E-3</v>
      </c>
      <c r="D1811" s="3">
        <f>1-B1811/MAX(B$2:B1811)</f>
        <v>0.56080956918260394</v>
      </c>
      <c r="E1811" s="4">
        <f>E1810*(计算结果!B$18-1)/(计算结果!B$18+1)+B1811*2/(计算结果!B$18+1)</f>
        <v>2571.6476313535659</v>
      </c>
      <c r="F1811" s="4">
        <f>F1810*(计算结果!B$19-1)/(计算结果!B$19+1)+B1811*2/(计算结果!B$19+1)</f>
        <v>2584.8869633529271</v>
      </c>
      <c r="G1811" s="11">
        <f t="shared" si="140"/>
        <v>-13.239331999361184</v>
      </c>
      <c r="H1811" s="11">
        <f>H1810*(计算结果!B$20-1)/(计算结果!B$20+1)+G1811*2/(计算结果!B$20+1)</f>
        <v>-13.120926282391755</v>
      </c>
      <c r="I1811" s="11">
        <f t="shared" si="142"/>
        <v>-0.23681143393885762</v>
      </c>
      <c r="J1811" s="20" t="str">
        <f ca="1">IFERROR(IF(计算结果!B$22=1,IF(AND(G1811&gt;0,H1811&gt;0,G1811&gt;H1811,OFFSET(G1811,-计算结果!B$21,0,1,1)&lt;OFFSET(H1811,-计算结果!B$21,0,1,1)),"买",IF(AND(G1811&lt;0,H1811&lt;0,OFFSET(G1811,-计算结果!B$21,0,1,1)&gt;OFFSET(H1811,-计算结果!B$21,0,1,1)),"卖",J1810)),IF(计算结果!B$22=2,IF(AND(H1811&gt;OFFSET(H1811,-计算结果!B$21,0,1,1),B1811&lt;OFFSET(B1811,-计算结果!B$21,0,1,1)),"买",IF(AND(H1811&lt;OFFSET(H1811,-计算结果!B$21,0,1,1),B1811&gt;OFFSET(B1811,-计算结果!B$21,0,1,1)),"卖",J1810)),IF(计算结果!B$22=3,IF(AND(I1811&gt;0,OFFSET(I1811,-计算结果!B$21,0,1,1)&lt;0),"买",IF(AND(I1811&lt;0,OFFSET(I1811,-计算结果!B$21,0,1,1)&gt;0),"卖",J1810)),""))),"买")</f>
        <v>卖</v>
      </c>
      <c r="K1811" s="4" t="str">
        <f t="shared" ca="1" si="144"/>
        <v/>
      </c>
      <c r="L1811" s="3">
        <f ca="1">IF(J1810="买",B1811/B1810-1,0)-IF(K1811=1,计算结果!B$17,0)</f>
        <v>0</v>
      </c>
      <c r="M1811" s="2">
        <f t="shared" ca="1" si="143"/>
        <v>2.6909181081699263</v>
      </c>
      <c r="N1811" s="3">
        <f ca="1">1-M1811/MAX(M$2:M1811)</f>
        <v>0.30879932874780858</v>
      </c>
      <c r="P1811" s="2"/>
    </row>
    <row r="1812" spans="1:16" x14ac:dyDescent="0.15">
      <c r="A1812" s="1">
        <v>41079</v>
      </c>
      <c r="B1812" s="2">
        <v>2558.62</v>
      </c>
      <c r="C1812" s="3">
        <f t="shared" si="141"/>
        <v>-8.7517094695899189E-3</v>
      </c>
      <c r="D1812" s="3">
        <f>1-B1812/MAX(B$2:B1812)</f>
        <v>0.56465323623494179</v>
      </c>
      <c r="E1812" s="4">
        <f>E1811*(计算结果!B$18-1)/(计算结果!B$18+1)+B1812*2/(计算结果!B$18+1)</f>
        <v>2569.6433803760942</v>
      </c>
      <c r="F1812" s="4">
        <f>F1811*(计算结果!B$19-1)/(计算结果!B$19+1)+B1812*2/(计算结果!B$19+1)</f>
        <v>2582.9412623638214</v>
      </c>
      <c r="G1812" s="11">
        <f t="shared" si="140"/>
        <v>-13.297881987727123</v>
      </c>
      <c r="H1812" s="11">
        <f>H1811*(计算结果!B$20-1)/(计算结果!B$20+1)+G1812*2/(计算结果!B$20+1)</f>
        <v>-13.15631742345883</v>
      </c>
      <c r="I1812" s="11">
        <f t="shared" si="142"/>
        <v>-0.28312912853658645</v>
      </c>
      <c r="J1812" s="20" t="str">
        <f ca="1">IFERROR(IF(计算结果!B$22=1,IF(AND(G1812&gt;0,H1812&gt;0,G1812&gt;H1812,OFFSET(G1812,-计算结果!B$21,0,1,1)&lt;OFFSET(H1812,-计算结果!B$21,0,1,1)),"买",IF(AND(G1812&lt;0,H1812&lt;0,OFFSET(G1812,-计算结果!B$21,0,1,1)&gt;OFFSET(H1812,-计算结果!B$21,0,1,1)),"卖",J1811)),IF(计算结果!B$22=2,IF(AND(H1812&gt;OFFSET(H1812,-计算结果!B$21,0,1,1),B1812&lt;OFFSET(B1812,-计算结果!B$21,0,1,1)),"买",IF(AND(H1812&lt;OFFSET(H1812,-计算结果!B$21,0,1,1),B1812&gt;OFFSET(B1812,-计算结果!B$21,0,1,1)),"卖",J1811)),IF(计算结果!B$22=3,IF(AND(I1812&gt;0,OFFSET(I1812,-计算结果!B$21,0,1,1)&lt;0),"买",IF(AND(I1812&lt;0,OFFSET(I1812,-计算结果!B$21,0,1,1)&gt;0),"卖",J1811)),""))),"买")</f>
        <v>卖</v>
      </c>
      <c r="K1812" s="4" t="str">
        <f t="shared" ca="1" si="144"/>
        <v/>
      </c>
      <c r="L1812" s="3">
        <f ca="1">IF(J1811="买",B1812/B1811-1,0)-IF(K1812=1,计算结果!B$17,0)</f>
        <v>0</v>
      </c>
      <c r="M1812" s="2">
        <f t="shared" ca="1" si="143"/>
        <v>2.6909181081699263</v>
      </c>
      <c r="N1812" s="3">
        <f ca="1">1-M1812/MAX(M$2:M1812)</f>
        <v>0.30879932874780858</v>
      </c>
      <c r="P1812" s="2"/>
    </row>
    <row r="1813" spans="1:16" x14ac:dyDescent="0.15">
      <c r="A1813" s="1">
        <v>41080</v>
      </c>
      <c r="B1813" s="2">
        <v>2552.61</v>
      </c>
      <c r="C1813" s="3">
        <f t="shared" si="141"/>
        <v>-2.3489224660167007E-3</v>
      </c>
      <c r="D1813" s="3">
        <f>1-B1813/MAX(B$2:B1813)</f>
        <v>0.56567583202885729</v>
      </c>
      <c r="E1813" s="4">
        <f>E1812*(计算结果!B$18-1)/(计算结果!B$18+1)+B1813*2/(计算结果!B$18+1)</f>
        <v>2567.0228603182341</v>
      </c>
      <c r="F1813" s="4">
        <f>F1812*(计算结果!B$19-1)/(计算结果!B$19+1)+B1813*2/(计算结果!B$19+1)</f>
        <v>2580.6945021887236</v>
      </c>
      <c r="G1813" s="11">
        <f t="shared" si="140"/>
        <v>-13.671641870489566</v>
      </c>
      <c r="H1813" s="11">
        <f>H1812*(计算结果!B$20-1)/(计算结果!B$20+1)+G1813*2/(计算结果!B$20+1)</f>
        <v>-13.259382312864977</v>
      </c>
      <c r="I1813" s="11">
        <f t="shared" si="142"/>
        <v>-0.82451911524917776</v>
      </c>
      <c r="J1813" s="20" t="str">
        <f ca="1">IFERROR(IF(计算结果!B$22=1,IF(AND(G1813&gt;0,H1813&gt;0,G1813&gt;H1813,OFFSET(G1813,-计算结果!B$21,0,1,1)&lt;OFFSET(H1813,-计算结果!B$21,0,1,1)),"买",IF(AND(G1813&lt;0,H1813&lt;0,OFFSET(G1813,-计算结果!B$21,0,1,1)&gt;OFFSET(H1813,-计算结果!B$21,0,1,1)),"卖",J1812)),IF(计算结果!B$22=2,IF(AND(H1813&gt;OFFSET(H1813,-计算结果!B$21,0,1,1),B1813&lt;OFFSET(B1813,-计算结果!B$21,0,1,1)),"买",IF(AND(H1813&lt;OFFSET(H1813,-计算结果!B$21,0,1,1),B1813&gt;OFFSET(B1813,-计算结果!B$21,0,1,1)),"卖",J1812)),IF(计算结果!B$22=3,IF(AND(I1813&gt;0,OFFSET(I1813,-计算结果!B$21,0,1,1)&lt;0),"买",IF(AND(I1813&lt;0,OFFSET(I1813,-计算结果!B$21,0,1,1)&gt;0),"卖",J1812)),""))),"买")</f>
        <v>卖</v>
      </c>
      <c r="K1813" s="4" t="str">
        <f t="shared" ca="1" si="144"/>
        <v/>
      </c>
      <c r="L1813" s="3">
        <f ca="1">IF(J1812="买",B1813/B1812-1,0)-IF(K1813=1,计算结果!B$17,0)</f>
        <v>0</v>
      </c>
      <c r="M1813" s="2">
        <f t="shared" ca="1" si="143"/>
        <v>2.6909181081699263</v>
      </c>
      <c r="N1813" s="3">
        <f ca="1">1-M1813/MAX(M$2:M1813)</f>
        <v>0.30879932874780858</v>
      </c>
      <c r="P1813" s="2"/>
    </row>
    <row r="1814" spans="1:16" x14ac:dyDescent="0.15">
      <c r="A1814" s="1">
        <v>41081</v>
      </c>
      <c r="B1814" s="2">
        <v>2512.19</v>
      </c>
      <c r="C1814" s="3">
        <f t="shared" si="141"/>
        <v>-1.5834773036225713E-2</v>
      </c>
      <c r="D1814" s="3">
        <f>1-B1814/MAX(B$2:B1814)</f>
        <v>0.57255325665282786</v>
      </c>
      <c r="E1814" s="4">
        <f>E1813*(计算结果!B$18-1)/(计算结果!B$18+1)+B1814*2/(计算结果!B$18+1)</f>
        <v>2558.5870356538903</v>
      </c>
      <c r="F1814" s="4">
        <f>F1813*(计算结果!B$19-1)/(计算结果!B$19+1)+B1814*2/(计算结果!B$19+1)</f>
        <v>2575.6200946191889</v>
      </c>
      <c r="G1814" s="11">
        <f t="shared" si="140"/>
        <v>-17.033058965298551</v>
      </c>
      <c r="H1814" s="11">
        <f>H1813*(计算结果!B$20-1)/(计算结果!B$20+1)+G1814*2/(计算结果!B$20+1)</f>
        <v>-14.014117643351693</v>
      </c>
      <c r="I1814" s="11">
        <f t="shared" si="142"/>
        <v>-6.0378826438937168</v>
      </c>
      <c r="J1814" s="20" t="str">
        <f ca="1">IFERROR(IF(计算结果!B$22=1,IF(AND(G1814&gt;0,H1814&gt;0,G1814&gt;H1814,OFFSET(G1814,-计算结果!B$21,0,1,1)&lt;OFFSET(H1814,-计算结果!B$21,0,1,1)),"买",IF(AND(G1814&lt;0,H1814&lt;0,OFFSET(G1814,-计算结果!B$21,0,1,1)&gt;OFFSET(H1814,-计算结果!B$21,0,1,1)),"卖",J1813)),IF(计算结果!B$22=2,IF(AND(H1814&gt;OFFSET(H1814,-计算结果!B$21,0,1,1),B1814&lt;OFFSET(B1814,-计算结果!B$21,0,1,1)),"买",IF(AND(H1814&lt;OFFSET(H1814,-计算结果!B$21,0,1,1),B1814&gt;OFFSET(B1814,-计算结果!B$21,0,1,1)),"卖",J1813)),IF(计算结果!B$22=3,IF(AND(I1814&gt;0,OFFSET(I1814,-计算结果!B$21,0,1,1)&lt;0),"买",IF(AND(I1814&lt;0,OFFSET(I1814,-计算结果!B$21,0,1,1)&gt;0),"卖",J1813)),""))),"买")</f>
        <v>卖</v>
      </c>
      <c r="K1814" s="4" t="str">
        <f t="shared" ca="1" si="144"/>
        <v/>
      </c>
      <c r="L1814" s="3">
        <f ca="1">IF(J1813="买",B1814/B1813-1,0)-IF(K1814=1,计算结果!B$17,0)</f>
        <v>0</v>
      </c>
      <c r="M1814" s="2">
        <f t="shared" ca="1" si="143"/>
        <v>2.6909181081699263</v>
      </c>
      <c r="N1814" s="3">
        <f ca="1">1-M1814/MAX(M$2:M1814)</f>
        <v>0.30879932874780858</v>
      </c>
      <c r="P1814" s="2"/>
    </row>
    <row r="1815" spans="1:16" x14ac:dyDescent="0.15">
      <c r="A1815" s="1">
        <v>41085</v>
      </c>
      <c r="B1815" s="2">
        <v>2456.52</v>
      </c>
      <c r="C1815" s="3">
        <f t="shared" si="141"/>
        <v>-2.215994809309807E-2</v>
      </c>
      <c r="D1815" s="3">
        <f>1-B1815/MAX(B$2:B1815)</f>
        <v>0.58202545429796504</v>
      </c>
      <c r="E1815" s="4">
        <f>E1814*(计算结果!B$18-1)/(计算结果!B$18+1)+B1815*2/(计算结果!B$18+1)</f>
        <v>2542.8844147840609</v>
      </c>
      <c r="F1815" s="4">
        <f>F1814*(计算结果!B$19-1)/(计算结果!B$19+1)+B1815*2/(计算结果!B$19+1)</f>
        <v>2566.7978653881378</v>
      </c>
      <c r="G1815" s="11">
        <f t="shared" si="140"/>
        <v>-23.913450604076843</v>
      </c>
      <c r="H1815" s="11">
        <f>H1814*(计算结果!B$20-1)/(计算结果!B$20+1)+G1815*2/(计算结果!B$20+1)</f>
        <v>-15.993984235496724</v>
      </c>
      <c r="I1815" s="11">
        <f t="shared" si="142"/>
        <v>-15.838932737160238</v>
      </c>
      <c r="J1815" s="20" t="str">
        <f ca="1">IFERROR(IF(计算结果!B$22=1,IF(AND(G1815&gt;0,H1815&gt;0,G1815&gt;H1815,OFFSET(G1815,-计算结果!B$21,0,1,1)&lt;OFFSET(H1815,-计算结果!B$21,0,1,1)),"买",IF(AND(G1815&lt;0,H1815&lt;0,OFFSET(G1815,-计算结果!B$21,0,1,1)&gt;OFFSET(H1815,-计算结果!B$21,0,1,1)),"卖",J1814)),IF(计算结果!B$22=2,IF(AND(H1815&gt;OFFSET(H1815,-计算结果!B$21,0,1,1),B1815&lt;OFFSET(B1815,-计算结果!B$21,0,1,1)),"买",IF(AND(H1815&lt;OFFSET(H1815,-计算结果!B$21,0,1,1),B1815&gt;OFFSET(B1815,-计算结果!B$21,0,1,1)),"卖",J1814)),IF(计算结果!B$22=3,IF(AND(I1815&gt;0,OFFSET(I1815,-计算结果!B$21,0,1,1)&lt;0),"买",IF(AND(I1815&lt;0,OFFSET(I1815,-计算结果!B$21,0,1,1)&gt;0),"卖",J1814)),""))),"买")</f>
        <v>卖</v>
      </c>
      <c r="K1815" s="4" t="str">
        <f t="shared" ca="1" si="144"/>
        <v/>
      </c>
      <c r="L1815" s="3">
        <f ca="1">IF(J1814="买",B1815/B1814-1,0)-IF(K1815=1,计算结果!B$17,0)</f>
        <v>0</v>
      </c>
      <c r="M1815" s="2">
        <f t="shared" ca="1" si="143"/>
        <v>2.6909181081699263</v>
      </c>
      <c r="N1815" s="3">
        <f ca="1">1-M1815/MAX(M$2:M1815)</f>
        <v>0.30879932874780858</v>
      </c>
      <c r="P1815" s="2"/>
    </row>
    <row r="1816" spans="1:16" x14ac:dyDescent="0.15">
      <c r="A1816" s="1">
        <v>41086</v>
      </c>
      <c r="B1816" s="2">
        <v>2454.92</v>
      </c>
      <c r="C1816" s="3">
        <f t="shared" si="141"/>
        <v>-6.5132789474542374E-4</v>
      </c>
      <c r="D1816" s="3">
        <f>1-B1816/MAX(B$2:B1816)</f>
        <v>0.58229769277887433</v>
      </c>
      <c r="E1816" s="4">
        <f>E1815*(计算结果!B$18-1)/(计算结果!B$18+1)+B1816*2/(计算结果!B$18+1)</f>
        <v>2529.3514278942052</v>
      </c>
      <c r="F1816" s="4">
        <f>F1815*(计算结果!B$19-1)/(计算结果!B$19+1)+B1816*2/(计算结果!B$19+1)</f>
        <v>2558.5106161001277</v>
      </c>
      <c r="G1816" s="11">
        <f t="shared" si="140"/>
        <v>-29.159188205922419</v>
      </c>
      <c r="H1816" s="11">
        <f>H1815*(计算结果!B$20-1)/(计算结果!B$20+1)+G1816*2/(计算结果!B$20+1)</f>
        <v>-18.627025029581862</v>
      </c>
      <c r="I1816" s="11">
        <f t="shared" si="142"/>
        <v>-21.064326352681114</v>
      </c>
      <c r="J1816" s="20" t="str">
        <f ca="1">IFERROR(IF(计算结果!B$22=1,IF(AND(G1816&gt;0,H1816&gt;0,G1816&gt;H1816,OFFSET(G1816,-计算结果!B$21,0,1,1)&lt;OFFSET(H1816,-计算结果!B$21,0,1,1)),"买",IF(AND(G1816&lt;0,H1816&lt;0,OFFSET(G1816,-计算结果!B$21,0,1,1)&gt;OFFSET(H1816,-计算结果!B$21,0,1,1)),"卖",J1815)),IF(计算结果!B$22=2,IF(AND(H1816&gt;OFFSET(H1816,-计算结果!B$21,0,1,1),B1816&lt;OFFSET(B1816,-计算结果!B$21,0,1,1)),"买",IF(AND(H1816&lt;OFFSET(H1816,-计算结果!B$21,0,1,1),B1816&gt;OFFSET(B1816,-计算结果!B$21,0,1,1)),"卖",J1815)),IF(计算结果!B$22=3,IF(AND(I1816&gt;0,OFFSET(I1816,-计算结果!B$21,0,1,1)&lt;0),"买",IF(AND(I1816&lt;0,OFFSET(I1816,-计算结果!B$21,0,1,1)&gt;0),"卖",J1815)),""))),"买")</f>
        <v>卖</v>
      </c>
      <c r="K1816" s="4" t="str">
        <f t="shared" ca="1" si="144"/>
        <v/>
      </c>
      <c r="L1816" s="3">
        <f ca="1">IF(J1815="买",B1816/B1815-1,0)-IF(K1816=1,计算结果!B$17,0)</f>
        <v>0</v>
      </c>
      <c r="M1816" s="2">
        <f t="shared" ca="1" si="143"/>
        <v>2.6909181081699263</v>
      </c>
      <c r="N1816" s="3">
        <f ca="1">1-M1816/MAX(M$2:M1816)</f>
        <v>0.30879932874780858</v>
      </c>
      <c r="P1816" s="2"/>
    </row>
    <row r="1817" spans="1:16" x14ac:dyDescent="0.15">
      <c r="A1817" s="1">
        <v>41087</v>
      </c>
      <c r="B1817" s="2">
        <v>2447.1999999999998</v>
      </c>
      <c r="C1817" s="3">
        <f t="shared" si="141"/>
        <v>-3.1447053264466174E-3</v>
      </c>
      <c r="D1817" s="3">
        <f>1-B1817/MAX(B$2:B1817)</f>
        <v>0.58361124344926152</v>
      </c>
      <c r="E1817" s="4">
        <f>E1816*(计算结果!B$18-1)/(计算结果!B$18+1)+B1817*2/(计算结果!B$18+1)</f>
        <v>2516.7127466797124</v>
      </c>
      <c r="F1817" s="4">
        <f>F1816*(计算结果!B$19-1)/(计算结果!B$19+1)+B1817*2/(计算结果!B$19+1)</f>
        <v>2550.2653852778963</v>
      </c>
      <c r="G1817" s="11">
        <f t="shared" si="140"/>
        <v>-33.552638598183876</v>
      </c>
      <c r="H1817" s="11">
        <f>H1816*(计算结果!B$20-1)/(计算结果!B$20+1)+G1817*2/(计算结果!B$20+1)</f>
        <v>-21.612147743302266</v>
      </c>
      <c r="I1817" s="11">
        <f t="shared" si="142"/>
        <v>-23.880981709763219</v>
      </c>
      <c r="J1817" s="20" t="str">
        <f ca="1">IFERROR(IF(计算结果!B$22=1,IF(AND(G1817&gt;0,H1817&gt;0,G1817&gt;H1817,OFFSET(G1817,-计算结果!B$21,0,1,1)&lt;OFFSET(H1817,-计算结果!B$21,0,1,1)),"买",IF(AND(G1817&lt;0,H1817&lt;0,OFFSET(G1817,-计算结果!B$21,0,1,1)&gt;OFFSET(H1817,-计算结果!B$21,0,1,1)),"卖",J1816)),IF(计算结果!B$22=2,IF(AND(H1817&gt;OFFSET(H1817,-计算结果!B$21,0,1,1),B1817&lt;OFFSET(B1817,-计算结果!B$21,0,1,1)),"买",IF(AND(H1817&lt;OFFSET(H1817,-计算结果!B$21,0,1,1),B1817&gt;OFFSET(B1817,-计算结果!B$21,0,1,1)),"卖",J1816)),IF(计算结果!B$22=3,IF(AND(I1817&gt;0,OFFSET(I1817,-计算结果!B$21,0,1,1)&lt;0),"买",IF(AND(I1817&lt;0,OFFSET(I1817,-计算结果!B$21,0,1,1)&gt;0),"卖",J1816)),""))),"买")</f>
        <v>卖</v>
      </c>
      <c r="K1817" s="4" t="str">
        <f t="shared" ca="1" si="144"/>
        <v/>
      </c>
      <c r="L1817" s="3">
        <f ca="1">IF(J1816="买",B1817/B1816-1,0)-IF(K1817=1,计算结果!B$17,0)</f>
        <v>0</v>
      </c>
      <c r="M1817" s="2">
        <f t="shared" ca="1" si="143"/>
        <v>2.6909181081699263</v>
      </c>
      <c r="N1817" s="3">
        <f ca="1">1-M1817/MAX(M$2:M1817)</f>
        <v>0.30879932874780858</v>
      </c>
      <c r="P1817" s="2"/>
    </row>
    <row r="1818" spans="1:16" x14ac:dyDescent="0.15">
      <c r="A1818" s="1">
        <v>41088</v>
      </c>
      <c r="B1818" s="2">
        <v>2425.73</v>
      </c>
      <c r="C1818" s="3">
        <f t="shared" si="141"/>
        <v>-8.7732919254657205E-3</v>
      </c>
      <c r="D1818" s="3">
        <f>1-B1818/MAX(B$2:B1818)</f>
        <v>0.58726434356496293</v>
      </c>
      <c r="E1818" s="4">
        <f>E1817*(计算结果!B$18-1)/(计算结果!B$18+1)+B1818*2/(计算结果!B$18+1)</f>
        <v>2502.7154010366794</v>
      </c>
      <c r="F1818" s="4">
        <f>F1817*(计算结果!B$19-1)/(计算结果!B$19+1)+B1818*2/(计算结果!B$19+1)</f>
        <v>2541.0405419239778</v>
      </c>
      <c r="G1818" s="11">
        <f t="shared" si="140"/>
        <v>-38.325140887298403</v>
      </c>
      <c r="H1818" s="11">
        <f>H1817*(计算结果!B$20-1)/(计算结果!B$20+1)+G1818*2/(计算结果!B$20+1)</f>
        <v>-24.954746372101496</v>
      </c>
      <c r="I1818" s="11">
        <f t="shared" si="142"/>
        <v>-26.740789030393813</v>
      </c>
      <c r="J1818" s="20" t="str">
        <f ca="1">IFERROR(IF(计算结果!B$22=1,IF(AND(G1818&gt;0,H1818&gt;0,G1818&gt;H1818,OFFSET(G1818,-计算结果!B$21,0,1,1)&lt;OFFSET(H1818,-计算结果!B$21,0,1,1)),"买",IF(AND(G1818&lt;0,H1818&lt;0,OFFSET(G1818,-计算结果!B$21,0,1,1)&gt;OFFSET(H1818,-计算结果!B$21,0,1,1)),"卖",J1817)),IF(计算结果!B$22=2,IF(AND(H1818&gt;OFFSET(H1818,-计算结果!B$21,0,1,1),B1818&lt;OFFSET(B1818,-计算结果!B$21,0,1,1)),"买",IF(AND(H1818&lt;OFFSET(H1818,-计算结果!B$21,0,1,1),B1818&gt;OFFSET(B1818,-计算结果!B$21,0,1,1)),"卖",J1817)),IF(计算结果!B$22=3,IF(AND(I1818&gt;0,OFFSET(I1818,-计算结果!B$21,0,1,1)&lt;0),"买",IF(AND(I1818&lt;0,OFFSET(I1818,-计算结果!B$21,0,1,1)&gt;0),"卖",J1817)),""))),"买")</f>
        <v>卖</v>
      </c>
      <c r="K1818" s="4" t="str">
        <f t="shared" ca="1" si="144"/>
        <v/>
      </c>
      <c r="L1818" s="3">
        <f ca="1">IF(J1817="买",B1818/B1817-1,0)-IF(K1818=1,计算结果!B$17,0)</f>
        <v>0</v>
      </c>
      <c r="M1818" s="2">
        <f t="shared" ca="1" si="143"/>
        <v>2.6909181081699263</v>
      </c>
      <c r="N1818" s="3">
        <f ca="1">1-M1818/MAX(M$2:M1818)</f>
        <v>0.30879932874780858</v>
      </c>
      <c r="P1818" s="2"/>
    </row>
    <row r="1819" spans="1:16" x14ac:dyDescent="0.15">
      <c r="A1819" s="1">
        <v>41089</v>
      </c>
      <c r="B1819" s="2">
        <v>2461.61</v>
      </c>
      <c r="C1819" s="3">
        <f t="shared" si="141"/>
        <v>1.4791423612685817E-2</v>
      </c>
      <c r="D1819" s="3">
        <f>1-B1819/MAX(B$2:B1819)</f>
        <v>0.58115939563057228</v>
      </c>
      <c r="E1819" s="4">
        <f>E1818*(计算结果!B$18-1)/(计算结果!B$18+1)+B1819*2/(计算结果!B$18+1)</f>
        <v>2496.3914931848822</v>
      </c>
      <c r="F1819" s="4">
        <f>F1818*(计算结果!B$19-1)/(计算结果!B$19+1)+B1819*2/(计算结果!B$19+1)</f>
        <v>2535.1567980777572</v>
      </c>
      <c r="G1819" s="11">
        <f t="shared" si="140"/>
        <v>-38.765304892875065</v>
      </c>
      <c r="H1819" s="11">
        <f>H1818*(计算结果!B$20-1)/(计算结果!B$20+1)+G1819*2/(计算结果!B$20+1)</f>
        <v>-27.716858076256209</v>
      </c>
      <c r="I1819" s="11">
        <f t="shared" si="142"/>
        <v>-22.096893633237713</v>
      </c>
      <c r="J1819" s="20" t="str">
        <f ca="1">IFERROR(IF(计算结果!B$22=1,IF(AND(G1819&gt;0,H1819&gt;0,G1819&gt;H1819,OFFSET(G1819,-计算结果!B$21,0,1,1)&lt;OFFSET(H1819,-计算结果!B$21,0,1,1)),"买",IF(AND(G1819&lt;0,H1819&lt;0,OFFSET(G1819,-计算结果!B$21,0,1,1)&gt;OFFSET(H1819,-计算结果!B$21,0,1,1)),"卖",J1818)),IF(计算结果!B$22=2,IF(AND(H1819&gt;OFFSET(H1819,-计算结果!B$21,0,1,1),B1819&lt;OFFSET(B1819,-计算结果!B$21,0,1,1)),"买",IF(AND(H1819&lt;OFFSET(H1819,-计算结果!B$21,0,1,1),B1819&gt;OFFSET(B1819,-计算结果!B$21,0,1,1)),"卖",J1818)),IF(计算结果!B$22=3,IF(AND(I1819&gt;0,OFFSET(I1819,-计算结果!B$21,0,1,1)&lt;0),"买",IF(AND(I1819&lt;0,OFFSET(I1819,-计算结果!B$21,0,1,1)&gt;0),"卖",J1818)),""))),"买")</f>
        <v>卖</v>
      </c>
      <c r="K1819" s="4" t="str">
        <f t="shared" ca="1" si="144"/>
        <v/>
      </c>
      <c r="L1819" s="3">
        <f ca="1">IF(J1818="买",B1819/B1818-1,0)-IF(K1819=1,计算结果!B$17,0)</f>
        <v>0</v>
      </c>
      <c r="M1819" s="2">
        <f t="shared" ca="1" si="143"/>
        <v>2.6909181081699263</v>
      </c>
      <c r="N1819" s="3">
        <f ca="1">1-M1819/MAX(M$2:M1819)</f>
        <v>0.30879932874780858</v>
      </c>
      <c r="P1819" s="2"/>
    </row>
    <row r="1820" spans="1:16" x14ac:dyDescent="0.15">
      <c r="A1820" s="1">
        <v>41092</v>
      </c>
      <c r="B1820" s="2">
        <v>2465.2399999999998</v>
      </c>
      <c r="C1820" s="3">
        <f t="shared" si="141"/>
        <v>1.4746446431399551E-3</v>
      </c>
      <c r="D1820" s="3">
        <f>1-B1820/MAX(B$2:B1820)</f>
        <v>0.58054175457700952</v>
      </c>
      <c r="E1820" s="4">
        <f>E1819*(计算结果!B$18-1)/(计算结果!B$18+1)+B1820*2/(计算结果!B$18+1)</f>
        <v>2491.5989557718235</v>
      </c>
      <c r="F1820" s="4">
        <f>F1819*(计算结果!B$19-1)/(计算结果!B$19+1)+B1820*2/(计算结果!B$19+1)</f>
        <v>2529.9777759979229</v>
      </c>
      <c r="G1820" s="11">
        <f t="shared" si="140"/>
        <v>-38.378820226099378</v>
      </c>
      <c r="H1820" s="11">
        <f>H1819*(计算结果!B$20-1)/(计算结果!B$20+1)+G1820*2/(计算结果!B$20+1)</f>
        <v>-29.849250506224841</v>
      </c>
      <c r="I1820" s="11">
        <f t="shared" si="142"/>
        <v>-17.059139439749075</v>
      </c>
      <c r="J1820" s="20" t="str">
        <f ca="1">IFERROR(IF(计算结果!B$22=1,IF(AND(G1820&gt;0,H1820&gt;0,G1820&gt;H1820,OFFSET(G1820,-计算结果!B$21,0,1,1)&lt;OFFSET(H1820,-计算结果!B$21,0,1,1)),"买",IF(AND(G1820&lt;0,H1820&lt;0,OFFSET(G1820,-计算结果!B$21,0,1,1)&gt;OFFSET(H1820,-计算结果!B$21,0,1,1)),"卖",J1819)),IF(计算结果!B$22=2,IF(AND(H1820&gt;OFFSET(H1820,-计算结果!B$21,0,1,1),B1820&lt;OFFSET(B1820,-计算结果!B$21,0,1,1)),"买",IF(AND(H1820&lt;OFFSET(H1820,-计算结果!B$21,0,1,1),B1820&gt;OFFSET(B1820,-计算结果!B$21,0,1,1)),"卖",J1819)),IF(计算结果!B$22=3,IF(AND(I1820&gt;0,OFFSET(I1820,-计算结果!B$21,0,1,1)&lt;0),"买",IF(AND(I1820&lt;0,OFFSET(I1820,-计算结果!B$21,0,1,1)&gt;0),"卖",J1819)),""))),"买")</f>
        <v>卖</v>
      </c>
      <c r="K1820" s="4" t="str">
        <f t="shared" ca="1" si="144"/>
        <v/>
      </c>
      <c r="L1820" s="3">
        <f ca="1">IF(J1819="买",B1820/B1819-1,0)-IF(K1820=1,计算结果!B$17,0)</f>
        <v>0</v>
      </c>
      <c r="M1820" s="2">
        <f t="shared" ca="1" si="143"/>
        <v>2.6909181081699263</v>
      </c>
      <c r="N1820" s="3">
        <f ca="1">1-M1820/MAX(M$2:M1820)</f>
        <v>0.30879932874780858</v>
      </c>
      <c r="P1820" s="2"/>
    </row>
    <row r="1821" spans="1:16" x14ac:dyDescent="0.15">
      <c r="A1821" s="1">
        <v>41093</v>
      </c>
      <c r="B1821" s="2">
        <v>2468.7199999999998</v>
      </c>
      <c r="C1821" s="3">
        <f t="shared" si="141"/>
        <v>1.4116272654995932E-3</v>
      </c>
      <c r="D1821" s="3">
        <f>1-B1821/MAX(B$2:B1821)</f>
        <v>0.57994963588103188</v>
      </c>
      <c r="E1821" s="4">
        <f>E1820*(计算结果!B$18-1)/(计算结果!B$18+1)+B1821*2/(计算结果!B$18+1)</f>
        <v>2488.0791164223124</v>
      </c>
      <c r="F1821" s="4">
        <f>F1820*(计算结果!B$19-1)/(计算结果!B$19+1)+B1821*2/(计算结果!B$19+1)</f>
        <v>2525.4401629610397</v>
      </c>
      <c r="G1821" s="11">
        <f t="shared" si="140"/>
        <v>-37.361046538727351</v>
      </c>
      <c r="H1821" s="11">
        <f>H1820*(计算结果!B$20-1)/(计算结果!B$20+1)+G1821*2/(计算结果!B$20+1)</f>
        <v>-31.351609712725342</v>
      </c>
      <c r="I1821" s="11">
        <f t="shared" si="142"/>
        <v>-12.018873652004018</v>
      </c>
      <c r="J1821" s="20" t="str">
        <f ca="1">IFERROR(IF(计算结果!B$22=1,IF(AND(G1821&gt;0,H1821&gt;0,G1821&gt;H1821,OFFSET(G1821,-计算结果!B$21,0,1,1)&lt;OFFSET(H1821,-计算结果!B$21,0,1,1)),"买",IF(AND(G1821&lt;0,H1821&lt;0,OFFSET(G1821,-计算结果!B$21,0,1,1)&gt;OFFSET(H1821,-计算结果!B$21,0,1,1)),"卖",J1820)),IF(计算结果!B$22=2,IF(AND(H1821&gt;OFFSET(H1821,-计算结果!B$21,0,1,1),B1821&lt;OFFSET(B1821,-计算结果!B$21,0,1,1)),"买",IF(AND(H1821&lt;OFFSET(H1821,-计算结果!B$21,0,1,1),B1821&gt;OFFSET(B1821,-计算结果!B$21,0,1,1)),"卖",J1820)),IF(计算结果!B$22=3,IF(AND(I1821&gt;0,OFFSET(I1821,-计算结果!B$21,0,1,1)&lt;0),"买",IF(AND(I1821&lt;0,OFFSET(I1821,-计算结果!B$21,0,1,1)&gt;0),"卖",J1820)),""))),"买")</f>
        <v>卖</v>
      </c>
      <c r="K1821" s="4" t="str">
        <f t="shared" ca="1" si="144"/>
        <v/>
      </c>
      <c r="L1821" s="3">
        <f ca="1">IF(J1820="买",B1821/B1820-1,0)-IF(K1821=1,计算结果!B$17,0)</f>
        <v>0</v>
      </c>
      <c r="M1821" s="2">
        <f t="shared" ca="1" si="143"/>
        <v>2.6909181081699263</v>
      </c>
      <c r="N1821" s="3">
        <f ca="1">1-M1821/MAX(M$2:M1821)</f>
        <v>0.30879932874780858</v>
      </c>
      <c r="P1821" s="2"/>
    </row>
    <row r="1822" spans="1:16" x14ac:dyDescent="0.15">
      <c r="A1822" s="1">
        <v>41094</v>
      </c>
      <c r="B1822" s="2">
        <v>2464.92</v>
      </c>
      <c r="C1822" s="3">
        <f t="shared" si="141"/>
        <v>-1.5392592112510872E-3</v>
      </c>
      <c r="D1822" s="3">
        <f>1-B1822/MAX(B$2:B1822)</f>
        <v>0.58059620227319131</v>
      </c>
      <c r="E1822" s="4">
        <f>E1821*(计算结果!B$18-1)/(计算结果!B$18+1)+B1822*2/(计算结果!B$18+1)</f>
        <v>2484.5161754342644</v>
      </c>
      <c r="F1822" s="4">
        <f>F1821*(计算结果!B$19-1)/(计算结果!B$19+1)+B1822*2/(计算结果!B$19+1)</f>
        <v>2520.9571879268888</v>
      </c>
      <c r="G1822" s="11">
        <f t="shared" si="140"/>
        <v>-36.441012492624395</v>
      </c>
      <c r="H1822" s="11">
        <f>H1821*(计算结果!B$20-1)/(计算结果!B$20+1)+G1822*2/(计算结果!B$20+1)</f>
        <v>-32.369490268705157</v>
      </c>
      <c r="I1822" s="11">
        <f t="shared" si="142"/>
        <v>-8.1430444478384771</v>
      </c>
      <c r="J1822" s="20" t="str">
        <f ca="1">IFERROR(IF(计算结果!B$22=1,IF(AND(G1822&gt;0,H1822&gt;0,G1822&gt;H1822,OFFSET(G1822,-计算结果!B$21,0,1,1)&lt;OFFSET(H1822,-计算结果!B$21,0,1,1)),"买",IF(AND(G1822&lt;0,H1822&lt;0,OFFSET(G1822,-计算结果!B$21,0,1,1)&gt;OFFSET(H1822,-计算结果!B$21,0,1,1)),"卖",J1821)),IF(计算结果!B$22=2,IF(AND(H1822&gt;OFFSET(H1822,-计算结果!B$21,0,1,1),B1822&lt;OFFSET(B1822,-计算结果!B$21,0,1,1)),"买",IF(AND(H1822&lt;OFFSET(H1822,-计算结果!B$21,0,1,1),B1822&gt;OFFSET(B1822,-计算结果!B$21,0,1,1)),"卖",J1821)),IF(计算结果!B$22=3,IF(AND(I1822&gt;0,OFFSET(I1822,-计算结果!B$21,0,1,1)&lt;0),"买",IF(AND(I1822&lt;0,OFFSET(I1822,-计算结果!B$21,0,1,1)&gt;0),"卖",J1821)),""))),"买")</f>
        <v>卖</v>
      </c>
      <c r="K1822" s="4" t="str">
        <f t="shared" ca="1" si="144"/>
        <v/>
      </c>
      <c r="L1822" s="3">
        <f ca="1">IF(J1821="买",B1822/B1821-1,0)-IF(K1822=1,计算结果!B$17,0)</f>
        <v>0</v>
      </c>
      <c r="M1822" s="2">
        <f t="shared" ca="1" si="143"/>
        <v>2.6909181081699263</v>
      </c>
      <c r="N1822" s="3">
        <f ca="1">1-M1822/MAX(M$2:M1822)</f>
        <v>0.30879932874780858</v>
      </c>
      <c r="P1822" s="2"/>
    </row>
    <row r="1823" spans="1:16" x14ac:dyDescent="0.15">
      <c r="A1823" s="1">
        <v>41095</v>
      </c>
      <c r="B1823" s="2">
        <v>2430.37</v>
      </c>
      <c r="C1823" s="3">
        <f t="shared" si="141"/>
        <v>-1.4016682082988563E-2</v>
      </c>
      <c r="D1823" s="3">
        <f>1-B1823/MAX(B$2:B1823)</f>
        <v>0.58647485197032601</v>
      </c>
      <c r="E1823" s="4">
        <f>E1822*(计算结果!B$18-1)/(计算结果!B$18+1)+B1823*2/(计算结果!B$18+1)</f>
        <v>2476.1859945982242</v>
      </c>
      <c r="F1823" s="4">
        <f>F1822*(计算结果!B$19-1)/(计算结果!B$19+1)+B1823*2/(计算结果!B$19+1)</f>
        <v>2514.2470258582302</v>
      </c>
      <c r="G1823" s="11">
        <f t="shared" si="140"/>
        <v>-38.061031260006075</v>
      </c>
      <c r="H1823" s="11">
        <f>H1822*(计算结果!B$20-1)/(计算结果!B$20+1)+G1823*2/(计算结果!B$20+1)</f>
        <v>-33.50779846696534</v>
      </c>
      <c r="I1823" s="11">
        <f t="shared" si="142"/>
        <v>-9.1064655860814696</v>
      </c>
      <c r="J1823" s="20" t="str">
        <f ca="1">IFERROR(IF(计算结果!B$22=1,IF(AND(G1823&gt;0,H1823&gt;0,G1823&gt;H1823,OFFSET(G1823,-计算结果!B$21,0,1,1)&lt;OFFSET(H1823,-计算结果!B$21,0,1,1)),"买",IF(AND(G1823&lt;0,H1823&lt;0,OFFSET(G1823,-计算结果!B$21,0,1,1)&gt;OFFSET(H1823,-计算结果!B$21,0,1,1)),"卖",J1822)),IF(计算结果!B$22=2,IF(AND(H1823&gt;OFFSET(H1823,-计算结果!B$21,0,1,1),B1823&lt;OFFSET(B1823,-计算结果!B$21,0,1,1)),"买",IF(AND(H1823&lt;OFFSET(H1823,-计算结果!B$21,0,1,1),B1823&gt;OFFSET(B1823,-计算结果!B$21,0,1,1)),"卖",J1822)),IF(计算结果!B$22=3,IF(AND(I1823&gt;0,OFFSET(I1823,-计算结果!B$21,0,1,1)&lt;0),"买",IF(AND(I1823&lt;0,OFFSET(I1823,-计算结果!B$21,0,1,1)&gt;0),"卖",J1822)),""))),"买")</f>
        <v>卖</v>
      </c>
      <c r="K1823" s="4" t="str">
        <f t="shared" ca="1" si="144"/>
        <v/>
      </c>
      <c r="L1823" s="3">
        <f ca="1">IF(J1822="买",B1823/B1822-1,0)-IF(K1823=1,计算结果!B$17,0)</f>
        <v>0</v>
      </c>
      <c r="M1823" s="2">
        <f t="shared" ca="1" si="143"/>
        <v>2.6909181081699263</v>
      </c>
      <c r="N1823" s="3">
        <f ca="1">1-M1823/MAX(M$2:M1823)</f>
        <v>0.30879932874780858</v>
      </c>
      <c r="P1823" s="2"/>
    </row>
    <row r="1824" spans="1:16" x14ac:dyDescent="0.15">
      <c r="A1824" s="1">
        <v>41096</v>
      </c>
      <c r="B1824" s="2">
        <v>2472.61</v>
      </c>
      <c r="C1824" s="3">
        <f t="shared" si="141"/>
        <v>1.7380069701321332E-2</v>
      </c>
      <c r="D1824" s="3">
        <f>1-B1824/MAX(B$2:B1824)</f>
        <v>0.57928775607432104</v>
      </c>
      <c r="E1824" s="4">
        <f>E1823*(计算结果!B$18-1)/(计算结果!B$18+1)+B1824*2/(计算结果!B$18+1)</f>
        <v>2475.6358415831128</v>
      </c>
      <c r="F1824" s="4">
        <f>F1823*(计算结果!B$19-1)/(计算结果!B$19+1)+B1824*2/(计算结果!B$19+1)</f>
        <v>2511.1628017205835</v>
      </c>
      <c r="G1824" s="11">
        <f t="shared" si="140"/>
        <v>-35.526960137470724</v>
      </c>
      <c r="H1824" s="11">
        <f>H1823*(计算结果!B$20-1)/(计算结果!B$20+1)+G1824*2/(计算结果!B$20+1)</f>
        <v>-33.911630801066416</v>
      </c>
      <c r="I1824" s="11">
        <f t="shared" si="142"/>
        <v>-3.230658672808616</v>
      </c>
      <c r="J1824" s="20" t="str">
        <f ca="1">IFERROR(IF(计算结果!B$22=1,IF(AND(G1824&gt;0,H1824&gt;0,G1824&gt;H1824,OFFSET(G1824,-计算结果!B$21,0,1,1)&lt;OFFSET(H1824,-计算结果!B$21,0,1,1)),"买",IF(AND(G1824&lt;0,H1824&lt;0,OFFSET(G1824,-计算结果!B$21,0,1,1)&gt;OFFSET(H1824,-计算结果!B$21,0,1,1)),"卖",J1823)),IF(计算结果!B$22=2,IF(AND(H1824&gt;OFFSET(H1824,-计算结果!B$21,0,1,1),B1824&lt;OFFSET(B1824,-计算结果!B$21,0,1,1)),"买",IF(AND(H1824&lt;OFFSET(H1824,-计算结果!B$21,0,1,1),B1824&gt;OFFSET(B1824,-计算结果!B$21,0,1,1)),"卖",J1823)),IF(计算结果!B$22=3,IF(AND(I1824&gt;0,OFFSET(I1824,-计算结果!B$21,0,1,1)&lt;0),"买",IF(AND(I1824&lt;0,OFFSET(I1824,-计算结果!B$21,0,1,1)&gt;0),"卖",J1823)),""))),"买")</f>
        <v>卖</v>
      </c>
      <c r="K1824" s="4" t="str">
        <f t="shared" ca="1" si="144"/>
        <v/>
      </c>
      <c r="L1824" s="3">
        <f ca="1">IF(J1823="买",B1824/B1823-1,0)-IF(K1824=1,计算结果!B$17,0)</f>
        <v>0</v>
      </c>
      <c r="M1824" s="2">
        <f t="shared" ca="1" si="143"/>
        <v>2.6909181081699263</v>
      </c>
      <c r="N1824" s="3">
        <f ca="1">1-M1824/MAX(M$2:M1824)</f>
        <v>0.30879932874780858</v>
      </c>
      <c r="P1824" s="2"/>
    </row>
    <row r="1825" spans="1:16" x14ac:dyDescent="0.15">
      <c r="A1825" s="1">
        <v>41099</v>
      </c>
      <c r="B1825" s="2">
        <v>2416.04</v>
      </c>
      <c r="C1825" s="3">
        <f t="shared" si="141"/>
        <v>-2.2878658583440181E-2</v>
      </c>
      <c r="D1825" s="3">
        <f>1-B1825/MAX(B$2:B1825)</f>
        <v>0.58891308786496976</v>
      </c>
      <c r="E1825" s="4">
        <f>E1824*(计算结果!B$18-1)/(计算结果!B$18+1)+B1825*2/(计算结果!B$18+1)</f>
        <v>2466.4672505703265</v>
      </c>
      <c r="F1825" s="4">
        <f>F1824*(计算结果!B$19-1)/(计算结果!B$19+1)+B1825*2/(计算结果!B$19+1)</f>
        <v>2504.1166682597996</v>
      </c>
      <c r="G1825" s="11">
        <f t="shared" si="140"/>
        <v>-37.649417689473012</v>
      </c>
      <c r="H1825" s="11">
        <f>H1824*(计算结果!B$20-1)/(计算结果!B$20+1)+G1825*2/(计算结果!B$20+1)</f>
        <v>-34.659188178747733</v>
      </c>
      <c r="I1825" s="11">
        <f t="shared" si="142"/>
        <v>-5.9804590214505566</v>
      </c>
      <c r="J1825" s="20" t="str">
        <f ca="1">IFERROR(IF(计算结果!B$22=1,IF(AND(G1825&gt;0,H1825&gt;0,G1825&gt;H1825,OFFSET(G1825,-计算结果!B$21,0,1,1)&lt;OFFSET(H1825,-计算结果!B$21,0,1,1)),"买",IF(AND(G1825&lt;0,H1825&lt;0,OFFSET(G1825,-计算结果!B$21,0,1,1)&gt;OFFSET(H1825,-计算结果!B$21,0,1,1)),"卖",J1824)),IF(计算结果!B$22=2,IF(AND(H1825&gt;OFFSET(H1825,-计算结果!B$21,0,1,1),B1825&lt;OFFSET(B1825,-计算结果!B$21,0,1,1)),"买",IF(AND(H1825&lt;OFFSET(H1825,-计算结果!B$21,0,1,1),B1825&gt;OFFSET(B1825,-计算结果!B$21,0,1,1)),"卖",J1824)),IF(计算结果!B$22=3,IF(AND(I1825&gt;0,OFFSET(I1825,-计算结果!B$21,0,1,1)&lt;0),"买",IF(AND(I1825&lt;0,OFFSET(I1825,-计算结果!B$21,0,1,1)&gt;0),"卖",J1824)),""))),"买")</f>
        <v>卖</v>
      </c>
      <c r="K1825" s="4" t="str">
        <f t="shared" ca="1" si="144"/>
        <v/>
      </c>
      <c r="L1825" s="3">
        <f ca="1">IF(J1824="买",B1825/B1824-1,0)-IF(K1825=1,计算结果!B$17,0)</f>
        <v>0</v>
      </c>
      <c r="M1825" s="2">
        <f t="shared" ca="1" si="143"/>
        <v>2.6909181081699263</v>
      </c>
      <c r="N1825" s="3">
        <f ca="1">1-M1825/MAX(M$2:M1825)</f>
        <v>0.30879932874780858</v>
      </c>
      <c r="P1825" s="2"/>
    </row>
    <row r="1826" spans="1:16" x14ac:dyDescent="0.15">
      <c r="A1826" s="1">
        <v>41100</v>
      </c>
      <c r="B1826" s="2">
        <v>2406.71</v>
      </c>
      <c r="C1826" s="3">
        <f t="shared" si="141"/>
        <v>-3.8616910316053854E-3</v>
      </c>
      <c r="D1826" s="3">
        <f>1-B1826/MAX(B$2:B1826)</f>
        <v>0.59050057850677184</v>
      </c>
      <c r="E1826" s="4">
        <f>E1825*(计算结果!B$18-1)/(计算结果!B$18+1)+B1826*2/(计算结果!B$18+1)</f>
        <v>2457.2738274056605</v>
      </c>
      <c r="F1826" s="4">
        <f>F1825*(计算结果!B$19-1)/(计算结果!B$19+1)+B1826*2/(计算结果!B$19+1)</f>
        <v>2496.9013594998141</v>
      </c>
      <c r="G1826" s="11">
        <f t="shared" si="140"/>
        <v>-39.627532094153594</v>
      </c>
      <c r="H1826" s="11">
        <f>H1825*(计算结果!B$20-1)/(计算结果!B$20+1)+G1826*2/(计算结果!B$20+1)</f>
        <v>-35.65285696182891</v>
      </c>
      <c r="I1826" s="11">
        <f t="shared" si="142"/>
        <v>-7.9493502646493681</v>
      </c>
      <c r="J1826" s="20" t="str">
        <f ca="1">IFERROR(IF(计算结果!B$22=1,IF(AND(G1826&gt;0,H1826&gt;0,G1826&gt;H1826,OFFSET(G1826,-计算结果!B$21,0,1,1)&lt;OFFSET(H1826,-计算结果!B$21,0,1,1)),"买",IF(AND(G1826&lt;0,H1826&lt;0,OFFSET(G1826,-计算结果!B$21,0,1,1)&gt;OFFSET(H1826,-计算结果!B$21,0,1,1)),"卖",J1825)),IF(计算结果!B$22=2,IF(AND(H1826&gt;OFFSET(H1826,-计算结果!B$21,0,1,1),B1826&lt;OFFSET(B1826,-计算结果!B$21,0,1,1)),"买",IF(AND(H1826&lt;OFFSET(H1826,-计算结果!B$21,0,1,1),B1826&gt;OFFSET(B1826,-计算结果!B$21,0,1,1)),"卖",J1825)),IF(计算结果!B$22=3,IF(AND(I1826&gt;0,OFFSET(I1826,-计算结果!B$21,0,1,1)&lt;0),"买",IF(AND(I1826&lt;0,OFFSET(I1826,-计算结果!B$21,0,1,1)&gt;0),"卖",J1825)),""))),"买")</f>
        <v>卖</v>
      </c>
      <c r="K1826" s="4" t="str">
        <f t="shared" ca="1" si="144"/>
        <v/>
      </c>
      <c r="L1826" s="3">
        <f ca="1">IF(J1825="买",B1826/B1825-1,0)-IF(K1826=1,计算结果!B$17,0)</f>
        <v>0</v>
      </c>
      <c r="M1826" s="2">
        <f t="shared" ca="1" si="143"/>
        <v>2.6909181081699263</v>
      </c>
      <c r="N1826" s="3">
        <f ca="1">1-M1826/MAX(M$2:M1826)</f>
        <v>0.30879932874780858</v>
      </c>
      <c r="P1826" s="2"/>
    </row>
    <row r="1827" spans="1:16" x14ac:dyDescent="0.15">
      <c r="A1827" s="1">
        <v>41101</v>
      </c>
      <c r="B1827" s="2">
        <v>2425.5700000000002</v>
      </c>
      <c r="C1827" s="3">
        <f t="shared" si="141"/>
        <v>7.8364239979058503E-3</v>
      </c>
      <c r="D1827" s="3">
        <f>1-B1827/MAX(B$2:B1827)</f>
        <v>0.58729156741305377</v>
      </c>
      <c r="E1827" s="4">
        <f>E1826*(计算结果!B$18-1)/(计算结果!B$18+1)+B1827*2/(计算结果!B$18+1)</f>
        <v>2452.3963154970975</v>
      </c>
      <c r="F1827" s="4">
        <f>F1826*(计算结果!B$19-1)/(计算结果!B$19+1)+B1827*2/(计算结果!B$19+1)</f>
        <v>2491.6175550924204</v>
      </c>
      <c r="G1827" s="11">
        <f t="shared" si="140"/>
        <v>-39.221239595322913</v>
      </c>
      <c r="H1827" s="11">
        <f>H1826*(计算结果!B$20-1)/(计算结果!B$20+1)+G1827*2/(计算结果!B$20+1)</f>
        <v>-36.366533488527715</v>
      </c>
      <c r="I1827" s="11">
        <f t="shared" si="142"/>
        <v>-5.7094122135903973</v>
      </c>
      <c r="J1827" s="20" t="str">
        <f ca="1">IFERROR(IF(计算结果!B$22=1,IF(AND(G1827&gt;0,H1827&gt;0,G1827&gt;H1827,OFFSET(G1827,-计算结果!B$21,0,1,1)&lt;OFFSET(H1827,-计算结果!B$21,0,1,1)),"买",IF(AND(G1827&lt;0,H1827&lt;0,OFFSET(G1827,-计算结果!B$21,0,1,1)&gt;OFFSET(H1827,-计算结果!B$21,0,1,1)),"卖",J1826)),IF(计算结果!B$22=2,IF(AND(H1827&gt;OFFSET(H1827,-计算结果!B$21,0,1,1),B1827&lt;OFFSET(B1827,-计算结果!B$21,0,1,1)),"买",IF(AND(H1827&lt;OFFSET(H1827,-计算结果!B$21,0,1,1),B1827&gt;OFFSET(B1827,-计算结果!B$21,0,1,1)),"卖",J1826)),IF(计算结果!B$22=3,IF(AND(I1827&gt;0,OFFSET(I1827,-计算结果!B$21,0,1,1)&lt;0),"买",IF(AND(I1827&lt;0,OFFSET(I1827,-计算结果!B$21,0,1,1)&gt;0),"卖",J1826)),""))),"买")</f>
        <v>卖</v>
      </c>
      <c r="K1827" s="4" t="str">
        <f t="shared" ca="1" si="144"/>
        <v/>
      </c>
      <c r="L1827" s="3">
        <f ca="1">IF(J1826="买",B1827/B1826-1,0)-IF(K1827=1,计算结果!B$17,0)</f>
        <v>0</v>
      </c>
      <c r="M1827" s="2">
        <f t="shared" ca="1" si="143"/>
        <v>2.6909181081699263</v>
      </c>
      <c r="N1827" s="3">
        <f ca="1">1-M1827/MAX(M$2:M1827)</f>
        <v>0.30879932874780858</v>
      </c>
      <c r="P1827" s="2"/>
    </row>
    <row r="1828" spans="1:16" x14ac:dyDescent="0.15">
      <c r="A1828" s="1">
        <v>41102</v>
      </c>
      <c r="B1828" s="2">
        <v>2449.1799999999998</v>
      </c>
      <c r="C1828" s="3">
        <f t="shared" si="141"/>
        <v>9.7337945307700569E-3</v>
      </c>
      <c r="D1828" s="3">
        <f>1-B1828/MAX(B$2:B1828)</f>
        <v>0.58327434832913627</v>
      </c>
      <c r="E1828" s="4">
        <f>E1827*(计算结果!B$18-1)/(计算结果!B$18+1)+B1828*2/(计算结果!B$18+1)</f>
        <v>2451.9014977283132</v>
      </c>
      <c r="F1828" s="4">
        <f>F1827*(计算结果!B$19-1)/(计算结果!B$19+1)+B1828*2/(计算结果!B$19+1)</f>
        <v>2488.4740324929817</v>
      </c>
      <c r="G1828" s="11">
        <f t="shared" si="140"/>
        <v>-36.57253476466849</v>
      </c>
      <c r="H1828" s="11">
        <f>H1827*(计算结果!B$20-1)/(计算结果!B$20+1)+G1828*2/(计算结果!B$20+1)</f>
        <v>-36.40773374375587</v>
      </c>
      <c r="I1828" s="11">
        <f t="shared" si="142"/>
        <v>-0.32960204182523967</v>
      </c>
      <c r="J1828" s="20" t="str">
        <f ca="1">IFERROR(IF(计算结果!B$22=1,IF(AND(G1828&gt;0,H1828&gt;0,G1828&gt;H1828,OFFSET(G1828,-计算结果!B$21,0,1,1)&lt;OFFSET(H1828,-计算结果!B$21,0,1,1)),"买",IF(AND(G1828&lt;0,H1828&lt;0,OFFSET(G1828,-计算结果!B$21,0,1,1)&gt;OFFSET(H1828,-计算结果!B$21,0,1,1)),"卖",J1827)),IF(计算结果!B$22=2,IF(AND(H1828&gt;OFFSET(H1828,-计算结果!B$21,0,1,1),B1828&lt;OFFSET(B1828,-计算结果!B$21,0,1,1)),"买",IF(AND(H1828&lt;OFFSET(H1828,-计算结果!B$21,0,1,1),B1828&gt;OFFSET(B1828,-计算结果!B$21,0,1,1)),"卖",J1827)),IF(计算结果!B$22=3,IF(AND(I1828&gt;0,OFFSET(I1828,-计算结果!B$21,0,1,1)&lt;0),"买",IF(AND(I1828&lt;0,OFFSET(I1828,-计算结果!B$21,0,1,1)&gt;0),"卖",J1827)),""))),"买")</f>
        <v>卖</v>
      </c>
      <c r="K1828" s="4" t="str">
        <f t="shared" ca="1" si="144"/>
        <v/>
      </c>
      <c r="L1828" s="3">
        <f ca="1">IF(J1827="买",B1828/B1827-1,0)-IF(K1828=1,计算结果!B$17,0)</f>
        <v>0</v>
      </c>
      <c r="M1828" s="2">
        <f t="shared" ca="1" si="143"/>
        <v>2.6909181081699263</v>
      </c>
      <c r="N1828" s="3">
        <f ca="1">1-M1828/MAX(M$2:M1828)</f>
        <v>0.30879932874780858</v>
      </c>
      <c r="P1828" s="2"/>
    </row>
    <row r="1829" spans="1:16" x14ac:dyDescent="0.15">
      <c r="A1829" s="1">
        <v>41103</v>
      </c>
      <c r="B1829" s="2">
        <v>2450.63</v>
      </c>
      <c r="C1829" s="3">
        <f t="shared" si="141"/>
        <v>5.9203488514536495E-4</v>
      </c>
      <c r="D1829" s="3">
        <f>1-B1829/MAX(B$2:B1829)</f>
        <v>0.58302763220581233</v>
      </c>
      <c r="E1829" s="4">
        <f>E1828*(计算结果!B$18-1)/(计算结果!B$18+1)+B1829*2/(计算结果!B$18+1)</f>
        <v>2451.705882693188</v>
      </c>
      <c r="F1829" s="4">
        <f>F1828*(计算结果!B$19-1)/(计算结果!B$19+1)+B1829*2/(计算结果!B$19+1)</f>
        <v>2485.670770826835</v>
      </c>
      <c r="G1829" s="11">
        <f t="shared" si="140"/>
        <v>-33.964888133647037</v>
      </c>
      <c r="H1829" s="11">
        <f>H1828*(计算结果!B$20-1)/(计算结果!B$20+1)+G1829*2/(计算结果!B$20+1)</f>
        <v>-35.919164621734105</v>
      </c>
      <c r="I1829" s="11">
        <f t="shared" si="142"/>
        <v>3.9085529761741356</v>
      </c>
      <c r="J1829" s="20" t="str">
        <f ca="1">IFERROR(IF(计算结果!B$22=1,IF(AND(G1829&gt;0,H1829&gt;0,G1829&gt;H1829,OFFSET(G1829,-计算结果!B$21,0,1,1)&lt;OFFSET(H1829,-计算结果!B$21,0,1,1)),"买",IF(AND(G1829&lt;0,H1829&lt;0,OFFSET(G1829,-计算结果!B$21,0,1,1)&gt;OFFSET(H1829,-计算结果!B$21,0,1,1)),"卖",J1828)),IF(计算结果!B$22=2,IF(AND(H1829&gt;OFFSET(H1829,-计算结果!B$21,0,1,1),B1829&lt;OFFSET(B1829,-计算结果!B$21,0,1,1)),"买",IF(AND(H1829&lt;OFFSET(H1829,-计算结果!B$21,0,1,1),B1829&gt;OFFSET(B1829,-计算结果!B$21,0,1,1)),"卖",J1828)),IF(计算结果!B$22=3,IF(AND(I1829&gt;0,OFFSET(I1829,-计算结果!B$21,0,1,1)&lt;0),"买",IF(AND(I1829&lt;0,OFFSET(I1829,-计算结果!B$21,0,1,1)&gt;0),"卖",J1828)),""))),"买")</f>
        <v>买</v>
      </c>
      <c r="K1829" s="4">
        <f t="shared" ca="1" si="144"/>
        <v>1</v>
      </c>
      <c r="L1829" s="3">
        <f ca="1">IF(J1828="买",B1829/B1828-1,0)-IF(K1829=1,计算结果!B$17,0)</f>
        <v>0</v>
      </c>
      <c r="M1829" s="2">
        <f t="shared" ca="1" si="143"/>
        <v>2.6909181081699263</v>
      </c>
      <c r="N1829" s="3">
        <f ca="1">1-M1829/MAX(M$2:M1829)</f>
        <v>0.30879932874780858</v>
      </c>
      <c r="P1829" s="2"/>
    </row>
    <row r="1830" spans="1:16" x14ac:dyDescent="0.15">
      <c r="A1830" s="1">
        <v>41106</v>
      </c>
      <c r="B1830" s="2">
        <v>2399.73</v>
      </c>
      <c r="C1830" s="3">
        <f t="shared" si="141"/>
        <v>-2.0770169303403696E-2</v>
      </c>
      <c r="D1830" s="3">
        <f>1-B1830/MAX(B$2:B1830)</f>
        <v>0.59168821887973866</v>
      </c>
      <c r="E1830" s="4">
        <f>E1829*(计算结果!B$18-1)/(计算结果!B$18+1)+B1830*2/(计算结果!B$18+1)</f>
        <v>2443.7095930480818</v>
      </c>
      <c r="F1830" s="4">
        <f>F1829*(计算结果!B$19-1)/(计算结果!B$19+1)+B1830*2/(计算结果!B$19+1)</f>
        <v>2479.304787802625</v>
      </c>
      <c r="G1830" s="11">
        <f t="shared" si="140"/>
        <v>-35.595194754543172</v>
      </c>
      <c r="H1830" s="11">
        <f>H1829*(计算结果!B$20-1)/(计算结果!B$20+1)+G1830*2/(计算结果!B$20+1)</f>
        <v>-35.854370648295919</v>
      </c>
      <c r="I1830" s="11">
        <f t="shared" si="142"/>
        <v>0.5183517875054946</v>
      </c>
      <c r="J1830" s="20" t="str">
        <f ca="1">IFERROR(IF(计算结果!B$22=1,IF(AND(G1830&gt;0,H1830&gt;0,G1830&gt;H1830,OFFSET(G1830,-计算结果!B$21,0,1,1)&lt;OFFSET(H1830,-计算结果!B$21,0,1,1)),"买",IF(AND(G1830&lt;0,H1830&lt;0,OFFSET(G1830,-计算结果!B$21,0,1,1)&gt;OFFSET(H1830,-计算结果!B$21,0,1,1)),"卖",J1829)),IF(计算结果!B$22=2,IF(AND(H1830&gt;OFFSET(H1830,-计算结果!B$21,0,1,1),B1830&lt;OFFSET(B1830,-计算结果!B$21,0,1,1)),"买",IF(AND(H1830&lt;OFFSET(H1830,-计算结果!B$21,0,1,1),B1830&gt;OFFSET(B1830,-计算结果!B$21,0,1,1)),"卖",J1829)),IF(计算结果!B$22=3,IF(AND(I1830&gt;0,OFFSET(I1830,-计算结果!B$21,0,1,1)&lt;0),"买",IF(AND(I1830&lt;0,OFFSET(I1830,-计算结果!B$21,0,1,1)&gt;0),"卖",J1829)),""))),"买")</f>
        <v>买</v>
      </c>
      <c r="K1830" s="4" t="str">
        <f t="shared" ca="1" si="144"/>
        <v/>
      </c>
      <c r="L1830" s="3">
        <f ca="1">IF(J1829="买",B1830/B1829-1,0)-IF(K1830=1,计算结果!B$17,0)</f>
        <v>-2.0770169303403696E-2</v>
      </c>
      <c r="M1830" s="2">
        <f t="shared" ca="1" si="143"/>
        <v>2.6350272834816422</v>
      </c>
      <c r="N1830" s="3">
        <f ca="1">1-M1830/MAX(M$2:M1830)</f>
        <v>0.32315568371234282</v>
      </c>
      <c r="P1830" s="2"/>
    </row>
    <row r="1831" spans="1:16" x14ac:dyDescent="0.15">
      <c r="A1831" s="1">
        <v>41107</v>
      </c>
      <c r="B1831" s="2">
        <v>2414.1999999999998</v>
      </c>
      <c r="C1831" s="3">
        <f t="shared" si="141"/>
        <v>6.0298450242317614E-3</v>
      </c>
      <c r="D1831" s="3">
        <f>1-B1831/MAX(B$2:B1831)</f>
        <v>0.58922616211801537</v>
      </c>
      <c r="E1831" s="4">
        <f>E1830*(计算结果!B$18-1)/(计算结果!B$18+1)+B1831*2/(计算结果!B$18+1)</f>
        <v>2439.1696556560692</v>
      </c>
      <c r="F1831" s="4">
        <f>F1830*(计算结果!B$19-1)/(计算结果!B$19+1)+B1831*2/(计算结果!B$19+1)</f>
        <v>2474.4822109283568</v>
      </c>
      <c r="G1831" s="11">
        <f t="shared" si="140"/>
        <v>-35.312555272287682</v>
      </c>
      <c r="H1831" s="11">
        <f>H1830*(计算结果!B$20-1)/(计算结果!B$20+1)+G1831*2/(计算结果!B$20+1)</f>
        <v>-35.746007573094275</v>
      </c>
      <c r="I1831" s="11">
        <f t="shared" si="142"/>
        <v>0.86690460161318583</v>
      </c>
      <c r="J1831" s="20" t="str">
        <f ca="1">IFERROR(IF(计算结果!B$22=1,IF(AND(G1831&gt;0,H1831&gt;0,G1831&gt;H1831,OFFSET(G1831,-计算结果!B$21,0,1,1)&lt;OFFSET(H1831,-计算结果!B$21,0,1,1)),"买",IF(AND(G1831&lt;0,H1831&lt;0,OFFSET(G1831,-计算结果!B$21,0,1,1)&gt;OFFSET(H1831,-计算结果!B$21,0,1,1)),"卖",J1830)),IF(计算结果!B$22=2,IF(AND(H1831&gt;OFFSET(H1831,-计算结果!B$21,0,1,1),B1831&lt;OFFSET(B1831,-计算结果!B$21,0,1,1)),"买",IF(AND(H1831&lt;OFFSET(H1831,-计算结果!B$21,0,1,1),B1831&gt;OFFSET(B1831,-计算结果!B$21,0,1,1)),"卖",J1830)),IF(计算结果!B$22=3,IF(AND(I1831&gt;0,OFFSET(I1831,-计算结果!B$21,0,1,1)&lt;0),"买",IF(AND(I1831&lt;0,OFFSET(I1831,-计算结果!B$21,0,1,1)&gt;0),"卖",J1830)),""))),"买")</f>
        <v>买</v>
      </c>
      <c r="K1831" s="4" t="str">
        <f t="shared" ca="1" si="144"/>
        <v/>
      </c>
      <c r="L1831" s="3">
        <f ca="1">IF(J1830="买",B1831/B1830-1,0)-IF(K1831=1,计算结果!B$17,0)</f>
        <v>6.0298450242317614E-3</v>
      </c>
      <c r="M1831" s="2">
        <f t="shared" ca="1" si="143"/>
        <v>2.6509160896356589</v>
      </c>
      <c r="N1831" s="3">
        <f ca="1">1-M1831/MAX(M$2:M1831)</f>
        <v>0.31907441737959608</v>
      </c>
      <c r="P1831" s="2"/>
    </row>
    <row r="1832" spans="1:16" x14ac:dyDescent="0.15">
      <c r="A1832" s="1">
        <v>41108</v>
      </c>
      <c r="B1832" s="2">
        <v>2414.33</v>
      </c>
      <c r="C1832" s="3">
        <f t="shared" si="141"/>
        <v>5.3848065611816764E-5</v>
      </c>
      <c r="D1832" s="3">
        <f>1-B1832/MAX(B$2:B1832)</f>
        <v>0.58920404274144156</v>
      </c>
      <c r="E1832" s="4">
        <f>E1831*(计算结果!B$18-1)/(计算结果!B$18+1)+B1832*2/(计算结果!B$18+1)</f>
        <v>2435.3481701705196</v>
      </c>
      <c r="F1832" s="4">
        <f>F1831*(计算结果!B$19-1)/(计算结果!B$19+1)+B1832*2/(计算结果!B$19+1)</f>
        <v>2470.0264916003302</v>
      </c>
      <c r="G1832" s="11">
        <f t="shared" si="140"/>
        <v>-34.678321429810694</v>
      </c>
      <c r="H1832" s="11">
        <f>H1831*(计算结果!B$20-1)/(计算结果!B$20+1)+G1832*2/(计算结果!B$20+1)</f>
        <v>-35.532470344437556</v>
      </c>
      <c r="I1832" s="11">
        <f t="shared" si="142"/>
        <v>1.7082978292537234</v>
      </c>
      <c r="J1832" s="20" t="str">
        <f ca="1">IFERROR(IF(计算结果!B$22=1,IF(AND(G1832&gt;0,H1832&gt;0,G1832&gt;H1832,OFFSET(G1832,-计算结果!B$21,0,1,1)&lt;OFFSET(H1832,-计算结果!B$21,0,1,1)),"买",IF(AND(G1832&lt;0,H1832&lt;0,OFFSET(G1832,-计算结果!B$21,0,1,1)&gt;OFFSET(H1832,-计算结果!B$21,0,1,1)),"卖",J1831)),IF(计算结果!B$22=2,IF(AND(H1832&gt;OFFSET(H1832,-计算结果!B$21,0,1,1),B1832&lt;OFFSET(B1832,-计算结果!B$21,0,1,1)),"买",IF(AND(H1832&lt;OFFSET(H1832,-计算结果!B$21,0,1,1),B1832&gt;OFFSET(B1832,-计算结果!B$21,0,1,1)),"卖",J1831)),IF(计算结果!B$22=3,IF(AND(I1832&gt;0,OFFSET(I1832,-计算结果!B$21,0,1,1)&lt;0),"买",IF(AND(I1832&lt;0,OFFSET(I1832,-计算结果!B$21,0,1,1)&gt;0),"卖",J1831)),""))),"买")</f>
        <v>买</v>
      </c>
      <c r="K1832" s="4" t="str">
        <f t="shared" ca="1" si="144"/>
        <v/>
      </c>
      <c r="L1832" s="3">
        <f ca="1">IF(J1831="买",B1832/B1831-1,0)-IF(K1832=1,计算结果!B$17,0)</f>
        <v>5.3848065611816764E-5</v>
      </c>
      <c r="M1832" s="2">
        <f t="shared" ca="1" si="143"/>
        <v>2.6510588363391849</v>
      </c>
      <c r="N1832" s="3">
        <f ca="1">1-M1832/MAX(M$2:M1832)</f>
        <v>0.31903775085414643</v>
      </c>
      <c r="P1832" s="2"/>
    </row>
    <row r="1833" spans="1:16" x14ac:dyDescent="0.15">
      <c r="A1833" s="1">
        <v>41109</v>
      </c>
      <c r="B1833" s="2">
        <v>2424.3200000000002</v>
      </c>
      <c r="C1833" s="3">
        <f t="shared" si="141"/>
        <v>4.1377939221234339E-3</v>
      </c>
      <c r="D1833" s="3">
        <f>1-B1833/MAX(B$2:B1833)</f>
        <v>0.58750425372626425</v>
      </c>
      <c r="E1833" s="4">
        <f>E1832*(计算结果!B$18-1)/(计算结果!B$18+1)+B1833*2/(计算结果!B$18+1)</f>
        <v>2433.6515286058243</v>
      </c>
      <c r="F1833" s="4">
        <f>F1832*(计算结果!B$19-1)/(计算结果!B$19+1)+B1833*2/(计算结果!B$19+1)</f>
        <v>2466.6408255558613</v>
      </c>
      <c r="G1833" s="11">
        <f t="shared" si="140"/>
        <v>-32.989296950036987</v>
      </c>
      <c r="H1833" s="11">
        <f>H1832*(计算结果!B$20-1)/(计算结果!B$20+1)+G1833*2/(计算结果!B$20+1)</f>
        <v>-35.023835665557442</v>
      </c>
      <c r="I1833" s="11">
        <f t="shared" si="142"/>
        <v>4.0690774310409097</v>
      </c>
      <c r="J1833" s="20" t="str">
        <f ca="1">IFERROR(IF(计算结果!B$22=1,IF(AND(G1833&gt;0,H1833&gt;0,G1833&gt;H1833,OFFSET(G1833,-计算结果!B$21,0,1,1)&lt;OFFSET(H1833,-计算结果!B$21,0,1,1)),"买",IF(AND(G1833&lt;0,H1833&lt;0,OFFSET(G1833,-计算结果!B$21,0,1,1)&gt;OFFSET(H1833,-计算结果!B$21,0,1,1)),"卖",J1832)),IF(计算结果!B$22=2,IF(AND(H1833&gt;OFFSET(H1833,-计算结果!B$21,0,1,1),B1833&lt;OFFSET(B1833,-计算结果!B$21,0,1,1)),"买",IF(AND(H1833&lt;OFFSET(H1833,-计算结果!B$21,0,1,1),B1833&gt;OFFSET(B1833,-计算结果!B$21,0,1,1)),"卖",J1832)),IF(计算结果!B$22=3,IF(AND(I1833&gt;0,OFFSET(I1833,-计算结果!B$21,0,1,1)&lt;0),"买",IF(AND(I1833&lt;0,OFFSET(I1833,-计算结果!B$21,0,1,1)&gt;0),"卖",J1832)),""))),"买")</f>
        <v>买</v>
      </c>
      <c r="K1833" s="4" t="str">
        <f t="shared" ca="1" si="144"/>
        <v/>
      </c>
      <c r="L1833" s="3">
        <f ca="1">IF(J1832="买",B1833/B1832-1,0)-IF(K1833=1,计算结果!B$17,0)</f>
        <v>4.1377939221234339E-3</v>
      </c>
      <c r="M1833" s="2">
        <f t="shared" ca="1" si="143"/>
        <v>2.6620283714793809</v>
      </c>
      <c r="N1833" s="3">
        <f ca="1">1-M1833/MAX(M$2:M1833)</f>
        <v>0.31622006939843528</v>
      </c>
      <c r="P1833" s="2"/>
    </row>
    <row r="1834" spans="1:16" x14ac:dyDescent="0.15">
      <c r="A1834" s="1">
        <v>41110</v>
      </c>
      <c r="B1834" s="2">
        <v>2398.46</v>
      </c>
      <c r="C1834" s="3">
        <f t="shared" si="141"/>
        <v>-1.0666908658922947E-2</v>
      </c>
      <c r="D1834" s="3">
        <f>1-B1834/MAX(B$2:B1834)</f>
        <v>0.59190430817396034</v>
      </c>
      <c r="E1834" s="4">
        <f>E1833*(计算结果!B$18-1)/(计算结果!B$18+1)+B1834*2/(计算结果!B$18+1)</f>
        <v>2428.2374472818515</v>
      </c>
      <c r="F1834" s="4">
        <f>F1833*(计算结果!B$19-1)/(计算结果!B$19+1)+B1834*2/(计算结果!B$19+1)</f>
        <v>2461.5903940332046</v>
      </c>
      <c r="G1834" s="11">
        <f t="shared" si="140"/>
        <v>-33.352946751353102</v>
      </c>
      <c r="H1834" s="11">
        <f>H1833*(计算结果!B$20-1)/(计算结果!B$20+1)+G1834*2/(计算结果!B$20+1)</f>
        <v>-34.689657882716574</v>
      </c>
      <c r="I1834" s="11">
        <f t="shared" si="142"/>
        <v>2.6734222627269446</v>
      </c>
      <c r="J1834" s="20" t="str">
        <f ca="1">IFERROR(IF(计算结果!B$22=1,IF(AND(G1834&gt;0,H1834&gt;0,G1834&gt;H1834,OFFSET(G1834,-计算结果!B$21,0,1,1)&lt;OFFSET(H1834,-计算结果!B$21,0,1,1)),"买",IF(AND(G1834&lt;0,H1834&lt;0,OFFSET(G1834,-计算结果!B$21,0,1,1)&gt;OFFSET(H1834,-计算结果!B$21,0,1,1)),"卖",J1833)),IF(计算结果!B$22=2,IF(AND(H1834&gt;OFFSET(H1834,-计算结果!B$21,0,1,1),B1834&lt;OFFSET(B1834,-计算结果!B$21,0,1,1)),"买",IF(AND(H1834&lt;OFFSET(H1834,-计算结果!B$21,0,1,1),B1834&gt;OFFSET(B1834,-计算结果!B$21,0,1,1)),"卖",J1833)),IF(计算结果!B$22=3,IF(AND(I1834&gt;0,OFFSET(I1834,-计算结果!B$21,0,1,1)&lt;0),"买",IF(AND(I1834&lt;0,OFFSET(I1834,-计算结果!B$21,0,1,1)&gt;0),"卖",J1833)),""))),"买")</f>
        <v>买</v>
      </c>
      <c r="K1834" s="4" t="str">
        <f t="shared" ca="1" si="144"/>
        <v/>
      </c>
      <c r="L1834" s="3">
        <f ca="1">IF(J1833="买",B1834/B1833-1,0)-IF(K1834=1,计算结果!B$17,0)</f>
        <v>-1.0666908658922947E-2</v>
      </c>
      <c r="M1834" s="2">
        <f t="shared" ca="1" si="143"/>
        <v>2.6336327579933489</v>
      </c>
      <c r="N1834" s="3">
        <f ca="1">1-M1834/MAX(M$2:M1834)</f>
        <v>0.32351388746096676</v>
      </c>
      <c r="P1834" s="2"/>
    </row>
    <row r="1835" spans="1:16" x14ac:dyDescent="0.15">
      <c r="A1835" s="1">
        <v>41113</v>
      </c>
      <c r="B1835" s="2">
        <v>2365.4299999999998</v>
      </c>
      <c r="C1835" s="3">
        <f t="shared" si="141"/>
        <v>-1.3771336607656615E-2</v>
      </c>
      <c r="D1835" s="3">
        <f>1-B1835/MAX(B$2:B1835)</f>
        <v>0.59752433131423133</v>
      </c>
      <c r="E1835" s="4">
        <f>E1834*(计算结果!B$18-1)/(计算结果!B$18+1)+B1835*2/(计算结果!B$18+1)</f>
        <v>2418.5747630846436</v>
      </c>
      <c r="F1835" s="4">
        <f>F1834*(计算结果!B$19-1)/(计算结果!B$19+1)+B1835*2/(计算结果!B$19+1)</f>
        <v>2454.4674018825972</v>
      </c>
      <c r="G1835" s="11">
        <f t="shared" si="140"/>
        <v>-35.892638797953623</v>
      </c>
      <c r="H1835" s="11">
        <f>H1834*(计算结果!B$20-1)/(计算结果!B$20+1)+G1835*2/(计算结果!B$20+1)</f>
        <v>-34.930254065763982</v>
      </c>
      <c r="I1835" s="11">
        <f t="shared" si="142"/>
        <v>-1.9247694643792812</v>
      </c>
      <c r="J1835" s="20" t="str">
        <f ca="1">IFERROR(IF(计算结果!B$22=1,IF(AND(G1835&gt;0,H1835&gt;0,G1835&gt;H1835,OFFSET(G1835,-计算结果!B$21,0,1,1)&lt;OFFSET(H1835,-计算结果!B$21,0,1,1)),"买",IF(AND(G1835&lt;0,H1835&lt;0,OFFSET(G1835,-计算结果!B$21,0,1,1)&gt;OFFSET(H1835,-计算结果!B$21,0,1,1)),"卖",J1834)),IF(计算结果!B$22=2,IF(AND(H1835&gt;OFFSET(H1835,-计算结果!B$21,0,1,1),B1835&lt;OFFSET(B1835,-计算结果!B$21,0,1,1)),"买",IF(AND(H1835&lt;OFFSET(H1835,-计算结果!B$21,0,1,1),B1835&gt;OFFSET(B1835,-计算结果!B$21,0,1,1)),"卖",J1834)),IF(计算结果!B$22=3,IF(AND(I1835&gt;0,OFFSET(I1835,-计算结果!B$21,0,1,1)&lt;0),"买",IF(AND(I1835&lt;0,OFFSET(I1835,-计算结果!B$21,0,1,1)&gt;0),"卖",J1834)),""))),"买")</f>
        <v>买</v>
      </c>
      <c r="K1835" s="4" t="str">
        <f t="shared" ca="1" si="144"/>
        <v/>
      </c>
      <c r="L1835" s="3">
        <f ca="1">IF(J1834="买",B1835/B1834-1,0)-IF(K1835=1,计算结果!B$17,0)</f>
        <v>-1.3771336607656615E-2</v>
      </c>
      <c r="M1835" s="2">
        <f t="shared" ca="1" si="143"/>
        <v>2.5973641147820716</v>
      </c>
      <c r="N1835" s="3">
        <f ca="1">1-M1835/MAX(M$2:M1835)</f>
        <v>0.3328300054271468</v>
      </c>
      <c r="P1835" s="2"/>
    </row>
    <row r="1836" spans="1:16" x14ac:dyDescent="0.15">
      <c r="A1836" s="1">
        <v>41114</v>
      </c>
      <c r="B1836" s="2">
        <v>2375.9899999999998</v>
      </c>
      <c r="C1836" s="3">
        <f t="shared" si="141"/>
        <v>4.4643045873264953E-3</v>
      </c>
      <c r="D1836" s="3">
        <f>1-B1836/MAX(B$2:B1836)</f>
        <v>0.59572755734023009</v>
      </c>
      <c r="E1836" s="4">
        <f>E1835*(计算结果!B$18-1)/(计算结果!B$18+1)+B1836*2/(计算结果!B$18+1)</f>
        <v>2412.0232610716212</v>
      </c>
      <c r="F1836" s="4">
        <f>F1835*(计算结果!B$19-1)/(计算结果!B$19+1)+B1836*2/(计算结果!B$19+1)</f>
        <v>2448.6542610024048</v>
      </c>
      <c r="G1836" s="11">
        <f t="shared" si="140"/>
        <v>-36.630999930783673</v>
      </c>
      <c r="H1836" s="11">
        <f>H1835*(计算结果!B$20-1)/(计算结果!B$20+1)+G1836*2/(计算结果!B$20+1)</f>
        <v>-35.270403238767919</v>
      </c>
      <c r="I1836" s="11">
        <f t="shared" si="142"/>
        <v>-2.7211933840315083</v>
      </c>
      <c r="J1836" s="20" t="str">
        <f ca="1">IFERROR(IF(计算结果!B$22=1,IF(AND(G1836&gt;0,H1836&gt;0,G1836&gt;H1836,OFFSET(G1836,-计算结果!B$21,0,1,1)&lt;OFFSET(H1836,-计算结果!B$21,0,1,1)),"买",IF(AND(G1836&lt;0,H1836&lt;0,OFFSET(G1836,-计算结果!B$21,0,1,1)&gt;OFFSET(H1836,-计算结果!B$21,0,1,1)),"卖",J1835)),IF(计算结果!B$22=2,IF(AND(H1836&gt;OFFSET(H1836,-计算结果!B$21,0,1,1),B1836&lt;OFFSET(B1836,-计算结果!B$21,0,1,1)),"买",IF(AND(H1836&lt;OFFSET(H1836,-计算结果!B$21,0,1,1),B1836&gt;OFFSET(B1836,-计算结果!B$21,0,1,1)),"卖",J1835)),IF(计算结果!B$22=3,IF(AND(I1836&gt;0,OFFSET(I1836,-计算结果!B$21,0,1,1)&lt;0),"买",IF(AND(I1836&lt;0,OFFSET(I1836,-计算结果!B$21,0,1,1)&gt;0),"卖",J1835)),""))),"买")</f>
        <v>买</v>
      </c>
      <c r="K1836" s="4" t="str">
        <f t="shared" ca="1" si="144"/>
        <v/>
      </c>
      <c r="L1836" s="3">
        <f ca="1">IF(J1835="买",B1836/B1835-1,0)-IF(K1836=1,计算结果!B$17,0)</f>
        <v>4.4643045873264953E-3</v>
      </c>
      <c r="M1836" s="2">
        <f t="shared" ca="1" si="143"/>
        <v>2.6089595393146503</v>
      </c>
      <c r="N1836" s="3">
        <f ca="1">1-M1836/MAX(M$2:M1836)</f>
        <v>0.32985155535984867</v>
      </c>
      <c r="P1836" s="2"/>
    </row>
    <row r="1837" spans="1:16" x14ac:dyDescent="0.15">
      <c r="A1837" s="1">
        <v>41115</v>
      </c>
      <c r="B1837" s="2">
        <v>2360.08</v>
      </c>
      <c r="C1837" s="3">
        <f t="shared" si="141"/>
        <v>-6.6961561286031923E-3</v>
      </c>
      <c r="D1837" s="3">
        <f>1-B1837/MAX(B$2:B1837)</f>
        <v>0.59843462873477171</v>
      </c>
      <c r="E1837" s="4">
        <f>E1836*(计算结果!B$18-1)/(计算结果!B$18+1)+B1837*2/(计算结果!B$18+1)</f>
        <v>2404.0319901375256</v>
      </c>
      <c r="F1837" s="4">
        <f>F1836*(计算结果!B$19-1)/(计算结果!B$19+1)+B1837*2/(计算结果!B$19+1)</f>
        <v>2442.0932046318567</v>
      </c>
      <c r="G1837" s="11">
        <f t="shared" si="140"/>
        <v>-38.061214494331125</v>
      </c>
      <c r="H1837" s="11">
        <f>H1836*(计算结果!B$20-1)/(计算结果!B$20+1)+G1837*2/(计算结果!B$20+1)</f>
        <v>-35.82856548988056</v>
      </c>
      <c r="I1837" s="11">
        <f t="shared" si="142"/>
        <v>-4.4652980089011294</v>
      </c>
      <c r="J1837" s="20" t="str">
        <f ca="1">IFERROR(IF(计算结果!B$22=1,IF(AND(G1837&gt;0,H1837&gt;0,G1837&gt;H1837,OFFSET(G1837,-计算结果!B$21,0,1,1)&lt;OFFSET(H1837,-计算结果!B$21,0,1,1)),"买",IF(AND(G1837&lt;0,H1837&lt;0,OFFSET(G1837,-计算结果!B$21,0,1,1)&gt;OFFSET(H1837,-计算结果!B$21,0,1,1)),"卖",J1836)),IF(计算结果!B$22=2,IF(AND(H1837&gt;OFFSET(H1837,-计算结果!B$21,0,1,1),B1837&lt;OFFSET(B1837,-计算结果!B$21,0,1,1)),"买",IF(AND(H1837&lt;OFFSET(H1837,-计算结果!B$21,0,1,1),B1837&gt;OFFSET(B1837,-计算结果!B$21,0,1,1)),"卖",J1836)),IF(计算结果!B$22=3,IF(AND(I1837&gt;0,OFFSET(I1837,-计算结果!B$21,0,1,1)&lt;0),"买",IF(AND(I1837&lt;0,OFFSET(I1837,-计算结果!B$21,0,1,1)&gt;0),"卖",J1836)),""))),"买")</f>
        <v>买</v>
      </c>
      <c r="K1837" s="4" t="str">
        <f t="shared" ca="1" si="144"/>
        <v/>
      </c>
      <c r="L1837" s="3">
        <f ca="1">IF(J1836="买",B1837/B1836-1,0)-IF(K1837=1,计算结果!B$17,0)</f>
        <v>-6.6961561286031923E-3</v>
      </c>
      <c r="M1837" s="2">
        <f t="shared" ca="1" si="143"/>
        <v>2.5914895389061909</v>
      </c>
      <c r="N1837" s="3">
        <f ca="1">1-M1837/MAX(M$2:M1837)</f>
        <v>0.33433897397449974</v>
      </c>
      <c r="P1837" s="2"/>
    </row>
    <row r="1838" spans="1:16" x14ac:dyDescent="0.15">
      <c r="A1838" s="1">
        <v>41116</v>
      </c>
      <c r="B1838" s="2">
        <v>2347.4899999999998</v>
      </c>
      <c r="C1838" s="3">
        <f t="shared" si="141"/>
        <v>-5.3345649300023945E-3</v>
      </c>
      <c r="D1838" s="3">
        <f>1-B1838/MAX(B$2:B1838)</f>
        <v>0.60057680528142654</v>
      </c>
      <c r="E1838" s="4">
        <f>E1837*(计算结果!B$18-1)/(计算结果!B$18+1)+B1838*2/(计算结果!B$18+1)</f>
        <v>2395.3332224240603</v>
      </c>
      <c r="F1838" s="4">
        <f>F1837*(计算结果!B$19-1)/(计算结果!B$19+1)+B1838*2/(计算结果!B$19+1)</f>
        <v>2435.0855598443118</v>
      </c>
      <c r="G1838" s="11">
        <f t="shared" si="140"/>
        <v>-39.752337420251479</v>
      </c>
      <c r="H1838" s="11">
        <f>H1837*(计算结果!B$20-1)/(计算结果!B$20+1)+G1838*2/(计算结果!B$20+1)</f>
        <v>-36.613319875954744</v>
      </c>
      <c r="I1838" s="11">
        <f t="shared" si="142"/>
        <v>-6.2780350885934695</v>
      </c>
      <c r="J1838" s="20" t="str">
        <f ca="1">IFERROR(IF(计算结果!B$22=1,IF(AND(G1838&gt;0,H1838&gt;0,G1838&gt;H1838,OFFSET(G1838,-计算结果!B$21,0,1,1)&lt;OFFSET(H1838,-计算结果!B$21,0,1,1)),"买",IF(AND(G1838&lt;0,H1838&lt;0,OFFSET(G1838,-计算结果!B$21,0,1,1)&gt;OFFSET(H1838,-计算结果!B$21,0,1,1)),"卖",J1837)),IF(计算结果!B$22=2,IF(AND(H1838&gt;OFFSET(H1838,-计算结果!B$21,0,1,1),B1838&lt;OFFSET(B1838,-计算结果!B$21,0,1,1)),"买",IF(AND(H1838&lt;OFFSET(H1838,-计算结果!B$21,0,1,1),B1838&gt;OFFSET(B1838,-计算结果!B$21,0,1,1)),"卖",J1837)),IF(计算结果!B$22=3,IF(AND(I1838&gt;0,OFFSET(I1838,-计算结果!B$21,0,1,1)&lt;0),"买",IF(AND(I1838&lt;0,OFFSET(I1838,-计算结果!B$21,0,1,1)&gt;0),"卖",J1837)),""))),"买")</f>
        <v>买</v>
      </c>
      <c r="K1838" s="4" t="str">
        <f t="shared" ca="1" si="144"/>
        <v/>
      </c>
      <c r="L1838" s="3">
        <f ca="1">IF(J1837="买",B1838/B1837-1,0)-IF(K1838=1,计算结果!B$17,0)</f>
        <v>-5.3345649300023945E-3</v>
      </c>
      <c r="M1838" s="2">
        <f t="shared" ca="1" si="143"/>
        <v>2.5776650696954739</v>
      </c>
      <c r="N1838" s="3">
        <f ca="1">1-M1838/MAX(M$2:M1838)</f>
        <v>0.33788998593920472</v>
      </c>
      <c r="P1838" s="2"/>
    </row>
    <row r="1839" spans="1:16" x14ac:dyDescent="0.15">
      <c r="A1839" s="1">
        <v>41117</v>
      </c>
      <c r="B1839" s="2">
        <v>2349.11</v>
      </c>
      <c r="C1839" s="3">
        <f t="shared" si="141"/>
        <v>6.9009878636339117E-4</v>
      </c>
      <c r="D1839" s="3">
        <f>1-B1839/MAX(B$2:B1839)</f>
        <v>0.60030116381950593</v>
      </c>
      <c r="E1839" s="4">
        <f>E1838*(计算结果!B$18-1)/(计算结果!B$18+1)+B1839*2/(计算结果!B$18+1)</f>
        <v>2388.2219574357437</v>
      </c>
      <c r="F1839" s="4">
        <f>F1838*(计算结果!B$19-1)/(计算结果!B$19+1)+B1839*2/(计算结果!B$19+1)</f>
        <v>2428.7169998558438</v>
      </c>
      <c r="G1839" s="11">
        <f t="shared" si="140"/>
        <v>-40.495042420100162</v>
      </c>
      <c r="H1839" s="11">
        <f>H1838*(计算结果!B$20-1)/(计算结果!B$20+1)+G1839*2/(计算结果!B$20+1)</f>
        <v>-37.389664384783828</v>
      </c>
      <c r="I1839" s="11">
        <f t="shared" si="142"/>
        <v>-6.2107560706326694</v>
      </c>
      <c r="J1839" s="20" t="str">
        <f ca="1">IFERROR(IF(计算结果!B$22=1,IF(AND(G1839&gt;0,H1839&gt;0,G1839&gt;H1839,OFFSET(G1839,-计算结果!B$21,0,1,1)&lt;OFFSET(H1839,-计算结果!B$21,0,1,1)),"买",IF(AND(G1839&lt;0,H1839&lt;0,OFFSET(G1839,-计算结果!B$21,0,1,1)&gt;OFFSET(H1839,-计算结果!B$21,0,1,1)),"卖",J1838)),IF(计算结果!B$22=2,IF(AND(H1839&gt;OFFSET(H1839,-计算结果!B$21,0,1,1),B1839&lt;OFFSET(B1839,-计算结果!B$21,0,1,1)),"买",IF(AND(H1839&lt;OFFSET(H1839,-计算结果!B$21,0,1,1),B1839&gt;OFFSET(B1839,-计算结果!B$21,0,1,1)),"卖",J1838)),IF(计算结果!B$22=3,IF(AND(I1839&gt;0,OFFSET(I1839,-计算结果!B$21,0,1,1)&lt;0),"买",IF(AND(I1839&lt;0,OFFSET(I1839,-计算结果!B$21,0,1,1)&gt;0),"卖",J1838)),""))),"买")</f>
        <v>卖</v>
      </c>
      <c r="K1839" s="4">
        <f t="shared" ca="1" si="144"/>
        <v>1</v>
      </c>
      <c r="L1839" s="3">
        <f ca="1">IF(J1838="买",B1839/B1838-1,0)-IF(K1839=1,计算结果!B$17,0)</f>
        <v>6.9009878636339117E-4</v>
      </c>
      <c r="M1839" s="2">
        <f t="shared" ca="1" si="143"/>
        <v>2.5794439132317222</v>
      </c>
      <c r="N1839" s="3">
        <f ca="1">1-M1839/MAX(M$2:M1839)</f>
        <v>0.33743306462206235</v>
      </c>
      <c r="P1839" s="2"/>
    </row>
    <row r="1840" spans="1:16" x14ac:dyDescent="0.15">
      <c r="A1840" s="1">
        <v>41120</v>
      </c>
      <c r="B1840" s="2">
        <v>2335.79</v>
      </c>
      <c r="C1840" s="3">
        <f t="shared" si="141"/>
        <v>-5.6702325561596156E-3</v>
      </c>
      <c r="D1840" s="3">
        <f>1-B1840/MAX(B$2:B1840)</f>
        <v>0.60256754917307553</v>
      </c>
      <c r="E1840" s="4">
        <f>E1839*(计算结果!B$18-1)/(计算结果!B$18+1)+B1840*2/(计算结果!B$18+1)</f>
        <v>2380.1555024456293</v>
      </c>
      <c r="F1840" s="4">
        <f>F1839*(计算结果!B$19-1)/(计算结果!B$19+1)+B1840*2/(计算结果!B$19+1)</f>
        <v>2421.8335183850404</v>
      </c>
      <c r="G1840" s="11">
        <f t="shared" si="140"/>
        <v>-41.678015939411125</v>
      </c>
      <c r="H1840" s="11">
        <f>H1839*(计算结果!B$20-1)/(计算结果!B$20+1)+G1840*2/(计算结果!B$20+1)</f>
        <v>-38.247334695709284</v>
      </c>
      <c r="I1840" s="11">
        <f t="shared" si="142"/>
        <v>-6.8613624874036816</v>
      </c>
      <c r="J1840" s="20" t="str">
        <f ca="1">IFERROR(IF(计算结果!B$22=1,IF(AND(G1840&gt;0,H1840&gt;0,G1840&gt;H1840,OFFSET(G1840,-计算结果!B$21,0,1,1)&lt;OFFSET(H1840,-计算结果!B$21,0,1,1)),"买",IF(AND(G1840&lt;0,H1840&lt;0,OFFSET(G1840,-计算结果!B$21,0,1,1)&gt;OFFSET(H1840,-计算结果!B$21,0,1,1)),"卖",J1839)),IF(计算结果!B$22=2,IF(AND(H1840&gt;OFFSET(H1840,-计算结果!B$21,0,1,1),B1840&lt;OFFSET(B1840,-计算结果!B$21,0,1,1)),"买",IF(AND(H1840&lt;OFFSET(H1840,-计算结果!B$21,0,1,1),B1840&gt;OFFSET(B1840,-计算结果!B$21,0,1,1)),"卖",J1839)),IF(计算结果!B$22=3,IF(AND(I1840&gt;0,OFFSET(I1840,-计算结果!B$21,0,1,1)&lt;0),"买",IF(AND(I1840&lt;0,OFFSET(I1840,-计算结果!B$21,0,1,1)&gt;0),"卖",J1839)),""))),"买")</f>
        <v>卖</v>
      </c>
      <c r="K1840" s="4" t="str">
        <f t="shared" ca="1" si="144"/>
        <v/>
      </c>
      <c r="L1840" s="3">
        <f ca="1">IF(J1839="买",B1840/B1839-1,0)-IF(K1840=1,计算结果!B$17,0)</f>
        <v>0</v>
      </c>
      <c r="M1840" s="2">
        <f t="shared" ca="1" si="143"/>
        <v>2.5794439132317222</v>
      </c>
      <c r="N1840" s="3">
        <f ca="1">1-M1840/MAX(M$2:M1840)</f>
        <v>0.33743306462206235</v>
      </c>
      <c r="P1840" s="2"/>
    </row>
    <row r="1841" spans="1:16" x14ac:dyDescent="0.15">
      <c r="A1841" s="1">
        <v>41121</v>
      </c>
      <c r="B1841" s="2">
        <v>2332.92</v>
      </c>
      <c r="C1841" s="3">
        <f t="shared" si="141"/>
        <v>-1.2287063477453009E-3</v>
      </c>
      <c r="D1841" s="3">
        <f>1-B1841/MAX(B$2:B1841)</f>
        <v>0.60305587694820662</v>
      </c>
      <c r="E1841" s="4">
        <f>E1840*(计算结果!B$18-1)/(计算结果!B$18+1)+B1841*2/(计算结果!B$18+1)</f>
        <v>2372.8885020693788</v>
      </c>
      <c r="F1841" s="4">
        <f>F1840*(计算结果!B$19-1)/(计算结果!B$19+1)+B1841*2/(计算结果!B$19+1)</f>
        <v>2415.2473318380003</v>
      </c>
      <c r="G1841" s="11">
        <f t="shared" si="140"/>
        <v>-42.35882976862149</v>
      </c>
      <c r="H1841" s="11">
        <f>H1840*(计算结果!B$20-1)/(计算结果!B$20+1)+G1841*2/(计算结果!B$20+1)</f>
        <v>-39.069633710291725</v>
      </c>
      <c r="I1841" s="11">
        <f t="shared" si="142"/>
        <v>-6.5783921166595292</v>
      </c>
      <c r="J1841" s="20" t="str">
        <f ca="1">IFERROR(IF(计算结果!B$22=1,IF(AND(G1841&gt;0,H1841&gt;0,G1841&gt;H1841,OFFSET(G1841,-计算结果!B$21,0,1,1)&lt;OFFSET(H1841,-计算结果!B$21,0,1,1)),"买",IF(AND(G1841&lt;0,H1841&lt;0,OFFSET(G1841,-计算结果!B$21,0,1,1)&gt;OFFSET(H1841,-计算结果!B$21,0,1,1)),"卖",J1840)),IF(计算结果!B$22=2,IF(AND(H1841&gt;OFFSET(H1841,-计算结果!B$21,0,1,1),B1841&lt;OFFSET(B1841,-计算结果!B$21,0,1,1)),"买",IF(AND(H1841&lt;OFFSET(H1841,-计算结果!B$21,0,1,1),B1841&gt;OFFSET(B1841,-计算结果!B$21,0,1,1)),"卖",J1840)),IF(计算结果!B$22=3,IF(AND(I1841&gt;0,OFFSET(I1841,-计算结果!B$21,0,1,1)&lt;0),"买",IF(AND(I1841&lt;0,OFFSET(I1841,-计算结果!B$21,0,1,1)&gt;0),"卖",J1840)),""))),"买")</f>
        <v>卖</v>
      </c>
      <c r="K1841" s="4" t="str">
        <f t="shared" ca="1" si="144"/>
        <v/>
      </c>
      <c r="L1841" s="3">
        <f ca="1">IF(J1840="买",B1841/B1840-1,0)-IF(K1841=1,计算结果!B$17,0)</f>
        <v>0</v>
      </c>
      <c r="M1841" s="2">
        <f t="shared" ca="1" si="143"/>
        <v>2.5794439132317222</v>
      </c>
      <c r="N1841" s="3">
        <f ca="1">1-M1841/MAX(M$2:M1841)</f>
        <v>0.33743306462206235</v>
      </c>
      <c r="P1841" s="2"/>
    </row>
    <row r="1842" spans="1:16" x14ac:dyDescent="0.15">
      <c r="A1842" s="1">
        <v>41122</v>
      </c>
      <c r="B1842" s="2">
        <v>2358.65</v>
      </c>
      <c r="C1842" s="3">
        <f t="shared" si="141"/>
        <v>1.102909658282325E-2</v>
      </c>
      <c r="D1842" s="3">
        <f>1-B1842/MAX(B$2:B1842)</f>
        <v>0.59867794187708423</v>
      </c>
      <c r="E1842" s="4">
        <f>E1841*(计算结果!B$18-1)/(计算结果!B$18+1)+B1842*2/(计算结果!B$18+1)</f>
        <v>2370.6979632894745</v>
      </c>
      <c r="F1842" s="4">
        <f>F1841*(计算结果!B$19-1)/(计算结果!B$19+1)+B1842*2/(计算结果!B$19+1)</f>
        <v>2411.0549368870375</v>
      </c>
      <c r="G1842" s="11">
        <f t="shared" si="140"/>
        <v>-40.356973597562956</v>
      </c>
      <c r="H1842" s="11">
        <f>H1841*(计算结果!B$20-1)/(计算结果!B$20+1)+G1842*2/(计算结果!B$20+1)</f>
        <v>-39.327101687745973</v>
      </c>
      <c r="I1842" s="11">
        <f t="shared" si="142"/>
        <v>-2.0597438196339652</v>
      </c>
      <c r="J1842" s="20" t="str">
        <f ca="1">IFERROR(IF(计算结果!B$22=1,IF(AND(G1842&gt;0,H1842&gt;0,G1842&gt;H1842,OFFSET(G1842,-计算结果!B$21,0,1,1)&lt;OFFSET(H1842,-计算结果!B$21,0,1,1)),"买",IF(AND(G1842&lt;0,H1842&lt;0,OFFSET(G1842,-计算结果!B$21,0,1,1)&gt;OFFSET(H1842,-计算结果!B$21,0,1,1)),"卖",J1841)),IF(计算结果!B$22=2,IF(AND(H1842&gt;OFFSET(H1842,-计算结果!B$21,0,1,1),B1842&lt;OFFSET(B1842,-计算结果!B$21,0,1,1)),"买",IF(AND(H1842&lt;OFFSET(H1842,-计算结果!B$21,0,1,1),B1842&gt;OFFSET(B1842,-计算结果!B$21,0,1,1)),"卖",J1841)),IF(计算结果!B$22=3,IF(AND(I1842&gt;0,OFFSET(I1842,-计算结果!B$21,0,1,1)&lt;0),"买",IF(AND(I1842&lt;0,OFFSET(I1842,-计算结果!B$21,0,1,1)&gt;0),"卖",J1841)),""))),"买")</f>
        <v>卖</v>
      </c>
      <c r="K1842" s="4" t="str">
        <f t="shared" ca="1" si="144"/>
        <v/>
      </c>
      <c r="L1842" s="3">
        <f ca="1">IF(J1841="买",B1842/B1841-1,0)-IF(K1842=1,计算结果!B$17,0)</f>
        <v>0</v>
      </c>
      <c r="M1842" s="2">
        <f t="shared" ca="1" si="143"/>
        <v>2.5794439132317222</v>
      </c>
      <c r="N1842" s="3">
        <f ca="1">1-M1842/MAX(M$2:M1842)</f>
        <v>0.33743306462206235</v>
      </c>
      <c r="P1842" s="2"/>
    </row>
    <row r="1843" spans="1:16" x14ac:dyDescent="0.15">
      <c r="A1843" s="1">
        <v>41123</v>
      </c>
      <c r="B1843" s="2">
        <v>2334.88</v>
      </c>
      <c r="C1843" s="3">
        <f t="shared" si="141"/>
        <v>-1.0077798740805166E-2</v>
      </c>
      <c r="D1843" s="3">
        <f>1-B1843/MAX(B$2:B1843)</f>
        <v>0.60272238480909279</v>
      </c>
      <c r="E1843" s="4">
        <f>E1842*(计算结果!B$18-1)/(计算结果!B$18+1)+B1843*2/(计算结果!B$18+1)</f>
        <v>2365.1875073987862</v>
      </c>
      <c r="F1843" s="4">
        <f>F1842*(计算结果!B$19-1)/(计算结果!B$19+1)+B1843*2/(计算结果!B$19+1)</f>
        <v>2405.4123489694789</v>
      </c>
      <c r="G1843" s="11">
        <f t="shared" si="140"/>
        <v>-40.224841570692661</v>
      </c>
      <c r="H1843" s="11">
        <f>H1842*(计算结果!B$20-1)/(计算结果!B$20+1)+G1843*2/(计算结果!B$20+1)</f>
        <v>-39.506649664335313</v>
      </c>
      <c r="I1843" s="11">
        <f t="shared" si="142"/>
        <v>-1.4363838127146948</v>
      </c>
      <c r="J1843" s="20" t="str">
        <f ca="1">IFERROR(IF(计算结果!B$22=1,IF(AND(G1843&gt;0,H1843&gt;0,G1843&gt;H1843,OFFSET(G1843,-计算结果!B$21,0,1,1)&lt;OFFSET(H1843,-计算结果!B$21,0,1,1)),"买",IF(AND(G1843&lt;0,H1843&lt;0,OFFSET(G1843,-计算结果!B$21,0,1,1)&gt;OFFSET(H1843,-计算结果!B$21,0,1,1)),"卖",J1842)),IF(计算结果!B$22=2,IF(AND(H1843&gt;OFFSET(H1843,-计算结果!B$21,0,1,1),B1843&lt;OFFSET(B1843,-计算结果!B$21,0,1,1)),"买",IF(AND(H1843&lt;OFFSET(H1843,-计算结果!B$21,0,1,1),B1843&gt;OFFSET(B1843,-计算结果!B$21,0,1,1)),"卖",J1842)),IF(计算结果!B$22=3,IF(AND(I1843&gt;0,OFFSET(I1843,-计算结果!B$21,0,1,1)&lt;0),"买",IF(AND(I1843&lt;0,OFFSET(I1843,-计算结果!B$21,0,1,1)&gt;0),"卖",J1842)),""))),"买")</f>
        <v>卖</v>
      </c>
      <c r="K1843" s="4" t="str">
        <f t="shared" ca="1" si="144"/>
        <v/>
      </c>
      <c r="L1843" s="3">
        <f ca="1">IF(J1842="买",B1843/B1842-1,0)-IF(K1843=1,计算结果!B$17,0)</f>
        <v>0</v>
      </c>
      <c r="M1843" s="2">
        <f t="shared" ca="1" si="143"/>
        <v>2.5794439132317222</v>
      </c>
      <c r="N1843" s="3">
        <f ca="1">1-M1843/MAX(M$2:M1843)</f>
        <v>0.33743306462206235</v>
      </c>
      <c r="P1843" s="2"/>
    </row>
    <row r="1844" spans="1:16" x14ac:dyDescent="0.15">
      <c r="A1844" s="1">
        <v>41124</v>
      </c>
      <c r="B1844" s="2">
        <v>2353.7399999999998</v>
      </c>
      <c r="C1844" s="3">
        <f t="shared" si="141"/>
        <v>8.0775029123552056E-3</v>
      </c>
      <c r="D1844" s="3">
        <f>1-B1844/MAX(B$2:B1844)</f>
        <v>0.59951337371537472</v>
      </c>
      <c r="E1844" s="4">
        <f>E1843*(计算结果!B$18-1)/(计算结果!B$18+1)+B1844*2/(计算结果!B$18+1)</f>
        <v>2363.4263524143576</v>
      </c>
      <c r="F1844" s="4">
        <f>F1843*(计算结果!B$19-1)/(计算结果!B$19+1)+B1844*2/(计算结果!B$19+1)</f>
        <v>2401.5847675643322</v>
      </c>
      <c r="G1844" s="11">
        <f t="shared" si="140"/>
        <v>-38.158415149974644</v>
      </c>
      <c r="H1844" s="11">
        <f>H1843*(计算结果!B$20-1)/(计算结果!B$20+1)+G1844*2/(计算结果!B$20+1)</f>
        <v>-39.237002761463181</v>
      </c>
      <c r="I1844" s="11">
        <f t="shared" si="142"/>
        <v>2.1571752229770738</v>
      </c>
      <c r="J1844" s="20" t="str">
        <f ca="1">IFERROR(IF(计算结果!B$22=1,IF(AND(G1844&gt;0,H1844&gt;0,G1844&gt;H1844,OFFSET(G1844,-计算结果!B$21,0,1,1)&lt;OFFSET(H1844,-计算结果!B$21,0,1,1)),"买",IF(AND(G1844&lt;0,H1844&lt;0,OFFSET(G1844,-计算结果!B$21,0,1,1)&gt;OFFSET(H1844,-计算结果!B$21,0,1,1)),"卖",J1843)),IF(计算结果!B$22=2,IF(AND(H1844&gt;OFFSET(H1844,-计算结果!B$21,0,1,1),B1844&lt;OFFSET(B1844,-计算结果!B$21,0,1,1)),"买",IF(AND(H1844&lt;OFFSET(H1844,-计算结果!B$21,0,1,1),B1844&gt;OFFSET(B1844,-计算结果!B$21,0,1,1)),"卖",J1843)),IF(计算结果!B$22=3,IF(AND(I1844&gt;0,OFFSET(I1844,-计算结果!B$21,0,1,1)&lt;0),"买",IF(AND(I1844&lt;0,OFFSET(I1844,-计算结果!B$21,0,1,1)&gt;0),"卖",J1843)),""))),"买")</f>
        <v>卖</v>
      </c>
      <c r="K1844" s="4" t="str">
        <f t="shared" ca="1" si="144"/>
        <v/>
      </c>
      <c r="L1844" s="3">
        <f ca="1">IF(J1843="买",B1844/B1843-1,0)-IF(K1844=1,计算结果!B$17,0)</f>
        <v>0</v>
      </c>
      <c r="M1844" s="2">
        <f t="shared" ca="1" si="143"/>
        <v>2.5794439132317222</v>
      </c>
      <c r="N1844" s="3">
        <f ca="1">1-M1844/MAX(M$2:M1844)</f>
        <v>0.33743306462206235</v>
      </c>
      <c r="P1844" s="2"/>
    </row>
    <row r="1845" spans="1:16" x14ac:dyDescent="0.15">
      <c r="A1845" s="1">
        <v>41127</v>
      </c>
      <c r="B1845" s="2">
        <v>2385.61</v>
      </c>
      <c r="C1845" s="3">
        <f t="shared" si="141"/>
        <v>1.3540153118016596E-2</v>
      </c>
      <c r="D1845" s="3">
        <f>1-B1845/MAX(B$2:B1845)</f>
        <v>0.59409072347376291</v>
      </c>
      <c r="E1845" s="4">
        <f>E1844*(计算结果!B$18-1)/(计算结果!B$18+1)+B1845*2/(计算结果!B$18+1)</f>
        <v>2366.8392212736871</v>
      </c>
      <c r="F1845" s="4">
        <f>F1844*(计算结果!B$19-1)/(计算结果!B$19+1)+B1845*2/(计算结果!B$19+1)</f>
        <v>2400.4014514484556</v>
      </c>
      <c r="G1845" s="11">
        <f t="shared" si="140"/>
        <v>-33.562230174768501</v>
      </c>
      <c r="H1845" s="11">
        <f>H1844*(计算结果!B$20-1)/(计算结果!B$20+1)+G1845*2/(计算结果!B$20+1)</f>
        <v>-38.102048244124248</v>
      </c>
      <c r="I1845" s="11">
        <f t="shared" si="142"/>
        <v>9.0796361387114928</v>
      </c>
      <c r="J1845" s="20" t="str">
        <f ca="1">IFERROR(IF(计算结果!B$22=1,IF(AND(G1845&gt;0,H1845&gt;0,G1845&gt;H1845,OFFSET(G1845,-计算结果!B$21,0,1,1)&lt;OFFSET(H1845,-计算结果!B$21,0,1,1)),"买",IF(AND(G1845&lt;0,H1845&lt;0,OFFSET(G1845,-计算结果!B$21,0,1,1)&gt;OFFSET(H1845,-计算结果!B$21,0,1,1)),"卖",J1844)),IF(计算结果!B$22=2,IF(AND(H1845&gt;OFFSET(H1845,-计算结果!B$21,0,1,1),B1845&lt;OFFSET(B1845,-计算结果!B$21,0,1,1)),"买",IF(AND(H1845&lt;OFFSET(H1845,-计算结果!B$21,0,1,1),B1845&gt;OFFSET(B1845,-计算结果!B$21,0,1,1)),"卖",J1844)),IF(计算结果!B$22=3,IF(AND(I1845&gt;0,OFFSET(I1845,-计算结果!B$21,0,1,1)&lt;0),"买",IF(AND(I1845&lt;0,OFFSET(I1845,-计算结果!B$21,0,1,1)&gt;0),"卖",J1844)),""))),"买")</f>
        <v>买</v>
      </c>
      <c r="K1845" s="4">
        <f t="shared" ca="1" si="144"/>
        <v>1</v>
      </c>
      <c r="L1845" s="3">
        <f ca="1">IF(J1844="买",B1845/B1844-1,0)-IF(K1845=1,计算结果!B$17,0)</f>
        <v>0</v>
      </c>
      <c r="M1845" s="2">
        <f t="shared" ca="1" si="143"/>
        <v>2.5794439132317222</v>
      </c>
      <c r="N1845" s="3">
        <f ca="1">1-M1845/MAX(M$2:M1845)</f>
        <v>0.33743306462206235</v>
      </c>
      <c r="P1845" s="2"/>
    </row>
    <row r="1846" spans="1:16" x14ac:dyDescent="0.15">
      <c r="A1846" s="1">
        <v>41128</v>
      </c>
      <c r="B1846" s="2">
        <v>2388.87</v>
      </c>
      <c r="C1846" s="3">
        <f t="shared" si="141"/>
        <v>1.3665268002731601E-3</v>
      </c>
      <c r="D1846" s="3">
        <f>1-B1846/MAX(B$2:B1846)</f>
        <v>0.59353603756891038</v>
      </c>
      <c r="E1846" s="4">
        <f>E1845*(计算结果!B$18-1)/(计算结果!B$18+1)+B1846*2/(计算结果!B$18+1)</f>
        <v>2370.2285718469661</v>
      </c>
      <c r="F1846" s="4">
        <f>F1845*(计算结果!B$19-1)/(计算结果!B$19+1)+B1846*2/(计算结果!B$19+1)</f>
        <v>2399.5472698596814</v>
      </c>
      <c r="G1846" s="11">
        <f t="shared" si="140"/>
        <v>-29.318698012715231</v>
      </c>
      <c r="H1846" s="11">
        <f>H1845*(计算结果!B$20-1)/(计算结果!B$20+1)+G1846*2/(计算结果!B$20+1)</f>
        <v>-36.345378197842443</v>
      </c>
      <c r="I1846" s="11">
        <f t="shared" si="142"/>
        <v>14.053360370254424</v>
      </c>
      <c r="J1846" s="20" t="str">
        <f ca="1">IFERROR(IF(计算结果!B$22=1,IF(AND(G1846&gt;0,H1846&gt;0,G1846&gt;H1846,OFFSET(G1846,-计算结果!B$21,0,1,1)&lt;OFFSET(H1846,-计算结果!B$21,0,1,1)),"买",IF(AND(G1846&lt;0,H1846&lt;0,OFFSET(G1846,-计算结果!B$21,0,1,1)&gt;OFFSET(H1846,-计算结果!B$21,0,1,1)),"卖",J1845)),IF(计算结果!B$22=2,IF(AND(H1846&gt;OFFSET(H1846,-计算结果!B$21,0,1,1),B1846&lt;OFFSET(B1846,-计算结果!B$21,0,1,1)),"买",IF(AND(H1846&lt;OFFSET(H1846,-计算结果!B$21,0,1,1),B1846&gt;OFFSET(B1846,-计算结果!B$21,0,1,1)),"卖",J1845)),IF(计算结果!B$22=3,IF(AND(I1846&gt;0,OFFSET(I1846,-计算结果!B$21,0,1,1)&lt;0),"买",IF(AND(I1846&lt;0,OFFSET(I1846,-计算结果!B$21,0,1,1)&gt;0),"卖",J1845)),""))),"买")</f>
        <v>买</v>
      </c>
      <c r="K1846" s="4" t="str">
        <f t="shared" ca="1" si="144"/>
        <v/>
      </c>
      <c r="L1846" s="3">
        <f ca="1">IF(J1845="买",B1846/B1845-1,0)-IF(K1846=1,计算结果!B$17,0)</f>
        <v>1.3665268002731601E-3</v>
      </c>
      <c r="M1846" s="2">
        <f t="shared" ca="1" si="143"/>
        <v>2.5829687924689546</v>
      </c>
      <c r="N1846" s="3">
        <f ca="1">1-M1846/MAX(M$2:M1846)</f>
        <v>0.33652764914789357</v>
      </c>
      <c r="P1846" s="2"/>
    </row>
    <row r="1847" spans="1:16" x14ac:dyDescent="0.15">
      <c r="A1847" s="1">
        <v>41129</v>
      </c>
      <c r="B1847" s="2">
        <v>2389.79</v>
      </c>
      <c r="C1847" s="3">
        <f t="shared" si="141"/>
        <v>3.8511932419926787E-4</v>
      </c>
      <c r="D1847" s="3">
        <f>1-B1847/MAX(B$2:B1847)</f>
        <v>0.59337950044238752</v>
      </c>
      <c r="E1847" s="4">
        <f>E1846*(计算结果!B$18-1)/(计算结果!B$18+1)+B1847*2/(计算结果!B$18+1)</f>
        <v>2373.2380223320483</v>
      </c>
      <c r="F1847" s="4">
        <f>F1846*(计算结果!B$19-1)/(计算结果!B$19+1)+B1847*2/(计算结果!B$19+1)</f>
        <v>2398.8245091293347</v>
      </c>
      <c r="G1847" s="11">
        <f t="shared" si="140"/>
        <v>-25.586486797286398</v>
      </c>
      <c r="H1847" s="11">
        <f>H1846*(计算结果!B$20-1)/(计算结果!B$20+1)+G1847*2/(计算结果!B$20+1)</f>
        <v>-34.193599917731234</v>
      </c>
      <c r="I1847" s="11">
        <f t="shared" si="142"/>
        <v>17.214226240889673</v>
      </c>
      <c r="J1847" s="20" t="str">
        <f ca="1">IFERROR(IF(计算结果!B$22=1,IF(AND(G1847&gt;0,H1847&gt;0,G1847&gt;H1847,OFFSET(G1847,-计算结果!B$21,0,1,1)&lt;OFFSET(H1847,-计算结果!B$21,0,1,1)),"买",IF(AND(G1847&lt;0,H1847&lt;0,OFFSET(G1847,-计算结果!B$21,0,1,1)&gt;OFFSET(H1847,-计算结果!B$21,0,1,1)),"卖",J1846)),IF(计算结果!B$22=2,IF(AND(H1847&gt;OFFSET(H1847,-计算结果!B$21,0,1,1),B1847&lt;OFFSET(B1847,-计算结果!B$21,0,1,1)),"买",IF(AND(H1847&lt;OFFSET(H1847,-计算结果!B$21,0,1,1),B1847&gt;OFFSET(B1847,-计算结果!B$21,0,1,1)),"卖",J1846)),IF(计算结果!B$22=3,IF(AND(I1847&gt;0,OFFSET(I1847,-计算结果!B$21,0,1,1)&lt;0),"买",IF(AND(I1847&lt;0,OFFSET(I1847,-计算结果!B$21,0,1,1)&gt;0),"卖",J1846)),""))),"买")</f>
        <v>买</v>
      </c>
      <c r="K1847" s="4" t="str">
        <f t="shared" ca="1" si="144"/>
        <v/>
      </c>
      <c r="L1847" s="3">
        <f ca="1">IF(J1846="买",B1847/B1846-1,0)-IF(K1847=1,计算结果!B$17,0)</f>
        <v>3.8511932419926787E-4</v>
      </c>
      <c r="M1847" s="2">
        <f t="shared" ca="1" si="143"/>
        <v>2.5839635436647379</v>
      </c>
      <c r="N1847" s="3">
        <f ca="1">1-M1847/MAX(M$2:M1847)</f>
        <v>0.33627213312450854</v>
      </c>
      <c r="P1847" s="2"/>
    </row>
    <row r="1848" spans="1:16" x14ac:dyDescent="0.15">
      <c r="A1848" s="1">
        <v>41130</v>
      </c>
      <c r="B1848" s="2">
        <v>2411.6999999999998</v>
      </c>
      <c r="C1848" s="3">
        <f t="shared" si="141"/>
        <v>9.168169588122721E-3</v>
      </c>
      <c r="D1848" s="3">
        <f>1-B1848/MAX(B$2:B1848)</f>
        <v>0.58965153474443621</v>
      </c>
      <c r="E1848" s="4">
        <f>E1847*(计算结果!B$18-1)/(计算结果!B$18+1)+B1848*2/(计算结果!B$18+1)</f>
        <v>2379.155249665579</v>
      </c>
      <c r="F1848" s="4">
        <f>F1847*(计算结果!B$19-1)/(计算结果!B$19+1)+B1848*2/(计算结果!B$19+1)</f>
        <v>2399.7782491938287</v>
      </c>
      <c r="G1848" s="11">
        <f t="shared" si="140"/>
        <v>-20.622999528249693</v>
      </c>
      <c r="H1848" s="11">
        <f>H1847*(计算结果!B$20-1)/(计算结果!B$20+1)+G1848*2/(计算结果!B$20+1)</f>
        <v>-31.479479839834923</v>
      </c>
      <c r="I1848" s="11">
        <f t="shared" si="142"/>
        <v>21.71296062317046</v>
      </c>
      <c r="J1848" s="20" t="str">
        <f ca="1">IFERROR(IF(计算结果!B$22=1,IF(AND(G1848&gt;0,H1848&gt;0,G1848&gt;H1848,OFFSET(G1848,-计算结果!B$21,0,1,1)&lt;OFFSET(H1848,-计算结果!B$21,0,1,1)),"买",IF(AND(G1848&lt;0,H1848&lt;0,OFFSET(G1848,-计算结果!B$21,0,1,1)&gt;OFFSET(H1848,-计算结果!B$21,0,1,1)),"卖",J1847)),IF(计算结果!B$22=2,IF(AND(H1848&gt;OFFSET(H1848,-计算结果!B$21,0,1,1),B1848&lt;OFFSET(B1848,-计算结果!B$21,0,1,1)),"买",IF(AND(H1848&lt;OFFSET(H1848,-计算结果!B$21,0,1,1),B1848&gt;OFFSET(B1848,-计算结果!B$21,0,1,1)),"卖",J1847)),IF(计算结果!B$22=3,IF(AND(I1848&gt;0,OFFSET(I1848,-计算结果!B$21,0,1,1)&lt;0),"买",IF(AND(I1848&lt;0,OFFSET(I1848,-计算结果!B$21,0,1,1)&gt;0),"卖",J1847)),""))),"买")</f>
        <v>买</v>
      </c>
      <c r="K1848" s="4" t="str">
        <f t="shared" ca="1" si="144"/>
        <v/>
      </c>
      <c r="L1848" s="3">
        <f ca="1">IF(J1847="买",B1848/B1847-1,0)-IF(K1848=1,计算结果!B$17,0)</f>
        <v>9.168169588122721E-3</v>
      </c>
      <c r="M1848" s="2">
        <f t="shared" ca="1" si="143"/>
        <v>2.6076537596425826</v>
      </c>
      <c r="N1848" s="3">
        <f ca="1">1-M1848/MAX(M$2:M1848)</f>
        <v>0.33018696348063115</v>
      </c>
      <c r="P1848" s="2"/>
    </row>
    <row r="1849" spans="1:16" x14ac:dyDescent="0.15">
      <c r="A1849" s="1">
        <v>41131</v>
      </c>
      <c r="B1849" s="2">
        <v>2399.75</v>
      </c>
      <c r="C1849" s="3">
        <f t="shared" si="141"/>
        <v>-4.9550109880995841E-3</v>
      </c>
      <c r="D1849" s="3">
        <f>1-B1849/MAX(B$2:B1849)</f>
        <v>0.59168481589872735</v>
      </c>
      <c r="E1849" s="4">
        <f>E1848*(计算结果!B$18-1)/(计算结果!B$18+1)+B1849*2/(计算结果!B$18+1)</f>
        <v>2382.3236727939516</v>
      </c>
      <c r="F1849" s="4">
        <f>F1848*(计算结果!B$19-1)/(计算结果!B$19+1)+B1849*2/(计算结果!B$19+1)</f>
        <v>2399.7761566609524</v>
      </c>
      <c r="G1849" s="11">
        <f t="shared" si="140"/>
        <v>-17.452483867000865</v>
      </c>
      <c r="H1849" s="11">
        <f>H1848*(计算结果!B$20-1)/(计算结果!B$20+1)+G1849*2/(计算结果!B$20+1)</f>
        <v>-28.674080645268113</v>
      </c>
      <c r="I1849" s="11">
        <f t="shared" si="142"/>
        <v>22.443193556534496</v>
      </c>
      <c r="J1849" s="20" t="str">
        <f ca="1">IFERROR(IF(计算结果!B$22=1,IF(AND(G1849&gt;0,H1849&gt;0,G1849&gt;H1849,OFFSET(G1849,-计算结果!B$21,0,1,1)&lt;OFFSET(H1849,-计算结果!B$21,0,1,1)),"买",IF(AND(G1849&lt;0,H1849&lt;0,OFFSET(G1849,-计算结果!B$21,0,1,1)&gt;OFFSET(H1849,-计算结果!B$21,0,1,1)),"卖",J1848)),IF(计算结果!B$22=2,IF(AND(H1849&gt;OFFSET(H1849,-计算结果!B$21,0,1,1),B1849&lt;OFFSET(B1849,-计算结果!B$21,0,1,1)),"买",IF(AND(H1849&lt;OFFSET(H1849,-计算结果!B$21,0,1,1),B1849&gt;OFFSET(B1849,-计算结果!B$21,0,1,1)),"卖",J1848)),IF(计算结果!B$22=3,IF(AND(I1849&gt;0,OFFSET(I1849,-计算结果!B$21,0,1,1)&lt;0),"买",IF(AND(I1849&lt;0,OFFSET(I1849,-计算结果!B$21,0,1,1)&gt;0),"卖",J1848)),""))),"买")</f>
        <v>买</v>
      </c>
      <c r="K1849" s="4" t="str">
        <f t="shared" ca="1" si="144"/>
        <v/>
      </c>
      <c r="L1849" s="3">
        <f ca="1">IF(J1848="买",B1849/B1848-1,0)-IF(K1849=1,计算结果!B$17,0)</f>
        <v>-4.9550109880995841E-3</v>
      </c>
      <c r="M1849" s="2">
        <f t="shared" ca="1" si="143"/>
        <v>2.5947328066103945</v>
      </c>
      <c r="N1849" s="3">
        <f ca="1">1-M1849/MAX(M$2:M1849)</f>
        <v>0.33350589443655687</v>
      </c>
      <c r="P1849" s="2"/>
    </row>
    <row r="1850" spans="1:16" x14ac:dyDescent="0.15">
      <c r="A1850" s="1">
        <v>41134</v>
      </c>
      <c r="B1850" s="2">
        <v>2351.9299999999998</v>
      </c>
      <c r="C1850" s="3">
        <f t="shared" si="141"/>
        <v>-1.9927075737055988E-2</v>
      </c>
      <c r="D1850" s="3">
        <f>1-B1850/MAX(B$2:B1850)</f>
        <v>0.5998213434969033</v>
      </c>
      <c r="E1850" s="4">
        <f>E1849*(计算结果!B$18-1)/(计算结果!B$18+1)+B1850*2/(计算结果!B$18+1)</f>
        <v>2377.6477231333438</v>
      </c>
      <c r="F1850" s="4">
        <f>F1849*(计算结果!B$19-1)/(计算结果!B$19+1)+B1850*2/(计算结果!B$19+1)</f>
        <v>2396.2319969082891</v>
      </c>
      <c r="G1850" s="11">
        <f t="shared" si="140"/>
        <v>-18.584273774945359</v>
      </c>
      <c r="H1850" s="11">
        <f>H1849*(计算结果!B$20-1)/(计算结果!B$20+1)+G1850*2/(计算结果!B$20+1)</f>
        <v>-26.656119271203561</v>
      </c>
      <c r="I1850" s="11">
        <f t="shared" si="142"/>
        <v>16.143690992516404</v>
      </c>
      <c r="J1850" s="20" t="str">
        <f ca="1">IFERROR(IF(计算结果!B$22=1,IF(AND(G1850&gt;0,H1850&gt;0,G1850&gt;H1850,OFFSET(G1850,-计算结果!B$21,0,1,1)&lt;OFFSET(H1850,-计算结果!B$21,0,1,1)),"买",IF(AND(G1850&lt;0,H1850&lt;0,OFFSET(G1850,-计算结果!B$21,0,1,1)&gt;OFFSET(H1850,-计算结果!B$21,0,1,1)),"卖",J1849)),IF(计算结果!B$22=2,IF(AND(H1850&gt;OFFSET(H1850,-计算结果!B$21,0,1,1),B1850&lt;OFFSET(B1850,-计算结果!B$21,0,1,1)),"买",IF(AND(H1850&lt;OFFSET(H1850,-计算结果!B$21,0,1,1),B1850&gt;OFFSET(B1850,-计算结果!B$21,0,1,1)),"卖",J1849)),IF(计算结果!B$22=3,IF(AND(I1850&gt;0,OFFSET(I1850,-计算结果!B$21,0,1,1)&lt;0),"买",IF(AND(I1850&lt;0,OFFSET(I1850,-计算结果!B$21,0,1,1)&gt;0),"卖",J1849)),""))),"买")</f>
        <v>买</v>
      </c>
      <c r="K1850" s="4" t="str">
        <f t="shared" ca="1" si="144"/>
        <v/>
      </c>
      <c r="L1850" s="3">
        <f ca="1">IF(J1849="买",B1850/B1849-1,0)-IF(K1850=1,计算结果!B$17,0)</f>
        <v>-1.9927075737055988E-2</v>
      </c>
      <c r="M1850" s="2">
        <f t="shared" ca="1" si="143"/>
        <v>2.5430273694556451</v>
      </c>
      <c r="N1850" s="3">
        <f ca="1">1-M1850/MAX(M$2:M1850)</f>
        <v>0.34678717295642114</v>
      </c>
      <c r="P1850" s="2"/>
    </row>
    <row r="1851" spans="1:16" x14ac:dyDescent="0.15">
      <c r="A1851" s="1">
        <v>41135</v>
      </c>
      <c r="B1851" s="2">
        <v>2357.02</v>
      </c>
      <c r="C1851" s="3">
        <f t="shared" si="141"/>
        <v>2.1641800563791946E-3</v>
      </c>
      <c r="D1851" s="3">
        <f>1-B1851/MAX(B$2:B1851)</f>
        <v>0.59895528482951066</v>
      </c>
      <c r="E1851" s="4">
        <f>E1850*(计算结果!B$18-1)/(计算结果!B$18+1)+B1851*2/(计算结果!B$18+1)</f>
        <v>2374.4742272666754</v>
      </c>
      <c r="F1851" s="4">
        <f>F1850*(计算结果!B$19-1)/(计算结果!B$19+1)+B1851*2/(计算结果!B$19+1)</f>
        <v>2393.327404544712</v>
      </c>
      <c r="G1851" s="11">
        <f t="shared" si="140"/>
        <v>-18.853177278036583</v>
      </c>
      <c r="H1851" s="11">
        <f>H1850*(计算结果!B$20-1)/(计算结果!B$20+1)+G1851*2/(计算结果!B$20+1)</f>
        <v>-25.095530872570166</v>
      </c>
      <c r="I1851" s="11">
        <f t="shared" si="142"/>
        <v>12.484707189067166</v>
      </c>
      <c r="J1851" s="20" t="str">
        <f ca="1">IFERROR(IF(计算结果!B$22=1,IF(AND(G1851&gt;0,H1851&gt;0,G1851&gt;H1851,OFFSET(G1851,-计算结果!B$21,0,1,1)&lt;OFFSET(H1851,-计算结果!B$21,0,1,1)),"买",IF(AND(G1851&lt;0,H1851&lt;0,OFFSET(G1851,-计算结果!B$21,0,1,1)&gt;OFFSET(H1851,-计算结果!B$21,0,1,1)),"卖",J1850)),IF(计算结果!B$22=2,IF(AND(H1851&gt;OFFSET(H1851,-计算结果!B$21,0,1,1),B1851&lt;OFFSET(B1851,-计算结果!B$21,0,1,1)),"买",IF(AND(H1851&lt;OFFSET(H1851,-计算结果!B$21,0,1,1),B1851&gt;OFFSET(B1851,-计算结果!B$21,0,1,1)),"卖",J1850)),IF(计算结果!B$22=3,IF(AND(I1851&gt;0,OFFSET(I1851,-计算结果!B$21,0,1,1)&lt;0),"买",IF(AND(I1851&lt;0,OFFSET(I1851,-计算结果!B$21,0,1,1)&gt;0),"卖",J1850)),""))),"买")</f>
        <v>买</v>
      </c>
      <c r="K1851" s="4" t="str">
        <f t="shared" ca="1" si="144"/>
        <v/>
      </c>
      <c r="L1851" s="3">
        <f ca="1">IF(J1850="买",B1851/B1850-1,0)-IF(K1851=1,计算结果!B$17,0)</f>
        <v>2.1641800563791946E-3</v>
      </c>
      <c r="M1851" s="2">
        <f t="shared" ca="1" si="143"/>
        <v>2.5485309385714476</v>
      </c>
      <c r="N1851" s="3">
        <f ca="1">1-M1851/MAX(M$2:M1851)</f>
        <v>0.34537350278356227</v>
      </c>
      <c r="P1851" s="2"/>
    </row>
    <row r="1852" spans="1:16" x14ac:dyDescent="0.15">
      <c r="A1852" s="1">
        <v>41136</v>
      </c>
      <c r="B1852" s="2">
        <v>2331.62</v>
      </c>
      <c r="C1852" s="3">
        <f t="shared" si="141"/>
        <v>-1.0776319250579203E-2</v>
      </c>
      <c r="D1852" s="3">
        <f>1-B1852/MAX(B$2:B1852)</f>
        <v>0.60327707071394543</v>
      </c>
      <c r="E1852" s="4">
        <f>E1851*(计算结果!B$18-1)/(计算结果!B$18+1)+B1852*2/(计算结果!B$18+1)</f>
        <v>2367.8812692256483</v>
      </c>
      <c r="F1852" s="4">
        <f>F1851*(计算结果!B$19-1)/(计算结果!B$19+1)+B1852*2/(计算结果!B$19+1)</f>
        <v>2388.7564856895483</v>
      </c>
      <c r="G1852" s="11">
        <f t="shared" si="140"/>
        <v>-20.87521646389996</v>
      </c>
      <c r="H1852" s="11">
        <f>H1851*(计算结果!B$20-1)/(计算结果!B$20+1)+G1852*2/(计算结果!B$20+1)</f>
        <v>-24.251467990836126</v>
      </c>
      <c r="I1852" s="11">
        <f t="shared" si="142"/>
        <v>6.7525030538723314</v>
      </c>
      <c r="J1852" s="20" t="str">
        <f ca="1">IFERROR(IF(计算结果!B$22=1,IF(AND(G1852&gt;0,H1852&gt;0,G1852&gt;H1852,OFFSET(G1852,-计算结果!B$21,0,1,1)&lt;OFFSET(H1852,-计算结果!B$21,0,1,1)),"买",IF(AND(G1852&lt;0,H1852&lt;0,OFFSET(G1852,-计算结果!B$21,0,1,1)&gt;OFFSET(H1852,-计算结果!B$21,0,1,1)),"卖",J1851)),IF(计算结果!B$22=2,IF(AND(H1852&gt;OFFSET(H1852,-计算结果!B$21,0,1,1),B1852&lt;OFFSET(B1852,-计算结果!B$21,0,1,1)),"买",IF(AND(H1852&lt;OFFSET(H1852,-计算结果!B$21,0,1,1),B1852&gt;OFFSET(B1852,-计算结果!B$21,0,1,1)),"卖",J1851)),IF(计算结果!B$22=3,IF(AND(I1852&gt;0,OFFSET(I1852,-计算结果!B$21,0,1,1)&lt;0),"买",IF(AND(I1852&lt;0,OFFSET(I1852,-计算结果!B$21,0,1,1)&gt;0),"卖",J1851)),""))),"买")</f>
        <v>买</v>
      </c>
      <c r="K1852" s="4" t="str">
        <f t="shared" ca="1" si="144"/>
        <v/>
      </c>
      <c r="L1852" s="3">
        <f ca="1">IF(J1851="买",B1852/B1851-1,0)-IF(K1852=1,计算结果!B$17,0)</f>
        <v>-1.0776319250579203E-2</v>
      </c>
      <c r="M1852" s="2">
        <f t="shared" ca="1" si="143"/>
        <v>2.5210671555574233</v>
      </c>
      <c r="N1852" s="3">
        <f ca="1">1-M1852/MAX(M$2:M1852)</f>
        <v>0.35242796690745504</v>
      </c>
      <c r="P1852" s="2"/>
    </row>
    <row r="1853" spans="1:16" x14ac:dyDescent="0.15">
      <c r="A1853" s="1">
        <v>41137</v>
      </c>
      <c r="B1853" s="2">
        <v>2319.67</v>
      </c>
      <c r="C1853" s="3">
        <f t="shared" si="141"/>
        <v>-5.12519192664318E-3</v>
      </c>
      <c r="D1853" s="3">
        <f>1-B1853/MAX(B$2:B1853)</f>
        <v>0.60531035186823656</v>
      </c>
      <c r="E1853" s="4">
        <f>E1852*(计算结果!B$18-1)/(计算结果!B$18+1)+B1853*2/(计算结果!B$18+1)</f>
        <v>2360.464150883241</v>
      </c>
      <c r="F1853" s="4">
        <f>F1852*(计算结果!B$19-1)/(计算结果!B$19+1)+B1853*2/(计算结果!B$19+1)</f>
        <v>2383.6389682310632</v>
      </c>
      <c r="G1853" s="11">
        <f t="shared" si="140"/>
        <v>-23.174817347822227</v>
      </c>
      <c r="H1853" s="11">
        <f>H1852*(计算结果!B$20-1)/(计算结果!B$20+1)+G1853*2/(计算结果!B$20+1)</f>
        <v>-24.036137862233346</v>
      </c>
      <c r="I1853" s="11">
        <f t="shared" si="142"/>
        <v>1.7226410288222382</v>
      </c>
      <c r="J1853" s="20" t="str">
        <f ca="1">IFERROR(IF(计算结果!B$22=1,IF(AND(G1853&gt;0,H1853&gt;0,G1853&gt;H1853,OFFSET(G1853,-计算结果!B$21,0,1,1)&lt;OFFSET(H1853,-计算结果!B$21,0,1,1)),"买",IF(AND(G1853&lt;0,H1853&lt;0,OFFSET(G1853,-计算结果!B$21,0,1,1)&gt;OFFSET(H1853,-计算结果!B$21,0,1,1)),"卖",J1852)),IF(计算结果!B$22=2,IF(AND(H1853&gt;OFFSET(H1853,-计算结果!B$21,0,1,1),B1853&lt;OFFSET(B1853,-计算结果!B$21,0,1,1)),"买",IF(AND(H1853&lt;OFFSET(H1853,-计算结果!B$21,0,1,1),B1853&gt;OFFSET(B1853,-计算结果!B$21,0,1,1)),"卖",J1852)),IF(计算结果!B$22=3,IF(AND(I1853&gt;0,OFFSET(I1853,-计算结果!B$21,0,1,1)&lt;0),"买",IF(AND(I1853&lt;0,OFFSET(I1853,-计算结果!B$21,0,1,1)&gt;0),"卖",J1852)),""))),"买")</f>
        <v>买</v>
      </c>
      <c r="K1853" s="4" t="str">
        <f t="shared" ca="1" si="144"/>
        <v/>
      </c>
      <c r="L1853" s="3">
        <f ca="1">IF(J1852="买",B1853/B1852-1,0)-IF(K1853=1,计算结果!B$17,0)</f>
        <v>-5.12519192664318E-3</v>
      </c>
      <c r="M1853" s="2">
        <f t="shared" ca="1" si="143"/>
        <v>2.5081462025252352</v>
      </c>
      <c r="N1853" s="3">
        <f ca="1">1-M1853/MAX(M$2:M1853)</f>
        <v>0.35574689786338087</v>
      </c>
      <c r="P1853" s="2"/>
    </row>
    <row r="1854" spans="1:16" x14ac:dyDescent="0.15">
      <c r="A1854" s="1">
        <v>41138</v>
      </c>
      <c r="B1854" s="2">
        <v>2313.48</v>
      </c>
      <c r="C1854" s="3">
        <f t="shared" si="141"/>
        <v>-2.6684830169808604E-3</v>
      </c>
      <c r="D1854" s="3">
        <f>1-B1854/MAX(B$2:B1854)</f>
        <v>0.60636357449125433</v>
      </c>
      <c r="E1854" s="4">
        <f>E1853*(计算结果!B$18-1)/(计算结果!B$18+1)+B1854*2/(计算结果!B$18+1)</f>
        <v>2353.235819978127</v>
      </c>
      <c r="F1854" s="4">
        <f>F1853*(计算结果!B$19-1)/(计算结果!B$19+1)+B1854*2/(计算结果!B$19+1)</f>
        <v>2378.4420076213546</v>
      </c>
      <c r="G1854" s="11">
        <f t="shared" si="140"/>
        <v>-25.206187643227622</v>
      </c>
      <c r="H1854" s="11">
        <f>H1853*(计算结果!B$20-1)/(计算结果!B$20+1)+G1854*2/(计算结果!B$20+1)</f>
        <v>-24.2701478184322</v>
      </c>
      <c r="I1854" s="11">
        <f t="shared" si="142"/>
        <v>-1.8720796495908445</v>
      </c>
      <c r="J1854" s="20" t="str">
        <f ca="1">IFERROR(IF(计算结果!B$22=1,IF(AND(G1854&gt;0,H1854&gt;0,G1854&gt;H1854,OFFSET(G1854,-计算结果!B$21,0,1,1)&lt;OFFSET(H1854,-计算结果!B$21,0,1,1)),"买",IF(AND(G1854&lt;0,H1854&lt;0,OFFSET(G1854,-计算结果!B$21,0,1,1)&gt;OFFSET(H1854,-计算结果!B$21,0,1,1)),"卖",J1853)),IF(计算结果!B$22=2,IF(AND(H1854&gt;OFFSET(H1854,-计算结果!B$21,0,1,1),B1854&lt;OFFSET(B1854,-计算结果!B$21,0,1,1)),"买",IF(AND(H1854&lt;OFFSET(H1854,-计算结果!B$21,0,1,1),B1854&gt;OFFSET(B1854,-计算结果!B$21,0,1,1)),"卖",J1853)),IF(计算结果!B$22=3,IF(AND(I1854&gt;0,OFFSET(I1854,-计算结果!B$21,0,1,1)&lt;0),"买",IF(AND(I1854&lt;0,OFFSET(I1854,-计算结果!B$21,0,1,1)&gt;0),"卖",J1853)),""))),"买")</f>
        <v>卖</v>
      </c>
      <c r="K1854" s="4">
        <f t="shared" ca="1" si="144"/>
        <v>1</v>
      </c>
      <c r="L1854" s="3">
        <f ca="1">IF(J1853="买",B1854/B1853-1,0)-IF(K1854=1,计算结果!B$17,0)</f>
        <v>-2.6684830169808604E-3</v>
      </c>
      <c r="M1854" s="2">
        <f t="shared" ca="1" si="143"/>
        <v>2.5014532569796915</v>
      </c>
      <c r="N1854" s="3">
        <f ca="1">1-M1854/MAX(M$2:M1854)</f>
        <v>0.35746607632506966</v>
      </c>
      <c r="P1854" s="2"/>
    </row>
    <row r="1855" spans="1:16" x14ac:dyDescent="0.15">
      <c r="A1855" s="1">
        <v>41141</v>
      </c>
      <c r="B1855" s="2">
        <v>2301.79</v>
      </c>
      <c r="C1855" s="3">
        <f t="shared" si="141"/>
        <v>-5.0529937583208007E-3</v>
      </c>
      <c r="D1855" s="3">
        <f>1-B1855/MAX(B$2:B1855)</f>
        <v>0.60835261689239772</v>
      </c>
      <c r="E1855" s="4">
        <f>E1854*(计算结果!B$18-1)/(计算结果!B$18+1)+B1855*2/(计算结果!B$18+1)</f>
        <v>2345.3210784430303</v>
      </c>
      <c r="F1855" s="4">
        <f>F1854*(计算结果!B$19-1)/(计算结果!B$19+1)+B1855*2/(计算结果!B$19+1)</f>
        <v>2372.7640811308838</v>
      </c>
      <c r="G1855" s="11">
        <f t="shared" si="140"/>
        <v>-27.44300268785355</v>
      </c>
      <c r="H1855" s="11">
        <f>H1854*(计算结果!B$20-1)/(计算结果!B$20+1)+G1855*2/(计算结果!B$20+1)</f>
        <v>-24.904718792316473</v>
      </c>
      <c r="I1855" s="11">
        <f t="shared" si="142"/>
        <v>-5.0765677910741545</v>
      </c>
      <c r="J1855" s="20" t="str">
        <f ca="1">IFERROR(IF(计算结果!B$22=1,IF(AND(G1855&gt;0,H1855&gt;0,G1855&gt;H1855,OFFSET(G1855,-计算结果!B$21,0,1,1)&lt;OFFSET(H1855,-计算结果!B$21,0,1,1)),"买",IF(AND(G1855&lt;0,H1855&lt;0,OFFSET(G1855,-计算结果!B$21,0,1,1)&gt;OFFSET(H1855,-计算结果!B$21,0,1,1)),"卖",J1854)),IF(计算结果!B$22=2,IF(AND(H1855&gt;OFFSET(H1855,-计算结果!B$21,0,1,1),B1855&lt;OFFSET(B1855,-计算结果!B$21,0,1,1)),"买",IF(AND(H1855&lt;OFFSET(H1855,-计算结果!B$21,0,1,1),B1855&gt;OFFSET(B1855,-计算结果!B$21,0,1,1)),"卖",J1854)),IF(计算结果!B$22=3,IF(AND(I1855&gt;0,OFFSET(I1855,-计算结果!B$21,0,1,1)&lt;0),"买",IF(AND(I1855&lt;0,OFFSET(I1855,-计算结果!B$21,0,1,1)&gt;0),"卖",J1854)),""))),"买")</f>
        <v>卖</v>
      </c>
      <c r="K1855" s="4" t="str">
        <f t="shared" ca="1" si="144"/>
        <v/>
      </c>
      <c r="L1855" s="3">
        <f ca="1">IF(J1854="买",B1855/B1854-1,0)-IF(K1855=1,计算结果!B$17,0)</f>
        <v>0</v>
      </c>
      <c r="M1855" s="2">
        <f t="shared" ca="1" si="143"/>
        <v>2.5014532569796915</v>
      </c>
      <c r="N1855" s="3">
        <f ca="1">1-M1855/MAX(M$2:M1855)</f>
        <v>0.35746607632506966</v>
      </c>
      <c r="P1855" s="2"/>
    </row>
    <row r="1856" spans="1:16" x14ac:dyDescent="0.15">
      <c r="A1856" s="1">
        <v>41142</v>
      </c>
      <c r="B1856" s="2">
        <v>2313.6999999999998</v>
      </c>
      <c r="C1856" s="3">
        <f t="shared" si="141"/>
        <v>5.174233965739683E-3</v>
      </c>
      <c r="D1856" s="3">
        <f>1-B1856/MAX(B$2:B1856)</f>
        <v>0.60632614170012933</v>
      </c>
      <c r="E1856" s="4">
        <f>E1855*(计算结果!B$18-1)/(计算结果!B$18+1)+B1856*2/(计算结果!B$18+1)</f>
        <v>2340.4562971441028</v>
      </c>
      <c r="F1856" s="4">
        <f>F1855*(计算结果!B$19-1)/(计算结果!B$19+1)+B1856*2/(计算结果!B$19+1)</f>
        <v>2368.3889640100774</v>
      </c>
      <c r="G1856" s="11">
        <f t="shared" si="140"/>
        <v>-27.932666865974625</v>
      </c>
      <c r="H1856" s="11">
        <f>H1855*(计算结果!B$20-1)/(计算结果!B$20+1)+G1856*2/(计算结果!B$20+1)</f>
        <v>-25.510308407048104</v>
      </c>
      <c r="I1856" s="11">
        <f t="shared" si="142"/>
        <v>-4.8447169178530416</v>
      </c>
      <c r="J1856" s="20" t="str">
        <f ca="1">IFERROR(IF(计算结果!B$22=1,IF(AND(G1856&gt;0,H1856&gt;0,G1856&gt;H1856,OFFSET(G1856,-计算结果!B$21,0,1,1)&lt;OFFSET(H1856,-计算结果!B$21,0,1,1)),"买",IF(AND(G1856&lt;0,H1856&lt;0,OFFSET(G1856,-计算结果!B$21,0,1,1)&gt;OFFSET(H1856,-计算结果!B$21,0,1,1)),"卖",J1855)),IF(计算结果!B$22=2,IF(AND(H1856&gt;OFFSET(H1856,-计算结果!B$21,0,1,1),B1856&lt;OFFSET(B1856,-计算结果!B$21,0,1,1)),"买",IF(AND(H1856&lt;OFFSET(H1856,-计算结果!B$21,0,1,1),B1856&gt;OFFSET(B1856,-计算结果!B$21,0,1,1)),"卖",J1855)),IF(计算结果!B$22=3,IF(AND(I1856&gt;0,OFFSET(I1856,-计算结果!B$21,0,1,1)&lt;0),"买",IF(AND(I1856&lt;0,OFFSET(I1856,-计算结果!B$21,0,1,1)&gt;0),"卖",J1855)),""))),"买")</f>
        <v>卖</v>
      </c>
      <c r="K1856" s="4" t="str">
        <f t="shared" ca="1" si="144"/>
        <v/>
      </c>
      <c r="L1856" s="3">
        <f ca="1">IF(J1855="买",B1856/B1855-1,0)-IF(K1856=1,计算结果!B$17,0)</f>
        <v>0</v>
      </c>
      <c r="M1856" s="2">
        <f t="shared" ca="1" si="143"/>
        <v>2.5014532569796915</v>
      </c>
      <c r="N1856" s="3">
        <f ca="1">1-M1856/MAX(M$2:M1856)</f>
        <v>0.35746607632506966</v>
      </c>
      <c r="P1856" s="2"/>
    </row>
    <row r="1857" spans="1:16" x14ac:dyDescent="0.15">
      <c r="A1857" s="1">
        <v>41143</v>
      </c>
      <c r="B1857" s="2">
        <v>2295.59</v>
      </c>
      <c r="C1857" s="3">
        <f t="shared" si="141"/>
        <v>-7.8272896226820876E-3</v>
      </c>
      <c r="D1857" s="3">
        <f>1-B1857/MAX(B$2:B1857)</f>
        <v>0.60940754100592121</v>
      </c>
      <c r="E1857" s="4">
        <f>E1856*(计算结果!B$18-1)/(计算结果!B$18+1)+B1857*2/(计算结果!B$18+1)</f>
        <v>2333.5537898911639</v>
      </c>
      <c r="F1857" s="4">
        <f>F1856*(计算结果!B$19-1)/(计算结果!B$19+1)+B1857*2/(计算结果!B$19+1)</f>
        <v>2362.9964481574789</v>
      </c>
      <c r="G1857" s="11">
        <f t="shared" si="140"/>
        <v>-29.442658266314993</v>
      </c>
      <c r="H1857" s="11">
        <f>H1856*(计算结果!B$20-1)/(计算结果!B$20+1)+G1857*2/(计算结果!B$20+1)</f>
        <v>-26.296778378901482</v>
      </c>
      <c r="I1857" s="11">
        <f t="shared" si="142"/>
        <v>-6.2917597748270211</v>
      </c>
      <c r="J1857" s="20" t="str">
        <f ca="1">IFERROR(IF(计算结果!B$22=1,IF(AND(G1857&gt;0,H1857&gt;0,G1857&gt;H1857,OFFSET(G1857,-计算结果!B$21,0,1,1)&lt;OFFSET(H1857,-计算结果!B$21,0,1,1)),"买",IF(AND(G1857&lt;0,H1857&lt;0,OFFSET(G1857,-计算结果!B$21,0,1,1)&gt;OFFSET(H1857,-计算结果!B$21,0,1,1)),"卖",J1856)),IF(计算结果!B$22=2,IF(AND(H1857&gt;OFFSET(H1857,-计算结果!B$21,0,1,1),B1857&lt;OFFSET(B1857,-计算结果!B$21,0,1,1)),"买",IF(AND(H1857&lt;OFFSET(H1857,-计算结果!B$21,0,1,1),B1857&gt;OFFSET(B1857,-计算结果!B$21,0,1,1)),"卖",J1856)),IF(计算结果!B$22=3,IF(AND(I1857&gt;0,OFFSET(I1857,-计算结果!B$21,0,1,1)&lt;0),"买",IF(AND(I1857&lt;0,OFFSET(I1857,-计算结果!B$21,0,1,1)&gt;0),"卖",J1856)),""))),"买")</f>
        <v>卖</v>
      </c>
      <c r="K1857" s="4" t="str">
        <f t="shared" ca="1" si="144"/>
        <v/>
      </c>
      <c r="L1857" s="3">
        <f ca="1">IF(J1856="买",B1857/B1856-1,0)-IF(K1857=1,计算结果!B$17,0)</f>
        <v>0</v>
      </c>
      <c r="M1857" s="2">
        <f t="shared" ca="1" si="143"/>
        <v>2.5014532569796915</v>
      </c>
      <c r="N1857" s="3">
        <f ca="1">1-M1857/MAX(M$2:M1857)</f>
        <v>0.35746607632506966</v>
      </c>
      <c r="P1857" s="2"/>
    </row>
    <row r="1858" spans="1:16" x14ac:dyDescent="0.15">
      <c r="A1858" s="1">
        <v>41144</v>
      </c>
      <c r="B1858" s="2">
        <v>2302.1999999999998</v>
      </c>
      <c r="C1858" s="3">
        <f t="shared" si="141"/>
        <v>2.8794340452780176E-3</v>
      </c>
      <c r="D1858" s="3">
        <f>1-B1858/MAX(B$2:B1858)</f>
        <v>0.60828285578166474</v>
      </c>
      <c r="E1858" s="4">
        <f>E1857*(计算结果!B$18-1)/(计算结果!B$18+1)+B1858*2/(计算结果!B$18+1)</f>
        <v>2328.7301299079081</v>
      </c>
      <c r="F1858" s="4">
        <f>F1857*(计算结果!B$19-1)/(计算结果!B$19+1)+B1858*2/(计算结果!B$19+1)</f>
        <v>2358.4930075532211</v>
      </c>
      <c r="G1858" s="11">
        <f t="shared" si="140"/>
        <v>-29.762877645312983</v>
      </c>
      <c r="H1858" s="11">
        <f>H1857*(计算结果!B$20-1)/(计算结果!B$20+1)+G1858*2/(计算结果!B$20+1)</f>
        <v>-26.989998232183783</v>
      </c>
      <c r="I1858" s="11">
        <f t="shared" si="142"/>
        <v>-5.5457588262583997</v>
      </c>
      <c r="J1858" s="20" t="str">
        <f ca="1">IFERROR(IF(计算结果!B$22=1,IF(AND(G1858&gt;0,H1858&gt;0,G1858&gt;H1858,OFFSET(G1858,-计算结果!B$21,0,1,1)&lt;OFFSET(H1858,-计算结果!B$21,0,1,1)),"买",IF(AND(G1858&lt;0,H1858&lt;0,OFFSET(G1858,-计算结果!B$21,0,1,1)&gt;OFFSET(H1858,-计算结果!B$21,0,1,1)),"卖",J1857)),IF(计算结果!B$22=2,IF(AND(H1858&gt;OFFSET(H1858,-计算结果!B$21,0,1,1),B1858&lt;OFFSET(B1858,-计算结果!B$21,0,1,1)),"买",IF(AND(H1858&lt;OFFSET(H1858,-计算结果!B$21,0,1,1),B1858&gt;OFFSET(B1858,-计算结果!B$21,0,1,1)),"卖",J1857)),IF(计算结果!B$22=3,IF(AND(I1858&gt;0,OFFSET(I1858,-计算结果!B$21,0,1,1)&lt;0),"买",IF(AND(I1858&lt;0,OFFSET(I1858,-计算结果!B$21,0,1,1)&gt;0),"卖",J1857)),""))),"买")</f>
        <v>卖</v>
      </c>
      <c r="K1858" s="4" t="str">
        <f t="shared" ca="1" si="144"/>
        <v/>
      </c>
      <c r="L1858" s="3">
        <f ca="1">IF(J1857="买",B1858/B1857-1,0)-IF(K1858=1,计算结果!B$17,0)</f>
        <v>0</v>
      </c>
      <c r="M1858" s="2">
        <f t="shared" ca="1" si="143"/>
        <v>2.5014532569796915</v>
      </c>
      <c r="N1858" s="3">
        <f ca="1">1-M1858/MAX(M$2:M1858)</f>
        <v>0.35746607632506966</v>
      </c>
      <c r="P1858" s="2"/>
    </row>
    <row r="1859" spans="1:16" x14ac:dyDescent="0.15">
      <c r="A1859" s="1">
        <v>41145</v>
      </c>
      <c r="B1859" s="2">
        <v>2275.6799999999998</v>
      </c>
      <c r="C1859" s="3">
        <f t="shared" si="141"/>
        <v>-1.1519416210581168E-2</v>
      </c>
      <c r="D1859" s="3">
        <f>1-B1859/MAX(B$2:B1859)</f>
        <v>0.61279520860273595</v>
      </c>
      <c r="E1859" s="4">
        <f>E1858*(计算结果!B$18-1)/(计算结果!B$18+1)+B1859*2/(计算结果!B$18+1)</f>
        <v>2320.5685714605374</v>
      </c>
      <c r="F1859" s="4">
        <f>F1858*(计算结果!B$19-1)/(计算结果!B$19+1)+B1859*2/(计算结果!B$19+1)</f>
        <v>2352.3587106974269</v>
      </c>
      <c r="G1859" s="11">
        <f t="shared" ref="G1859:G1922" si="145">E1859-F1859</f>
        <v>-31.790139236889445</v>
      </c>
      <c r="H1859" s="11">
        <f>H1858*(计算结果!B$20-1)/(计算结果!B$20+1)+G1859*2/(计算结果!B$20+1)</f>
        <v>-27.950026433124918</v>
      </c>
      <c r="I1859" s="11">
        <f t="shared" si="142"/>
        <v>-7.6802256075290529</v>
      </c>
      <c r="J1859" s="20" t="str">
        <f ca="1">IFERROR(IF(计算结果!B$22=1,IF(AND(G1859&gt;0,H1859&gt;0,G1859&gt;H1859,OFFSET(G1859,-计算结果!B$21,0,1,1)&lt;OFFSET(H1859,-计算结果!B$21,0,1,1)),"买",IF(AND(G1859&lt;0,H1859&lt;0,OFFSET(G1859,-计算结果!B$21,0,1,1)&gt;OFFSET(H1859,-计算结果!B$21,0,1,1)),"卖",J1858)),IF(计算结果!B$22=2,IF(AND(H1859&gt;OFFSET(H1859,-计算结果!B$21,0,1,1),B1859&lt;OFFSET(B1859,-计算结果!B$21,0,1,1)),"买",IF(AND(H1859&lt;OFFSET(H1859,-计算结果!B$21,0,1,1),B1859&gt;OFFSET(B1859,-计算结果!B$21,0,1,1)),"卖",J1858)),IF(计算结果!B$22=3,IF(AND(I1859&gt;0,OFFSET(I1859,-计算结果!B$21,0,1,1)&lt;0),"买",IF(AND(I1859&lt;0,OFFSET(I1859,-计算结果!B$21,0,1,1)&gt;0),"卖",J1858)),""))),"买")</f>
        <v>卖</v>
      </c>
      <c r="K1859" s="4" t="str">
        <f t="shared" ca="1" si="144"/>
        <v/>
      </c>
      <c r="L1859" s="3">
        <f ca="1">IF(J1858="买",B1859/B1858-1,0)-IF(K1859=1,计算结果!B$17,0)</f>
        <v>0</v>
      </c>
      <c r="M1859" s="2">
        <f t="shared" ca="1" si="143"/>
        <v>2.5014532569796915</v>
      </c>
      <c r="N1859" s="3">
        <f ca="1">1-M1859/MAX(M$2:M1859)</f>
        <v>0.35746607632506966</v>
      </c>
      <c r="P1859" s="2"/>
    </row>
    <row r="1860" spans="1:16" x14ac:dyDescent="0.15">
      <c r="A1860" s="1">
        <v>41148</v>
      </c>
      <c r="B1860" s="2">
        <v>2228.1999999999998</v>
      </c>
      <c r="C1860" s="3">
        <f t="shared" ref="C1860:C1923" si="146">B1860/B1859-1</f>
        <v>-2.086409336989381E-2</v>
      </c>
      <c r="D1860" s="3">
        <f>1-B1860/MAX(B$2:B1860)</f>
        <v>0.6208738855237188</v>
      </c>
      <c r="E1860" s="4">
        <f>E1859*(计算结果!B$18-1)/(计算结果!B$18+1)+B1860*2/(计算结果!B$18+1)</f>
        <v>2306.3580220050699</v>
      </c>
      <c r="F1860" s="4">
        <f>F1859*(计算结果!B$19-1)/(计算结果!B$19+1)+B1860*2/(计算结果!B$19+1)</f>
        <v>2343.1617691642841</v>
      </c>
      <c r="G1860" s="11">
        <f t="shared" si="145"/>
        <v>-36.803747159214254</v>
      </c>
      <c r="H1860" s="11">
        <f>H1859*(计算结果!B$20-1)/(计算结果!B$20+1)+G1860*2/(计算结果!B$20+1)</f>
        <v>-29.720770578342787</v>
      </c>
      <c r="I1860" s="11">
        <f t="shared" ref="I1860:I1923" si="147">2*(G1860-H1860)</f>
        <v>-14.165953161742934</v>
      </c>
      <c r="J1860" s="20" t="str">
        <f ca="1">IFERROR(IF(计算结果!B$22=1,IF(AND(G1860&gt;0,H1860&gt;0,G1860&gt;H1860,OFFSET(G1860,-计算结果!B$21,0,1,1)&lt;OFFSET(H1860,-计算结果!B$21,0,1,1)),"买",IF(AND(G1860&lt;0,H1860&lt;0,OFFSET(G1860,-计算结果!B$21,0,1,1)&gt;OFFSET(H1860,-计算结果!B$21,0,1,1)),"卖",J1859)),IF(计算结果!B$22=2,IF(AND(H1860&gt;OFFSET(H1860,-计算结果!B$21,0,1,1),B1860&lt;OFFSET(B1860,-计算结果!B$21,0,1,1)),"买",IF(AND(H1860&lt;OFFSET(H1860,-计算结果!B$21,0,1,1),B1860&gt;OFFSET(B1860,-计算结果!B$21,0,1,1)),"卖",J1859)),IF(计算结果!B$22=3,IF(AND(I1860&gt;0,OFFSET(I1860,-计算结果!B$21,0,1,1)&lt;0),"买",IF(AND(I1860&lt;0,OFFSET(I1860,-计算结果!B$21,0,1,1)&gt;0),"卖",J1859)),""))),"买")</f>
        <v>卖</v>
      </c>
      <c r="K1860" s="4" t="str">
        <f t="shared" ca="1" si="144"/>
        <v/>
      </c>
      <c r="L1860" s="3">
        <f ca="1">IF(J1859="买",B1860/B1859-1,0)-IF(K1860=1,计算结果!B$17,0)</f>
        <v>0</v>
      </c>
      <c r="M1860" s="2">
        <f t="shared" ref="M1860:M1923" ca="1" si="148">IFERROR(M1859*(1+L1860),M1859)</f>
        <v>2.5014532569796915</v>
      </c>
      <c r="N1860" s="3">
        <f ca="1">1-M1860/MAX(M$2:M1860)</f>
        <v>0.35746607632506966</v>
      </c>
      <c r="P1860" s="2"/>
    </row>
    <row r="1861" spans="1:16" x14ac:dyDescent="0.15">
      <c r="A1861" s="1">
        <v>41149</v>
      </c>
      <c r="B1861" s="2">
        <v>2238.41</v>
      </c>
      <c r="C1861" s="3">
        <f t="shared" si="146"/>
        <v>4.5821739520690574E-3</v>
      </c>
      <c r="D1861" s="3">
        <f>1-B1861/MAX(B$2:B1861)</f>
        <v>0.61913666371741649</v>
      </c>
      <c r="E1861" s="4">
        <f>E1860*(计算结果!B$18-1)/(计算结果!B$18+1)+B1861*2/(计算结果!B$18+1)</f>
        <v>2295.9044801581358</v>
      </c>
      <c r="F1861" s="4">
        <f>F1860*(计算结果!B$19-1)/(计算结果!B$19+1)+B1861*2/(计算结果!B$19+1)</f>
        <v>2335.4023788558184</v>
      </c>
      <c r="G1861" s="11">
        <f t="shared" si="145"/>
        <v>-39.497898697682558</v>
      </c>
      <c r="H1861" s="11">
        <f>H1860*(计算结果!B$20-1)/(计算结果!B$20+1)+G1861*2/(计算结果!B$20+1)</f>
        <v>-31.67619620221074</v>
      </c>
      <c r="I1861" s="11">
        <f t="shared" si="147"/>
        <v>-15.643404990943637</v>
      </c>
      <c r="J1861" s="20" t="str">
        <f ca="1">IFERROR(IF(计算结果!B$22=1,IF(AND(G1861&gt;0,H1861&gt;0,G1861&gt;H1861,OFFSET(G1861,-计算结果!B$21,0,1,1)&lt;OFFSET(H1861,-计算结果!B$21,0,1,1)),"买",IF(AND(G1861&lt;0,H1861&lt;0,OFFSET(G1861,-计算结果!B$21,0,1,1)&gt;OFFSET(H1861,-计算结果!B$21,0,1,1)),"卖",J1860)),IF(计算结果!B$22=2,IF(AND(H1861&gt;OFFSET(H1861,-计算结果!B$21,0,1,1),B1861&lt;OFFSET(B1861,-计算结果!B$21,0,1,1)),"买",IF(AND(H1861&lt;OFFSET(H1861,-计算结果!B$21,0,1,1),B1861&gt;OFFSET(B1861,-计算结果!B$21,0,1,1)),"卖",J1860)),IF(计算结果!B$22=3,IF(AND(I1861&gt;0,OFFSET(I1861,-计算结果!B$21,0,1,1)&lt;0),"买",IF(AND(I1861&lt;0,OFFSET(I1861,-计算结果!B$21,0,1,1)&gt;0),"卖",J1860)),""))),"买")</f>
        <v>卖</v>
      </c>
      <c r="K1861" s="4" t="str">
        <f t="shared" ref="K1861:K1924" ca="1" si="149">IF(J1860&lt;&gt;J1861,1,"")</f>
        <v/>
      </c>
      <c r="L1861" s="3">
        <f ca="1">IF(J1860="买",B1861/B1860-1,0)-IF(K1861=1,计算结果!B$17,0)</f>
        <v>0</v>
      </c>
      <c r="M1861" s="2">
        <f t="shared" ca="1" si="148"/>
        <v>2.5014532569796915</v>
      </c>
      <c r="N1861" s="3">
        <f ca="1">1-M1861/MAX(M$2:M1861)</f>
        <v>0.35746607632506966</v>
      </c>
      <c r="P1861" s="2"/>
    </row>
    <row r="1862" spans="1:16" x14ac:dyDescent="0.15">
      <c r="A1862" s="1">
        <v>41150</v>
      </c>
      <c r="B1862" s="2">
        <v>2214.81</v>
      </c>
      <c r="C1862" s="3">
        <f t="shared" si="146"/>
        <v>-1.0543198073632576E-2</v>
      </c>
      <c r="D1862" s="3">
        <f>1-B1862/MAX(B$2:B1862)</f>
        <v>0.62315218131082828</v>
      </c>
      <c r="E1862" s="4">
        <f>E1861*(计算结果!B$18-1)/(计算结果!B$18+1)+B1862*2/(计算结果!B$18+1)</f>
        <v>2283.4284062876532</v>
      </c>
      <c r="F1862" s="4">
        <f>F1861*(计算结果!B$19-1)/(计算结果!B$19+1)+B1862*2/(计算结果!B$19+1)</f>
        <v>2326.4696100516835</v>
      </c>
      <c r="G1862" s="11">
        <f t="shared" si="145"/>
        <v>-43.041203764030342</v>
      </c>
      <c r="H1862" s="11">
        <f>H1861*(计算结果!B$20-1)/(计算结果!B$20+1)+G1862*2/(计算结果!B$20+1)</f>
        <v>-33.949197714574659</v>
      </c>
      <c r="I1862" s="11">
        <f t="shared" si="147"/>
        <v>-18.184012098911367</v>
      </c>
      <c r="J1862" s="20" t="str">
        <f ca="1">IFERROR(IF(计算结果!B$22=1,IF(AND(G1862&gt;0,H1862&gt;0,G1862&gt;H1862,OFFSET(G1862,-计算结果!B$21,0,1,1)&lt;OFFSET(H1862,-计算结果!B$21,0,1,1)),"买",IF(AND(G1862&lt;0,H1862&lt;0,OFFSET(G1862,-计算结果!B$21,0,1,1)&gt;OFFSET(H1862,-计算结果!B$21,0,1,1)),"卖",J1861)),IF(计算结果!B$22=2,IF(AND(H1862&gt;OFFSET(H1862,-计算结果!B$21,0,1,1),B1862&lt;OFFSET(B1862,-计算结果!B$21,0,1,1)),"买",IF(AND(H1862&lt;OFFSET(H1862,-计算结果!B$21,0,1,1),B1862&gt;OFFSET(B1862,-计算结果!B$21,0,1,1)),"卖",J1861)),IF(计算结果!B$22=3,IF(AND(I1862&gt;0,OFFSET(I1862,-计算结果!B$21,0,1,1)&lt;0),"买",IF(AND(I1862&lt;0,OFFSET(I1862,-计算结果!B$21,0,1,1)&gt;0),"卖",J1861)),""))),"买")</f>
        <v>卖</v>
      </c>
      <c r="K1862" s="4" t="str">
        <f t="shared" ca="1" si="149"/>
        <v/>
      </c>
      <c r="L1862" s="3">
        <f ca="1">IF(J1861="买",B1862/B1861-1,0)-IF(K1862=1,计算结果!B$17,0)</f>
        <v>0</v>
      </c>
      <c r="M1862" s="2">
        <f t="shared" ca="1" si="148"/>
        <v>2.5014532569796915</v>
      </c>
      <c r="N1862" s="3">
        <f ca="1">1-M1862/MAX(M$2:M1862)</f>
        <v>0.35746607632506966</v>
      </c>
      <c r="P1862" s="2"/>
    </row>
    <row r="1863" spans="1:16" x14ac:dyDescent="0.15">
      <c r="A1863" s="1">
        <v>41151</v>
      </c>
      <c r="B1863" s="2">
        <v>2211.37</v>
      </c>
      <c r="C1863" s="3">
        <f t="shared" si="146"/>
        <v>-1.5531806340047805E-3</v>
      </c>
      <c r="D1863" s="3">
        <f>1-B1863/MAX(B$2:B1863)</f>
        <v>0.62373749404478329</v>
      </c>
      <c r="E1863" s="4">
        <f>E1862*(计算结果!B$18-1)/(计算结果!B$18+1)+B1863*2/(计算结果!B$18+1)</f>
        <v>2272.3424976280139</v>
      </c>
      <c r="F1863" s="4">
        <f>F1862*(计算结果!B$19-1)/(计算结果!B$19+1)+B1863*2/(计算结果!B$19+1)</f>
        <v>2317.9437130108181</v>
      </c>
      <c r="G1863" s="11">
        <f t="shared" si="145"/>
        <v>-45.601215382804185</v>
      </c>
      <c r="H1863" s="11">
        <f>H1862*(计算结果!B$20-1)/(计算结果!B$20+1)+G1863*2/(计算结果!B$20+1)</f>
        <v>-36.279601248220558</v>
      </c>
      <c r="I1863" s="11">
        <f t="shared" si="147"/>
        <v>-18.643228269167253</v>
      </c>
      <c r="J1863" s="20" t="str">
        <f ca="1">IFERROR(IF(计算结果!B$22=1,IF(AND(G1863&gt;0,H1863&gt;0,G1863&gt;H1863,OFFSET(G1863,-计算结果!B$21,0,1,1)&lt;OFFSET(H1863,-计算结果!B$21,0,1,1)),"买",IF(AND(G1863&lt;0,H1863&lt;0,OFFSET(G1863,-计算结果!B$21,0,1,1)&gt;OFFSET(H1863,-计算结果!B$21,0,1,1)),"卖",J1862)),IF(计算结果!B$22=2,IF(AND(H1863&gt;OFFSET(H1863,-计算结果!B$21,0,1,1),B1863&lt;OFFSET(B1863,-计算结果!B$21,0,1,1)),"买",IF(AND(H1863&lt;OFFSET(H1863,-计算结果!B$21,0,1,1),B1863&gt;OFFSET(B1863,-计算结果!B$21,0,1,1)),"卖",J1862)),IF(计算结果!B$22=3,IF(AND(I1863&gt;0,OFFSET(I1863,-计算结果!B$21,0,1,1)&lt;0),"买",IF(AND(I1863&lt;0,OFFSET(I1863,-计算结果!B$21,0,1,1)&gt;0),"卖",J1862)),""))),"买")</f>
        <v>卖</v>
      </c>
      <c r="K1863" s="4" t="str">
        <f t="shared" ca="1" si="149"/>
        <v/>
      </c>
      <c r="L1863" s="3">
        <f ca="1">IF(J1862="买",B1863/B1862-1,0)-IF(K1863=1,计算结果!B$17,0)</f>
        <v>0</v>
      </c>
      <c r="M1863" s="2">
        <f t="shared" ca="1" si="148"/>
        <v>2.5014532569796915</v>
      </c>
      <c r="N1863" s="3">
        <f ca="1">1-M1863/MAX(M$2:M1863)</f>
        <v>0.35746607632506966</v>
      </c>
      <c r="P1863" s="2"/>
    </row>
    <row r="1864" spans="1:16" x14ac:dyDescent="0.15">
      <c r="A1864" s="1">
        <v>41152</v>
      </c>
      <c r="B1864" s="2">
        <v>2204.87</v>
      </c>
      <c r="C1864" s="3">
        <f t="shared" si="146"/>
        <v>-2.9393543369042874E-3</v>
      </c>
      <c r="D1864" s="3">
        <f>1-B1864/MAX(B$2:B1864)</f>
        <v>0.62484346287347714</v>
      </c>
      <c r="E1864" s="4">
        <f>E1863*(计算结果!B$18-1)/(计算结果!B$18+1)+B1864*2/(计算结果!B$18+1)</f>
        <v>2261.9621133775499</v>
      </c>
      <c r="F1864" s="4">
        <f>F1863*(计算结果!B$19-1)/(计算结果!B$19+1)+B1864*2/(计算结果!B$19+1)</f>
        <v>2309.5678824174242</v>
      </c>
      <c r="G1864" s="11">
        <f t="shared" si="145"/>
        <v>-47.605769039874303</v>
      </c>
      <c r="H1864" s="11">
        <f>H1863*(计算结果!B$20-1)/(计算结果!B$20+1)+G1864*2/(计算结果!B$20+1)</f>
        <v>-38.544834806551307</v>
      </c>
      <c r="I1864" s="11">
        <f t="shared" si="147"/>
        <v>-18.121868466645992</v>
      </c>
      <c r="J1864" s="20" t="str">
        <f ca="1">IFERROR(IF(计算结果!B$22=1,IF(AND(G1864&gt;0,H1864&gt;0,G1864&gt;H1864,OFFSET(G1864,-计算结果!B$21,0,1,1)&lt;OFFSET(H1864,-计算结果!B$21,0,1,1)),"买",IF(AND(G1864&lt;0,H1864&lt;0,OFFSET(G1864,-计算结果!B$21,0,1,1)&gt;OFFSET(H1864,-计算结果!B$21,0,1,1)),"卖",J1863)),IF(计算结果!B$22=2,IF(AND(H1864&gt;OFFSET(H1864,-计算结果!B$21,0,1,1),B1864&lt;OFFSET(B1864,-计算结果!B$21,0,1,1)),"买",IF(AND(H1864&lt;OFFSET(H1864,-计算结果!B$21,0,1,1),B1864&gt;OFFSET(B1864,-计算结果!B$21,0,1,1)),"卖",J1863)),IF(计算结果!B$22=3,IF(AND(I1864&gt;0,OFFSET(I1864,-计算结果!B$21,0,1,1)&lt;0),"买",IF(AND(I1864&lt;0,OFFSET(I1864,-计算结果!B$21,0,1,1)&gt;0),"卖",J1863)),""))),"买")</f>
        <v>卖</v>
      </c>
      <c r="K1864" s="4" t="str">
        <f t="shared" ca="1" si="149"/>
        <v/>
      </c>
      <c r="L1864" s="3">
        <f ca="1">IF(J1863="买",B1864/B1863-1,0)-IF(K1864=1,计算结果!B$17,0)</f>
        <v>0</v>
      </c>
      <c r="M1864" s="2">
        <f t="shared" ca="1" si="148"/>
        <v>2.5014532569796915</v>
      </c>
      <c r="N1864" s="3">
        <f ca="1">1-M1864/MAX(M$2:M1864)</f>
        <v>0.35746607632506966</v>
      </c>
      <c r="P1864" s="2"/>
    </row>
    <row r="1865" spans="1:16" x14ac:dyDescent="0.15">
      <c r="A1865" s="1">
        <v>41155</v>
      </c>
      <c r="B1865" s="2">
        <v>2228.37</v>
      </c>
      <c r="C1865" s="3">
        <f t="shared" si="146"/>
        <v>1.0658224747944312E-2</v>
      </c>
      <c r="D1865" s="3">
        <f>1-B1865/MAX(B$2:B1865)</f>
        <v>0.62084496018512225</v>
      </c>
      <c r="E1865" s="4">
        <f>E1864*(计算结果!B$18-1)/(计算结果!B$18+1)+B1865*2/(计算结果!B$18+1)</f>
        <v>2256.7940959348498</v>
      </c>
      <c r="F1865" s="4">
        <f>F1864*(计算结果!B$19-1)/(计算结果!B$19+1)+B1865*2/(计算结果!B$19+1)</f>
        <v>2303.5532244605779</v>
      </c>
      <c r="G1865" s="11">
        <f t="shared" si="145"/>
        <v>-46.759128525728102</v>
      </c>
      <c r="H1865" s="11">
        <f>H1864*(计算结果!B$20-1)/(计算结果!B$20+1)+G1865*2/(计算结果!B$20+1)</f>
        <v>-40.187693550386669</v>
      </c>
      <c r="I1865" s="11">
        <f t="shared" si="147"/>
        <v>-13.142869950682865</v>
      </c>
      <c r="J1865" s="20" t="str">
        <f ca="1">IFERROR(IF(计算结果!B$22=1,IF(AND(G1865&gt;0,H1865&gt;0,G1865&gt;H1865,OFFSET(G1865,-计算结果!B$21,0,1,1)&lt;OFFSET(H1865,-计算结果!B$21,0,1,1)),"买",IF(AND(G1865&lt;0,H1865&lt;0,OFFSET(G1865,-计算结果!B$21,0,1,1)&gt;OFFSET(H1865,-计算结果!B$21,0,1,1)),"卖",J1864)),IF(计算结果!B$22=2,IF(AND(H1865&gt;OFFSET(H1865,-计算结果!B$21,0,1,1),B1865&lt;OFFSET(B1865,-计算结果!B$21,0,1,1)),"买",IF(AND(H1865&lt;OFFSET(H1865,-计算结果!B$21,0,1,1),B1865&gt;OFFSET(B1865,-计算结果!B$21,0,1,1)),"卖",J1864)),IF(计算结果!B$22=3,IF(AND(I1865&gt;0,OFFSET(I1865,-计算结果!B$21,0,1,1)&lt;0),"买",IF(AND(I1865&lt;0,OFFSET(I1865,-计算结果!B$21,0,1,1)&gt;0),"卖",J1864)),""))),"买")</f>
        <v>卖</v>
      </c>
      <c r="K1865" s="4" t="str">
        <f t="shared" ca="1" si="149"/>
        <v/>
      </c>
      <c r="L1865" s="3">
        <f ca="1">IF(J1864="买",B1865/B1864-1,0)-IF(K1865=1,计算结果!B$17,0)</f>
        <v>0</v>
      </c>
      <c r="M1865" s="2">
        <f t="shared" ca="1" si="148"/>
        <v>2.5014532569796915</v>
      </c>
      <c r="N1865" s="3">
        <f ca="1">1-M1865/MAX(M$2:M1865)</f>
        <v>0.35746607632506966</v>
      </c>
      <c r="P1865" s="2"/>
    </row>
    <row r="1866" spans="1:16" x14ac:dyDescent="0.15">
      <c r="A1866" s="1">
        <v>41156</v>
      </c>
      <c r="B1866" s="2">
        <v>2204.41</v>
      </c>
      <c r="C1866" s="3">
        <f t="shared" si="146"/>
        <v>-1.0752253889614427E-2</v>
      </c>
      <c r="D1866" s="3">
        <f>1-B1866/MAX(B$2:B1866)</f>
        <v>0.62492173143673857</v>
      </c>
      <c r="E1866" s="4">
        <f>E1865*(计算结果!B$18-1)/(计算结果!B$18+1)+B1866*2/(计算结果!B$18+1)</f>
        <v>2248.7350042525654</v>
      </c>
      <c r="F1866" s="4">
        <f>F1865*(计算结果!B$19-1)/(计算结果!B$19+1)+B1866*2/(计算结果!B$19+1)</f>
        <v>2296.2092819079421</v>
      </c>
      <c r="G1866" s="11">
        <f t="shared" si="145"/>
        <v>-47.474277655376682</v>
      </c>
      <c r="H1866" s="11">
        <f>H1865*(计算结果!B$20-1)/(计算结果!B$20+1)+G1866*2/(计算结果!B$20+1)</f>
        <v>-41.645010371384672</v>
      </c>
      <c r="I1866" s="11">
        <f t="shared" si="147"/>
        <v>-11.65853456798402</v>
      </c>
      <c r="J1866" s="20" t="str">
        <f ca="1">IFERROR(IF(计算结果!B$22=1,IF(AND(G1866&gt;0,H1866&gt;0,G1866&gt;H1866,OFFSET(G1866,-计算结果!B$21,0,1,1)&lt;OFFSET(H1866,-计算结果!B$21,0,1,1)),"买",IF(AND(G1866&lt;0,H1866&lt;0,OFFSET(G1866,-计算结果!B$21,0,1,1)&gt;OFFSET(H1866,-计算结果!B$21,0,1,1)),"卖",J1865)),IF(计算结果!B$22=2,IF(AND(H1866&gt;OFFSET(H1866,-计算结果!B$21,0,1,1),B1866&lt;OFFSET(B1866,-计算结果!B$21,0,1,1)),"买",IF(AND(H1866&lt;OFFSET(H1866,-计算结果!B$21,0,1,1),B1866&gt;OFFSET(B1866,-计算结果!B$21,0,1,1)),"卖",J1865)),IF(计算结果!B$22=3,IF(AND(I1866&gt;0,OFFSET(I1866,-计算结果!B$21,0,1,1)&lt;0),"买",IF(AND(I1866&lt;0,OFFSET(I1866,-计算结果!B$21,0,1,1)&gt;0),"卖",J1865)),""))),"买")</f>
        <v>卖</v>
      </c>
      <c r="K1866" s="4" t="str">
        <f t="shared" ca="1" si="149"/>
        <v/>
      </c>
      <c r="L1866" s="3">
        <f ca="1">IF(J1865="买",B1866/B1865-1,0)-IF(K1866=1,计算结果!B$17,0)</f>
        <v>0</v>
      </c>
      <c r="M1866" s="2">
        <f t="shared" ca="1" si="148"/>
        <v>2.5014532569796915</v>
      </c>
      <c r="N1866" s="3">
        <f ca="1">1-M1866/MAX(M$2:M1866)</f>
        <v>0.35746607632506966</v>
      </c>
      <c r="P1866" s="2"/>
    </row>
    <row r="1867" spans="1:16" x14ac:dyDescent="0.15">
      <c r="A1867" s="1">
        <v>41157</v>
      </c>
      <c r="B1867" s="2">
        <v>2199.88</v>
      </c>
      <c r="C1867" s="3">
        <f t="shared" si="146"/>
        <v>-2.0549716250605199E-3</v>
      </c>
      <c r="D1867" s="3">
        <f>1-B1867/MAX(B$2:B1867)</f>
        <v>0.62569250663581299</v>
      </c>
      <c r="E1867" s="4">
        <f>E1866*(计算结果!B$18-1)/(计算结果!B$18+1)+B1867*2/(计算结果!B$18+1)</f>
        <v>2241.2188497521706</v>
      </c>
      <c r="F1867" s="4">
        <f>F1866*(计算结果!B$19-1)/(计算结果!B$19+1)+B1867*2/(计算结果!B$19+1)</f>
        <v>2289.0737795443911</v>
      </c>
      <c r="G1867" s="11">
        <f t="shared" si="145"/>
        <v>-47.854929792220446</v>
      </c>
      <c r="H1867" s="11">
        <f>H1866*(计算结果!B$20-1)/(计算结果!B$20+1)+G1867*2/(计算结果!B$20+1)</f>
        <v>-42.886994255551826</v>
      </c>
      <c r="I1867" s="11">
        <f t="shared" si="147"/>
        <v>-9.9358710733372391</v>
      </c>
      <c r="J1867" s="20" t="str">
        <f ca="1">IFERROR(IF(计算结果!B$22=1,IF(AND(G1867&gt;0,H1867&gt;0,G1867&gt;H1867,OFFSET(G1867,-计算结果!B$21,0,1,1)&lt;OFFSET(H1867,-计算结果!B$21,0,1,1)),"买",IF(AND(G1867&lt;0,H1867&lt;0,OFFSET(G1867,-计算结果!B$21,0,1,1)&gt;OFFSET(H1867,-计算结果!B$21,0,1,1)),"卖",J1866)),IF(计算结果!B$22=2,IF(AND(H1867&gt;OFFSET(H1867,-计算结果!B$21,0,1,1),B1867&lt;OFFSET(B1867,-计算结果!B$21,0,1,1)),"买",IF(AND(H1867&lt;OFFSET(H1867,-计算结果!B$21,0,1,1),B1867&gt;OFFSET(B1867,-计算结果!B$21,0,1,1)),"卖",J1866)),IF(计算结果!B$22=3,IF(AND(I1867&gt;0,OFFSET(I1867,-计算结果!B$21,0,1,1)&lt;0),"买",IF(AND(I1867&lt;0,OFFSET(I1867,-计算结果!B$21,0,1,1)&gt;0),"卖",J1866)),""))),"买")</f>
        <v>卖</v>
      </c>
      <c r="K1867" s="4" t="str">
        <f t="shared" ca="1" si="149"/>
        <v/>
      </c>
      <c r="L1867" s="3">
        <f ca="1">IF(J1866="买",B1867/B1866-1,0)-IF(K1867=1,计算结果!B$17,0)</f>
        <v>0</v>
      </c>
      <c r="M1867" s="2">
        <f t="shared" ca="1" si="148"/>
        <v>2.5014532569796915</v>
      </c>
      <c r="N1867" s="3">
        <f ca="1">1-M1867/MAX(M$2:M1867)</f>
        <v>0.35746607632506966</v>
      </c>
      <c r="P1867" s="2"/>
    </row>
    <row r="1868" spans="1:16" x14ac:dyDescent="0.15">
      <c r="A1868" s="1">
        <v>41158</v>
      </c>
      <c r="B1868" s="2">
        <v>2217.8200000000002</v>
      </c>
      <c r="C1868" s="3">
        <f t="shared" si="146"/>
        <v>8.1549902721966827E-3</v>
      </c>
      <c r="D1868" s="3">
        <f>1-B1868/MAX(B$2:B1868)</f>
        <v>0.62264003266861767</v>
      </c>
      <c r="E1868" s="4">
        <f>E1867*(计算结果!B$18-1)/(计算结果!B$18+1)+B1868*2/(计算结果!B$18+1)</f>
        <v>2237.6190267133752</v>
      </c>
      <c r="F1868" s="4">
        <f>F1867*(计算结果!B$19-1)/(计算结果!B$19+1)+B1868*2/(计算结果!B$19+1)</f>
        <v>2283.7957218003621</v>
      </c>
      <c r="G1868" s="11">
        <f t="shared" si="145"/>
        <v>-46.176695086986911</v>
      </c>
      <c r="H1868" s="11">
        <f>H1867*(计算结果!B$20-1)/(计算结果!B$20+1)+G1868*2/(计算结果!B$20+1)</f>
        <v>-43.544934421838846</v>
      </c>
      <c r="I1868" s="11">
        <f t="shared" si="147"/>
        <v>-5.263521330296129</v>
      </c>
      <c r="J1868" s="20" t="str">
        <f ca="1">IFERROR(IF(计算结果!B$22=1,IF(AND(G1868&gt;0,H1868&gt;0,G1868&gt;H1868,OFFSET(G1868,-计算结果!B$21,0,1,1)&lt;OFFSET(H1868,-计算结果!B$21,0,1,1)),"买",IF(AND(G1868&lt;0,H1868&lt;0,OFFSET(G1868,-计算结果!B$21,0,1,1)&gt;OFFSET(H1868,-计算结果!B$21,0,1,1)),"卖",J1867)),IF(计算结果!B$22=2,IF(AND(H1868&gt;OFFSET(H1868,-计算结果!B$21,0,1,1),B1868&lt;OFFSET(B1868,-计算结果!B$21,0,1,1)),"买",IF(AND(H1868&lt;OFFSET(H1868,-计算结果!B$21,0,1,1),B1868&gt;OFFSET(B1868,-计算结果!B$21,0,1,1)),"卖",J1867)),IF(计算结果!B$22=3,IF(AND(I1868&gt;0,OFFSET(I1868,-计算结果!B$21,0,1,1)&lt;0),"买",IF(AND(I1868&lt;0,OFFSET(I1868,-计算结果!B$21,0,1,1)&gt;0),"卖",J1867)),""))),"买")</f>
        <v>卖</v>
      </c>
      <c r="K1868" s="4" t="str">
        <f t="shared" ca="1" si="149"/>
        <v/>
      </c>
      <c r="L1868" s="3">
        <f ca="1">IF(J1867="买",B1868/B1867-1,0)-IF(K1868=1,计算结果!B$17,0)</f>
        <v>0</v>
      </c>
      <c r="M1868" s="2">
        <f t="shared" ca="1" si="148"/>
        <v>2.5014532569796915</v>
      </c>
      <c r="N1868" s="3">
        <f ca="1">1-M1868/MAX(M$2:M1868)</f>
        <v>0.35746607632506966</v>
      </c>
      <c r="P1868" s="2"/>
    </row>
    <row r="1869" spans="1:16" x14ac:dyDescent="0.15">
      <c r="A1869" s="1">
        <v>41159</v>
      </c>
      <c r="B1869" s="2">
        <v>2317.1799999999998</v>
      </c>
      <c r="C1869" s="3">
        <f t="shared" si="146"/>
        <v>4.4800750286317026E-2</v>
      </c>
      <c r="D1869" s="3">
        <f>1-B1869/MAX(B$2:B1869)</f>
        <v>0.60573402300415169</v>
      </c>
      <c r="E1869" s="4">
        <f>E1868*(计算结果!B$18-1)/(计算结果!B$18+1)+B1869*2/(计算结果!B$18+1)</f>
        <v>2249.8591764497787</v>
      </c>
      <c r="F1869" s="4">
        <f>F1868*(计算结果!B$19-1)/(计算结果!B$19+1)+B1869*2/(计算结果!B$19+1)</f>
        <v>2286.2686312966316</v>
      </c>
      <c r="G1869" s="11">
        <f t="shared" si="145"/>
        <v>-36.409454846852896</v>
      </c>
      <c r="H1869" s="11">
        <f>H1868*(计算结果!B$20-1)/(计算结果!B$20+1)+G1869*2/(计算结果!B$20+1)</f>
        <v>-42.117838506841657</v>
      </c>
      <c r="I1869" s="11">
        <f t="shared" si="147"/>
        <v>11.416767319977524</v>
      </c>
      <c r="J1869" s="20" t="str">
        <f ca="1">IFERROR(IF(计算结果!B$22=1,IF(AND(G1869&gt;0,H1869&gt;0,G1869&gt;H1869,OFFSET(G1869,-计算结果!B$21,0,1,1)&lt;OFFSET(H1869,-计算结果!B$21,0,1,1)),"买",IF(AND(G1869&lt;0,H1869&lt;0,OFFSET(G1869,-计算结果!B$21,0,1,1)&gt;OFFSET(H1869,-计算结果!B$21,0,1,1)),"卖",J1868)),IF(计算结果!B$22=2,IF(AND(H1869&gt;OFFSET(H1869,-计算结果!B$21,0,1,1),B1869&lt;OFFSET(B1869,-计算结果!B$21,0,1,1)),"买",IF(AND(H1869&lt;OFFSET(H1869,-计算结果!B$21,0,1,1),B1869&gt;OFFSET(B1869,-计算结果!B$21,0,1,1)),"卖",J1868)),IF(计算结果!B$22=3,IF(AND(I1869&gt;0,OFFSET(I1869,-计算结果!B$21,0,1,1)&lt;0),"买",IF(AND(I1869&lt;0,OFFSET(I1869,-计算结果!B$21,0,1,1)&gt;0),"卖",J1868)),""))),"买")</f>
        <v>买</v>
      </c>
      <c r="K1869" s="4">
        <f t="shared" ca="1" si="149"/>
        <v>1</v>
      </c>
      <c r="L1869" s="3">
        <f ca="1">IF(J1868="买",B1869/B1868-1,0)-IF(K1869=1,计算结果!B$17,0)</f>
        <v>0</v>
      </c>
      <c r="M1869" s="2">
        <f t="shared" ca="1" si="148"/>
        <v>2.5014532569796915</v>
      </c>
      <c r="N1869" s="3">
        <f ca="1">1-M1869/MAX(M$2:M1869)</f>
        <v>0.35746607632506966</v>
      </c>
      <c r="P1869" s="2"/>
    </row>
    <row r="1870" spans="1:16" x14ac:dyDescent="0.15">
      <c r="A1870" s="1">
        <v>41162</v>
      </c>
      <c r="B1870" s="2">
        <v>2326.67</v>
      </c>
      <c r="C1870" s="3">
        <f t="shared" si="146"/>
        <v>4.0954953866338961E-3</v>
      </c>
      <c r="D1870" s="3">
        <f>1-B1870/MAX(B$2:B1870)</f>
        <v>0.60411930851425844</v>
      </c>
      <c r="E1870" s="4">
        <f>E1869*(计算结果!B$18-1)/(计算结果!B$18+1)+B1870*2/(计算结果!B$18+1)</f>
        <v>2261.6762262267357</v>
      </c>
      <c r="F1870" s="4">
        <f>F1869*(计算结果!B$19-1)/(计算结果!B$19+1)+B1870*2/(计算结果!B$19+1)</f>
        <v>2289.2613252746587</v>
      </c>
      <c r="G1870" s="11">
        <f t="shared" si="145"/>
        <v>-27.585099047922995</v>
      </c>
      <c r="H1870" s="11">
        <f>H1869*(计算结果!B$20-1)/(计算结果!B$20+1)+G1870*2/(计算结果!B$20+1)</f>
        <v>-39.211290615057919</v>
      </c>
      <c r="I1870" s="11">
        <f t="shared" si="147"/>
        <v>23.252383134269849</v>
      </c>
      <c r="J1870" s="20" t="str">
        <f ca="1">IFERROR(IF(计算结果!B$22=1,IF(AND(G1870&gt;0,H1870&gt;0,G1870&gt;H1870,OFFSET(G1870,-计算结果!B$21,0,1,1)&lt;OFFSET(H1870,-计算结果!B$21,0,1,1)),"买",IF(AND(G1870&lt;0,H1870&lt;0,OFFSET(G1870,-计算结果!B$21,0,1,1)&gt;OFFSET(H1870,-计算结果!B$21,0,1,1)),"卖",J1869)),IF(计算结果!B$22=2,IF(AND(H1870&gt;OFFSET(H1870,-计算结果!B$21,0,1,1),B1870&lt;OFFSET(B1870,-计算结果!B$21,0,1,1)),"买",IF(AND(H1870&lt;OFFSET(H1870,-计算结果!B$21,0,1,1),B1870&gt;OFFSET(B1870,-计算结果!B$21,0,1,1)),"卖",J1869)),IF(计算结果!B$22=3,IF(AND(I1870&gt;0,OFFSET(I1870,-计算结果!B$21,0,1,1)&lt;0),"买",IF(AND(I1870&lt;0,OFFSET(I1870,-计算结果!B$21,0,1,1)&gt;0),"卖",J1869)),""))),"买")</f>
        <v>买</v>
      </c>
      <c r="K1870" s="4" t="str">
        <f t="shared" ca="1" si="149"/>
        <v/>
      </c>
      <c r="L1870" s="3">
        <f ca="1">IF(J1869="买",B1870/B1869-1,0)-IF(K1870=1,计算结果!B$17,0)</f>
        <v>4.0954953866338961E-3</v>
      </c>
      <c r="M1870" s="2">
        <f t="shared" ca="1" si="148"/>
        <v>2.5116979472535319</v>
      </c>
      <c r="N1870" s="3">
        <f ca="1">1-M1870/MAX(M$2:M1870)</f>
        <v>0.35483458160490322</v>
      </c>
      <c r="P1870" s="2"/>
    </row>
    <row r="1871" spans="1:16" x14ac:dyDescent="0.15">
      <c r="A1871" s="1">
        <v>41163</v>
      </c>
      <c r="B1871" s="2">
        <v>2311.89</v>
      </c>
      <c r="C1871" s="3">
        <f t="shared" si="146"/>
        <v>-6.3524264291885402E-3</v>
      </c>
      <c r="D1871" s="3">
        <f>1-B1871/MAX(B$2:B1871)</f>
        <v>0.60663411148165802</v>
      </c>
      <c r="E1871" s="4">
        <f>E1870*(计算结果!B$18-1)/(计算结果!B$18+1)+B1871*2/(计算结果!B$18+1)</f>
        <v>2269.4014221918533</v>
      </c>
      <c r="F1871" s="4">
        <f>F1870*(计算结果!B$19-1)/(计算结果!B$19+1)+B1871*2/(计算结果!B$19+1)</f>
        <v>2290.9375234024619</v>
      </c>
      <c r="G1871" s="11">
        <f t="shared" si="145"/>
        <v>-21.536101210608649</v>
      </c>
      <c r="H1871" s="11">
        <f>H1870*(计算结果!B$20-1)/(计算结果!B$20+1)+G1871*2/(计算结果!B$20+1)</f>
        <v>-35.676252734168067</v>
      </c>
      <c r="I1871" s="11">
        <f t="shared" si="147"/>
        <v>28.280303047118835</v>
      </c>
      <c r="J1871" s="20" t="str">
        <f ca="1">IFERROR(IF(计算结果!B$22=1,IF(AND(G1871&gt;0,H1871&gt;0,G1871&gt;H1871,OFFSET(G1871,-计算结果!B$21,0,1,1)&lt;OFFSET(H1871,-计算结果!B$21,0,1,1)),"买",IF(AND(G1871&lt;0,H1871&lt;0,OFFSET(G1871,-计算结果!B$21,0,1,1)&gt;OFFSET(H1871,-计算结果!B$21,0,1,1)),"卖",J1870)),IF(计算结果!B$22=2,IF(AND(H1871&gt;OFFSET(H1871,-计算结果!B$21,0,1,1),B1871&lt;OFFSET(B1871,-计算结果!B$21,0,1,1)),"买",IF(AND(H1871&lt;OFFSET(H1871,-计算结果!B$21,0,1,1),B1871&gt;OFFSET(B1871,-计算结果!B$21,0,1,1)),"卖",J1870)),IF(计算结果!B$22=3,IF(AND(I1871&gt;0,OFFSET(I1871,-计算结果!B$21,0,1,1)&lt;0),"买",IF(AND(I1871&lt;0,OFFSET(I1871,-计算结果!B$21,0,1,1)&gt;0),"卖",J1870)),""))),"买")</f>
        <v>买</v>
      </c>
      <c r="K1871" s="4" t="str">
        <f t="shared" ca="1" si="149"/>
        <v/>
      </c>
      <c r="L1871" s="3">
        <f ca="1">IF(J1870="买",B1871/B1870-1,0)-IF(K1871=1,计算结果!B$17,0)</f>
        <v>-6.3524264291885402E-3</v>
      </c>
      <c r="M1871" s="2">
        <f t="shared" ca="1" si="148"/>
        <v>2.4957425708312599</v>
      </c>
      <c r="N1871" s="3">
        <f ca="1">1-M1871/MAX(M$2:M1871)</f>
        <v>0.35893294745991478</v>
      </c>
      <c r="P1871" s="2"/>
    </row>
    <row r="1872" spans="1:16" x14ac:dyDescent="0.15">
      <c r="A1872" s="1">
        <v>41164</v>
      </c>
      <c r="B1872" s="2">
        <v>2320.0700000000002</v>
      </c>
      <c r="C1872" s="3">
        <f t="shared" si="146"/>
        <v>3.5382306251596773E-3</v>
      </c>
      <c r="D1872" s="3">
        <f>1-B1872/MAX(B$2:B1872)</f>
        <v>0.60524229224800918</v>
      </c>
      <c r="E1872" s="4">
        <f>E1871*(计算结果!B$18-1)/(计算结果!B$18+1)+B1872*2/(计算结果!B$18+1)</f>
        <v>2277.1965880084908</v>
      </c>
      <c r="F1872" s="4">
        <f>F1871*(计算结果!B$19-1)/(计算结果!B$19+1)+B1872*2/(计算结果!B$19+1)</f>
        <v>2293.0954846319091</v>
      </c>
      <c r="G1872" s="11">
        <f t="shared" si="145"/>
        <v>-15.898896623418295</v>
      </c>
      <c r="H1872" s="11">
        <f>H1871*(计算结果!B$20-1)/(计算结果!B$20+1)+G1872*2/(计算结果!B$20+1)</f>
        <v>-31.72078151201811</v>
      </c>
      <c r="I1872" s="11">
        <f t="shared" si="147"/>
        <v>31.64376977719963</v>
      </c>
      <c r="J1872" s="20" t="str">
        <f ca="1">IFERROR(IF(计算结果!B$22=1,IF(AND(G1872&gt;0,H1872&gt;0,G1872&gt;H1872,OFFSET(G1872,-计算结果!B$21,0,1,1)&lt;OFFSET(H1872,-计算结果!B$21,0,1,1)),"买",IF(AND(G1872&lt;0,H1872&lt;0,OFFSET(G1872,-计算结果!B$21,0,1,1)&gt;OFFSET(H1872,-计算结果!B$21,0,1,1)),"卖",J1871)),IF(计算结果!B$22=2,IF(AND(H1872&gt;OFFSET(H1872,-计算结果!B$21,0,1,1),B1872&lt;OFFSET(B1872,-计算结果!B$21,0,1,1)),"买",IF(AND(H1872&lt;OFFSET(H1872,-计算结果!B$21,0,1,1),B1872&gt;OFFSET(B1872,-计算结果!B$21,0,1,1)),"卖",J1871)),IF(计算结果!B$22=3,IF(AND(I1872&gt;0,OFFSET(I1872,-计算结果!B$21,0,1,1)&lt;0),"买",IF(AND(I1872&lt;0,OFFSET(I1872,-计算结果!B$21,0,1,1)&gt;0),"卖",J1871)),""))),"买")</f>
        <v>买</v>
      </c>
      <c r="K1872" s="4" t="str">
        <f t="shared" ca="1" si="149"/>
        <v/>
      </c>
      <c r="L1872" s="3">
        <f ca="1">IF(J1871="买",B1872/B1871-1,0)-IF(K1872=1,计算结果!B$17,0)</f>
        <v>3.5382306251596773E-3</v>
      </c>
      <c r="M1872" s="2">
        <f t="shared" ca="1" si="148"/>
        <v>2.5045730836278897</v>
      </c>
      <c r="N1872" s="3">
        <f ca="1">1-M1872/MAX(M$2:M1872)</f>
        <v>0.35666470438183662</v>
      </c>
      <c r="P1872" s="2"/>
    </row>
    <row r="1873" spans="1:16" x14ac:dyDescent="0.15">
      <c r="A1873" s="1">
        <v>41165</v>
      </c>
      <c r="B1873" s="2">
        <v>2298.46</v>
      </c>
      <c r="C1873" s="3">
        <f t="shared" si="146"/>
        <v>-9.3143741352632592E-3</v>
      </c>
      <c r="D1873" s="3">
        <f>1-B1873/MAX(B$2:B1873)</f>
        <v>0.60891921323079012</v>
      </c>
      <c r="E1873" s="4">
        <f>E1872*(计算结果!B$18-1)/(计算结果!B$18+1)+B1873*2/(计算结果!B$18+1)</f>
        <v>2280.467882161031</v>
      </c>
      <c r="F1873" s="4">
        <f>F1872*(计算结果!B$19-1)/(计算结果!B$19+1)+B1873*2/(计算结果!B$19+1)</f>
        <v>2293.4928561406564</v>
      </c>
      <c r="G1873" s="11">
        <f t="shared" si="145"/>
        <v>-13.024973979625429</v>
      </c>
      <c r="H1873" s="11">
        <f>H1872*(计算结果!B$20-1)/(计算结果!B$20+1)+G1873*2/(计算结果!B$20+1)</f>
        <v>-27.981620005539575</v>
      </c>
      <c r="I1873" s="11">
        <f t="shared" si="147"/>
        <v>29.913292051828293</v>
      </c>
      <c r="J1873" s="20" t="str">
        <f ca="1">IFERROR(IF(计算结果!B$22=1,IF(AND(G1873&gt;0,H1873&gt;0,G1873&gt;H1873,OFFSET(G1873,-计算结果!B$21,0,1,1)&lt;OFFSET(H1873,-计算结果!B$21,0,1,1)),"买",IF(AND(G1873&lt;0,H1873&lt;0,OFFSET(G1873,-计算结果!B$21,0,1,1)&gt;OFFSET(H1873,-计算结果!B$21,0,1,1)),"卖",J1872)),IF(计算结果!B$22=2,IF(AND(H1873&gt;OFFSET(H1873,-计算结果!B$21,0,1,1),B1873&lt;OFFSET(B1873,-计算结果!B$21,0,1,1)),"买",IF(AND(H1873&lt;OFFSET(H1873,-计算结果!B$21,0,1,1),B1873&gt;OFFSET(B1873,-计算结果!B$21,0,1,1)),"卖",J1872)),IF(计算结果!B$22=3,IF(AND(I1873&gt;0,OFFSET(I1873,-计算结果!B$21,0,1,1)&lt;0),"买",IF(AND(I1873&lt;0,OFFSET(I1873,-计算结果!B$21,0,1,1)&gt;0),"卖",J1872)),""))),"买")</f>
        <v>买</v>
      </c>
      <c r="K1873" s="4" t="str">
        <f t="shared" ca="1" si="149"/>
        <v/>
      </c>
      <c r="L1873" s="3">
        <f ca="1">IF(J1872="买",B1873/B1872-1,0)-IF(K1873=1,计算结果!B$17,0)</f>
        <v>-9.3143741352632592E-3</v>
      </c>
      <c r="M1873" s="2">
        <f t="shared" ca="1" si="148"/>
        <v>2.4812445528778695</v>
      </c>
      <c r="N1873" s="3">
        <f ca="1">1-M1873/MAX(M$2:M1873)</f>
        <v>0.36265697001964436</v>
      </c>
      <c r="P1873" s="2"/>
    </row>
    <row r="1874" spans="1:16" x14ac:dyDescent="0.15">
      <c r="A1874" s="1">
        <v>41166</v>
      </c>
      <c r="B1874" s="2">
        <v>2315.54</v>
      </c>
      <c r="C1874" s="3">
        <f t="shared" si="146"/>
        <v>7.4310625375251238E-3</v>
      </c>
      <c r="D1874" s="3">
        <f>1-B1874/MAX(B$2:B1874)</f>
        <v>0.60601306744708361</v>
      </c>
      <c r="E1874" s="4">
        <f>E1873*(计算结果!B$18-1)/(计算结果!B$18+1)+B1874*2/(计算结果!B$18+1)</f>
        <v>2285.8635925977956</v>
      </c>
      <c r="F1874" s="4">
        <f>F1873*(计算结果!B$19-1)/(计算结果!B$19+1)+B1874*2/(计算结果!B$19+1)</f>
        <v>2295.1259779080156</v>
      </c>
      <c r="G1874" s="11">
        <f t="shared" si="145"/>
        <v>-9.2623853102199973</v>
      </c>
      <c r="H1874" s="11">
        <f>H1873*(计算结果!B$20-1)/(计算结果!B$20+1)+G1874*2/(计算结果!B$20+1)</f>
        <v>-24.237773066475658</v>
      </c>
      <c r="I1874" s="11">
        <f t="shared" si="147"/>
        <v>29.950775512511321</v>
      </c>
      <c r="J1874" s="20" t="str">
        <f ca="1">IFERROR(IF(计算结果!B$22=1,IF(AND(G1874&gt;0,H1874&gt;0,G1874&gt;H1874,OFFSET(G1874,-计算结果!B$21,0,1,1)&lt;OFFSET(H1874,-计算结果!B$21,0,1,1)),"买",IF(AND(G1874&lt;0,H1874&lt;0,OFFSET(G1874,-计算结果!B$21,0,1,1)&gt;OFFSET(H1874,-计算结果!B$21,0,1,1)),"卖",J1873)),IF(计算结果!B$22=2,IF(AND(H1874&gt;OFFSET(H1874,-计算结果!B$21,0,1,1),B1874&lt;OFFSET(B1874,-计算结果!B$21,0,1,1)),"买",IF(AND(H1874&lt;OFFSET(H1874,-计算结果!B$21,0,1,1),B1874&gt;OFFSET(B1874,-计算结果!B$21,0,1,1)),"卖",J1873)),IF(计算结果!B$22=3,IF(AND(I1874&gt;0,OFFSET(I1874,-计算结果!B$21,0,1,1)&lt;0),"买",IF(AND(I1874&lt;0,OFFSET(I1874,-计算结果!B$21,0,1,1)&gt;0),"卖",J1873)),""))),"买")</f>
        <v>买</v>
      </c>
      <c r="K1874" s="4" t="str">
        <f t="shared" ca="1" si="149"/>
        <v/>
      </c>
      <c r="L1874" s="3">
        <f ca="1">IF(J1873="买",B1874/B1873-1,0)-IF(K1874=1,计算结果!B$17,0)</f>
        <v>7.4310625375251238E-3</v>
      </c>
      <c r="M1874" s="2">
        <f t="shared" ca="1" si="148"/>
        <v>2.4996828363211985</v>
      </c>
      <c r="N1874" s="3">
        <f ca="1">1-M1874/MAX(M$2:M1874)</f>
        <v>0.35792083410600462</v>
      </c>
      <c r="P1874" s="2"/>
    </row>
    <row r="1875" spans="1:16" x14ac:dyDescent="0.15">
      <c r="A1875" s="1">
        <v>41169</v>
      </c>
      <c r="B1875" s="2">
        <v>2258.71</v>
      </c>
      <c r="C1875" s="3">
        <f t="shared" si="146"/>
        <v>-2.4542871209307537E-2</v>
      </c>
      <c r="D1875" s="3">
        <f>1-B1875/MAX(B$2:B1875)</f>
        <v>0.61568263799087997</v>
      </c>
      <c r="E1875" s="4">
        <f>E1874*(计算结果!B$18-1)/(计算结果!B$18+1)+B1875*2/(计算结果!B$18+1)</f>
        <v>2281.6861168135192</v>
      </c>
      <c r="F1875" s="4">
        <f>F1874*(计算结果!B$19-1)/(计算结果!B$19+1)+B1875*2/(计算结果!B$19+1)</f>
        <v>2292.4284980629773</v>
      </c>
      <c r="G1875" s="11">
        <f t="shared" si="145"/>
        <v>-10.742381249458049</v>
      </c>
      <c r="H1875" s="11">
        <f>H1874*(计算结果!B$20-1)/(计算结果!B$20+1)+G1875*2/(计算结果!B$20+1)</f>
        <v>-21.538694703072135</v>
      </c>
      <c r="I1875" s="11">
        <f t="shared" si="147"/>
        <v>21.592626907228173</v>
      </c>
      <c r="J1875" s="20" t="str">
        <f ca="1">IFERROR(IF(计算结果!B$22=1,IF(AND(G1875&gt;0,H1875&gt;0,G1875&gt;H1875,OFFSET(G1875,-计算结果!B$21,0,1,1)&lt;OFFSET(H1875,-计算结果!B$21,0,1,1)),"买",IF(AND(G1875&lt;0,H1875&lt;0,OFFSET(G1875,-计算结果!B$21,0,1,1)&gt;OFFSET(H1875,-计算结果!B$21,0,1,1)),"卖",J1874)),IF(计算结果!B$22=2,IF(AND(H1875&gt;OFFSET(H1875,-计算结果!B$21,0,1,1),B1875&lt;OFFSET(B1875,-计算结果!B$21,0,1,1)),"买",IF(AND(H1875&lt;OFFSET(H1875,-计算结果!B$21,0,1,1),B1875&gt;OFFSET(B1875,-计算结果!B$21,0,1,1)),"卖",J1874)),IF(计算结果!B$22=3,IF(AND(I1875&gt;0,OFFSET(I1875,-计算结果!B$21,0,1,1)&lt;0),"买",IF(AND(I1875&lt;0,OFFSET(I1875,-计算结果!B$21,0,1,1)&gt;0),"卖",J1874)),""))),"买")</f>
        <v>买</v>
      </c>
      <c r="K1875" s="4" t="str">
        <f t="shared" ca="1" si="149"/>
        <v/>
      </c>
      <c r="L1875" s="3">
        <f ca="1">IF(J1874="买",B1875/B1874-1,0)-IF(K1875=1,计算结果!B$17,0)</f>
        <v>-2.4542871209307537E-2</v>
      </c>
      <c r="M1875" s="2">
        <f t="shared" ca="1" si="148"/>
        <v>2.4383334424052507</v>
      </c>
      <c r="N1875" s="3">
        <f ca="1">1-M1875/MAX(M$2:M1875)</f>
        <v>0.37367930038072061</v>
      </c>
      <c r="P1875" s="2"/>
    </row>
    <row r="1876" spans="1:16" x14ac:dyDescent="0.15">
      <c r="A1876" s="1">
        <v>41170</v>
      </c>
      <c r="B1876" s="2">
        <v>2235.2399999999998</v>
      </c>
      <c r="C1876" s="3">
        <f t="shared" si="146"/>
        <v>-1.0390886833635204E-2</v>
      </c>
      <c r="D1876" s="3">
        <f>1-B1876/MAX(B$2:B1876)</f>
        <v>0.61967603620771805</v>
      </c>
      <c r="E1876" s="4">
        <f>E1875*(计算结果!B$18-1)/(计算结果!B$18+1)+B1876*2/(计算结果!B$18+1)</f>
        <v>2274.5405603806703</v>
      </c>
      <c r="F1876" s="4">
        <f>F1875*(计算结果!B$19-1)/(计算结果!B$19+1)+B1876*2/(计算结果!B$19+1)</f>
        <v>2288.1923130212749</v>
      </c>
      <c r="G1876" s="11">
        <f t="shared" si="145"/>
        <v>-13.651752640604627</v>
      </c>
      <c r="H1876" s="11">
        <f>H1875*(计算结果!B$20-1)/(计算结果!B$20+1)+G1876*2/(计算结果!B$20+1)</f>
        <v>-19.961306290578634</v>
      </c>
      <c r="I1876" s="11">
        <f t="shared" si="147"/>
        <v>12.619107299948013</v>
      </c>
      <c r="J1876" s="20" t="str">
        <f ca="1">IFERROR(IF(计算结果!B$22=1,IF(AND(G1876&gt;0,H1876&gt;0,G1876&gt;H1876,OFFSET(G1876,-计算结果!B$21,0,1,1)&lt;OFFSET(H1876,-计算结果!B$21,0,1,1)),"买",IF(AND(G1876&lt;0,H1876&lt;0,OFFSET(G1876,-计算结果!B$21,0,1,1)&gt;OFFSET(H1876,-计算结果!B$21,0,1,1)),"卖",J1875)),IF(计算结果!B$22=2,IF(AND(H1876&gt;OFFSET(H1876,-计算结果!B$21,0,1,1),B1876&lt;OFFSET(B1876,-计算结果!B$21,0,1,1)),"买",IF(AND(H1876&lt;OFFSET(H1876,-计算结果!B$21,0,1,1),B1876&gt;OFFSET(B1876,-计算结果!B$21,0,1,1)),"卖",J1875)),IF(计算结果!B$22=3,IF(AND(I1876&gt;0,OFFSET(I1876,-计算结果!B$21,0,1,1)&lt;0),"买",IF(AND(I1876&lt;0,OFFSET(I1876,-计算结果!B$21,0,1,1)&gt;0),"卖",J1875)),""))),"买")</f>
        <v>买</v>
      </c>
      <c r="K1876" s="4" t="str">
        <f t="shared" ca="1" si="149"/>
        <v/>
      </c>
      <c r="L1876" s="3">
        <f ca="1">IF(J1875="买",B1876/B1875-1,0)-IF(K1876=1,计算结果!B$17,0)</f>
        <v>-1.0390886833635204E-2</v>
      </c>
      <c r="M1876" s="2">
        <f t="shared" ca="1" si="148"/>
        <v>2.4129969955425494</v>
      </c>
      <c r="N1876" s="3">
        <f ca="1">1-M1876/MAX(M$2:M1876)</f>
        <v>0.3801873278920278</v>
      </c>
      <c r="P1876" s="2"/>
    </row>
    <row r="1877" spans="1:16" x14ac:dyDescent="0.15">
      <c r="A1877" s="1">
        <v>41171</v>
      </c>
      <c r="B1877" s="2">
        <v>2246.2399999999998</v>
      </c>
      <c r="C1877" s="3">
        <f t="shared" si="146"/>
        <v>4.9211717757378093E-3</v>
      </c>
      <c r="D1877" s="3">
        <f>1-B1877/MAX(B$2:B1877)</f>
        <v>0.61780439665146669</v>
      </c>
      <c r="E1877" s="4">
        <f>E1876*(计算结果!B$18-1)/(计算结果!B$18+1)+B1877*2/(计算结果!B$18+1)</f>
        <v>2270.1866280144131</v>
      </c>
      <c r="F1877" s="4">
        <f>F1876*(计算结果!B$19-1)/(计算结果!B$19+1)+B1877*2/(计算结果!B$19+1)</f>
        <v>2285.0847342789584</v>
      </c>
      <c r="G1877" s="11">
        <f t="shared" si="145"/>
        <v>-14.898106264545277</v>
      </c>
      <c r="H1877" s="11">
        <f>H1876*(计算结果!B$20-1)/(计算结果!B$20+1)+G1877*2/(计算结果!B$20+1)</f>
        <v>-18.948666285371964</v>
      </c>
      <c r="I1877" s="11">
        <f t="shared" si="147"/>
        <v>8.101120041653374</v>
      </c>
      <c r="J1877" s="20" t="str">
        <f ca="1">IFERROR(IF(计算结果!B$22=1,IF(AND(G1877&gt;0,H1877&gt;0,G1877&gt;H1877,OFFSET(G1877,-计算结果!B$21,0,1,1)&lt;OFFSET(H1877,-计算结果!B$21,0,1,1)),"买",IF(AND(G1877&lt;0,H1877&lt;0,OFFSET(G1877,-计算结果!B$21,0,1,1)&gt;OFFSET(H1877,-计算结果!B$21,0,1,1)),"卖",J1876)),IF(计算结果!B$22=2,IF(AND(H1877&gt;OFFSET(H1877,-计算结果!B$21,0,1,1),B1877&lt;OFFSET(B1877,-计算结果!B$21,0,1,1)),"买",IF(AND(H1877&lt;OFFSET(H1877,-计算结果!B$21,0,1,1),B1877&gt;OFFSET(B1877,-计算结果!B$21,0,1,1)),"卖",J1876)),IF(计算结果!B$22=3,IF(AND(I1877&gt;0,OFFSET(I1877,-计算结果!B$21,0,1,1)&lt;0),"买",IF(AND(I1877&lt;0,OFFSET(I1877,-计算结果!B$21,0,1,1)&gt;0),"卖",J1876)),""))),"买")</f>
        <v>买</v>
      </c>
      <c r="K1877" s="4" t="str">
        <f t="shared" ca="1" si="149"/>
        <v/>
      </c>
      <c r="L1877" s="3">
        <f ca="1">IF(J1876="买",B1877/B1876-1,0)-IF(K1877=1,计算结果!B$17,0)</f>
        <v>4.9211717757378093E-3</v>
      </c>
      <c r="M1877" s="2">
        <f t="shared" ca="1" si="148"/>
        <v>2.4248717682519536</v>
      </c>
      <c r="N1877" s="3">
        <f ca="1">1-M1877/MAX(M$2:M1877)</f>
        <v>0.37713712326380533</v>
      </c>
      <c r="P1877" s="2"/>
    </row>
    <row r="1878" spans="1:16" x14ac:dyDescent="0.15">
      <c r="A1878" s="1">
        <v>41172</v>
      </c>
      <c r="B1878" s="2">
        <v>2195.9499999999998</v>
      </c>
      <c r="C1878" s="3">
        <f t="shared" si="146"/>
        <v>-2.2388524823705347E-2</v>
      </c>
      <c r="D1878" s="3">
        <f>1-B1878/MAX(B$2:B1878)</f>
        <v>0.62636119240454646</v>
      </c>
      <c r="E1878" s="4">
        <f>E1877*(计算结果!B$18-1)/(计算结果!B$18+1)+B1878*2/(计算结果!B$18+1)</f>
        <v>2258.7656083198881</v>
      </c>
      <c r="F1878" s="4">
        <f>F1877*(计算结果!B$19-1)/(计算结果!B$19+1)+B1878*2/(计算结果!B$19+1)</f>
        <v>2278.4821613694057</v>
      </c>
      <c r="G1878" s="11">
        <f t="shared" si="145"/>
        <v>-19.716553049517643</v>
      </c>
      <c r="H1878" s="11">
        <f>H1877*(计算结果!B$20-1)/(计算结果!B$20+1)+G1878*2/(计算结果!B$20+1)</f>
        <v>-19.102243638201099</v>
      </c>
      <c r="I1878" s="11">
        <f t="shared" si="147"/>
        <v>-1.2286188226330879</v>
      </c>
      <c r="J1878" s="20" t="str">
        <f ca="1">IFERROR(IF(计算结果!B$22=1,IF(AND(G1878&gt;0,H1878&gt;0,G1878&gt;H1878,OFFSET(G1878,-计算结果!B$21,0,1,1)&lt;OFFSET(H1878,-计算结果!B$21,0,1,1)),"买",IF(AND(G1878&lt;0,H1878&lt;0,OFFSET(G1878,-计算结果!B$21,0,1,1)&gt;OFFSET(H1878,-计算结果!B$21,0,1,1)),"卖",J1877)),IF(计算结果!B$22=2,IF(AND(H1878&gt;OFFSET(H1878,-计算结果!B$21,0,1,1),B1878&lt;OFFSET(B1878,-计算结果!B$21,0,1,1)),"买",IF(AND(H1878&lt;OFFSET(H1878,-计算结果!B$21,0,1,1),B1878&gt;OFFSET(B1878,-计算结果!B$21,0,1,1)),"卖",J1877)),IF(计算结果!B$22=3,IF(AND(I1878&gt;0,OFFSET(I1878,-计算结果!B$21,0,1,1)&lt;0),"买",IF(AND(I1878&lt;0,OFFSET(I1878,-计算结果!B$21,0,1,1)&gt;0),"卖",J1877)),""))),"买")</f>
        <v>买</v>
      </c>
      <c r="K1878" s="4" t="str">
        <f t="shared" ca="1" si="149"/>
        <v/>
      </c>
      <c r="L1878" s="3">
        <f ca="1">IF(J1877="买",B1878/B1877-1,0)-IF(K1878=1,计算结果!B$17,0)</f>
        <v>-2.2388524823705347E-2</v>
      </c>
      <c r="M1878" s="2">
        <f t="shared" ca="1" si="148"/>
        <v>2.3705824664741426</v>
      </c>
      <c r="N1878" s="3">
        <f ca="1">1-M1878/MAX(M$2:M1878)</f>
        <v>0.39108210424137813</v>
      </c>
      <c r="P1878" s="2"/>
    </row>
    <row r="1879" spans="1:16" x14ac:dyDescent="0.15">
      <c r="A1879" s="1">
        <v>41173</v>
      </c>
      <c r="B1879" s="2">
        <v>2199.06</v>
      </c>
      <c r="C1879" s="3">
        <f t="shared" si="146"/>
        <v>1.4162435392428563E-3</v>
      </c>
      <c r="D1879" s="3">
        <f>1-B1879/MAX(B$2:B1879)</f>
        <v>0.62583202885727895</v>
      </c>
      <c r="E1879" s="4">
        <f>E1878*(计算结果!B$18-1)/(计算结果!B$18+1)+B1879*2/(计算结果!B$18+1)</f>
        <v>2249.5801301168281</v>
      </c>
      <c r="F1879" s="4">
        <f>F1878*(计算结果!B$19-1)/(计算结果!B$19+1)+B1879*2/(计算结果!B$19+1)</f>
        <v>2272.5990383050053</v>
      </c>
      <c r="G1879" s="11">
        <f t="shared" si="145"/>
        <v>-23.018908188177193</v>
      </c>
      <c r="H1879" s="11">
        <f>H1878*(计算结果!B$20-1)/(计算结果!B$20+1)+G1879*2/(计算结果!B$20+1)</f>
        <v>-19.885576548196319</v>
      </c>
      <c r="I1879" s="11">
        <f t="shared" si="147"/>
        <v>-6.2666632799617474</v>
      </c>
      <c r="J1879" s="20" t="str">
        <f ca="1">IFERROR(IF(计算结果!B$22=1,IF(AND(G1879&gt;0,H1879&gt;0,G1879&gt;H1879,OFFSET(G1879,-计算结果!B$21,0,1,1)&lt;OFFSET(H1879,-计算结果!B$21,0,1,1)),"买",IF(AND(G1879&lt;0,H1879&lt;0,OFFSET(G1879,-计算结果!B$21,0,1,1)&gt;OFFSET(H1879,-计算结果!B$21,0,1,1)),"卖",J1878)),IF(计算结果!B$22=2,IF(AND(H1879&gt;OFFSET(H1879,-计算结果!B$21,0,1,1),B1879&lt;OFFSET(B1879,-计算结果!B$21,0,1,1)),"买",IF(AND(H1879&lt;OFFSET(H1879,-计算结果!B$21,0,1,1),B1879&gt;OFFSET(B1879,-计算结果!B$21,0,1,1)),"卖",J1878)),IF(计算结果!B$22=3,IF(AND(I1879&gt;0,OFFSET(I1879,-计算结果!B$21,0,1,1)&lt;0),"买",IF(AND(I1879&lt;0,OFFSET(I1879,-计算结果!B$21,0,1,1)&gt;0),"卖",J1878)),""))),"买")</f>
        <v>卖</v>
      </c>
      <c r="K1879" s="4">
        <f t="shared" ca="1" si="149"/>
        <v>1</v>
      </c>
      <c r="L1879" s="3">
        <f ca="1">IF(J1878="买",B1879/B1878-1,0)-IF(K1879=1,计算结果!B$17,0)</f>
        <v>1.4162435392428563E-3</v>
      </c>
      <c r="M1879" s="2">
        <f t="shared" ca="1" si="148"/>
        <v>2.373939788576529</v>
      </c>
      <c r="N1879" s="3">
        <f ca="1">1-M1879/MAX(M$2:M1879)</f>
        <v>0.39021972820558071</v>
      </c>
      <c r="P1879" s="2"/>
    </row>
    <row r="1880" spans="1:16" x14ac:dyDescent="0.15">
      <c r="A1880" s="1">
        <v>41176</v>
      </c>
      <c r="B1880" s="2">
        <v>2215.52</v>
      </c>
      <c r="C1880" s="3">
        <f t="shared" si="146"/>
        <v>7.48501632515719E-3</v>
      </c>
      <c r="D1880" s="3">
        <f>1-B1880/MAX(B$2:B1880)</f>
        <v>0.62303137548492482</v>
      </c>
      <c r="E1880" s="4">
        <f>E1879*(计算结果!B$18-1)/(计算结果!B$18+1)+B1880*2/(计算结果!B$18+1)</f>
        <v>2244.3401100988544</v>
      </c>
      <c r="F1880" s="4">
        <f>F1879*(计算结果!B$19-1)/(计算结果!B$19+1)+B1880*2/(计算结果!B$19+1)</f>
        <v>2268.3709613935234</v>
      </c>
      <c r="G1880" s="11">
        <f t="shared" si="145"/>
        <v>-24.030851294668992</v>
      </c>
      <c r="H1880" s="11">
        <f>H1879*(计算结果!B$20-1)/(计算结果!B$20+1)+G1880*2/(计算结果!B$20+1)</f>
        <v>-20.714631497490856</v>
      </c>
      <c r="I1880" s="11">
        <f t="shared" si="147"/>
        <v>-6.6324395943562706</v>
      </c>
      <c r="J1880" s="20" t="str">
        <f ca="1">IFERROR(IF(计算结果!B$22=1,IF(AND(G1880&gt;0,H1880&gt;0,G1880&gt;H1880,OFFSET(G1880,-计算结果!B$21,0,1,1)&lt;OFFSET(H1880,-计算结果!B$21,0,1,1)),"买",IF(AND(G1880&lt;0,H1880&lt;0,OFFSET(G1880,-计算结果!B$21,0,1,1)&gt;OFFSET(H1880,-计算结果!B$21,0,1,1)),"卖",J1879)),IF(计算结果!B$22=2,IF(AND(H1880&gt;OFFSET(H1880,-计算结果!B$21,0,1,1),B1880&lt;OFFSET(B1880,-计算结果!B$21,0,1,1)),"买",IF(AND(H1880&lt;OFFSET(H1880,-计算结果!B$21,0,1,1),B1880&gt;OFFSET(B1880,-计算结果!B$21,0,1,1)),"卖",J1879)),IF(计算结果!B$22=3,IF(AND(I1880&gt;0,OFFSET(I1880,-计算结果!B$21,0,1,1)&lt;0),"买",IF(AND(I1880&lt;0,OFFSET(I1880,-计算结果!B$21,0,1,1)&gt;0),"卖",J1879)),""))),"买")</f>
        <v>卖</v>
      </c>
      <c r="K1880" s="4" t="str">
        <f t="shared" ca="1" si="149"/>
        <v/>
      </c>
      <c r="L1880" s="3">
        <f ca="1">IF(J1879="买",B1880/B1879-1,0)-IF(K1880=1,计算结果!B$17,0)</f>
        <v>0</v>
      </c>
      <c r="M1880" s="2">
        <f t="shared" ca="1" si="148"/>
        <v>2.373939788576529</v>
      </c>
      <c r="N1880" s="3">
        <f ca="1">1-M1880/MAX(M$2:M1880)</f>
        <v>0.39021972820558071</v>
      </c>
      <c r="P1880" s="2"/>
    </row>
    <row r="1881" spans="1:16" x14ac:dyDescent="0.15">
      <c r="A1881" s="1">
        <v>41177</v>
      </c>
      <c r="B1881" s="2">
        <v>2210.15</v>
      </c>
      <c r="C1881" s="3">
        <f t="shared" si="146"/>
        <v>-2.4238102115980986E-3</v>
      </c>
      <c r="D1881" s="3">
        <f>1-B1881/MAX(B$2:B1881)</f>
        <v>0.62394507588647652</v>
      </c>
      <c r="E1881" s="4">
        <f>E1880*(计算结果!B$18-1)/(计算结果!B$18+1)+B1881*2/(计算结果!B$18+1)</f>
        <v>2239.080093160569</v>
      </c>
      <c r="F1881" s="4">
        <f>F1880*(计算结果!B$19-1)/(计算结果!B$19+1)+B1881*2/(计算结果!B$19+1)</f>
        <v>2264.0582975865959</v>
      </c>
      <c r="G1881" s="11">
        <f t="shared" si="145"/>
        <v>-24.978204426026878</v>
      </c>
      <c r="H1881" s="11">
        <f>H1880*(计算结果!B$20-1)/(计算结果!B$20+1)+G1881*2/(计算结果!B$20+1)</f>
        <v>-21.567346083198061</v>
      </c>
      <c r="I1881" s="11">
        <f t="shared" si="147"/>
        <v>-6.8217166856576341</v>
      </c>
      <c r="J1881" s="20" t="str">
        <f ca="1">IFERROR(IF(计算结果!B$22=1,IF(AND(G1881&gt;0,H1881&gt;0,G1881&gt;H1881,OFFSET(G1881,-计算结果!B$21,0,1,1)&lt;OFFSET(H1881,-计算结果!B$21,0,1,1)),"买",IF(AND(G1881&lt;0,H1881&lt;0,OFFSET(G1881,-计算结果!B$21,0,1,1)&gt;OFFSET(H1881,-计算结果!B$21,0,1,1)),"卖",J1880)),IF(计算结果!B$22=2,IF(AND(H1881&gt;OFFSET(H1881,-计算结果!B$21,0,1,1),B1881&lt;OFFSET(B1881,-计算结果!B$21,0,1,1)),"买",IF(AND(H1881&lt;OFFSET(H1881,-计算结果!B$21,0,1,1),B1881&gt;OFFSET(B1881,-计算结果!B$21,0,1,1)),"卖",J1880)),IF(计算结果!B$22=3,IF(AND(I1881&gt;0,OFFSET(I1881,-计算结果!B$21,0,1,1)&lt;0),"买",IF(AND(I1881&lt;0,OFFSET(I1881,-计算结果!B$21,0,1,1)&gt;0),"卖",J1880)),""))),"买")</f>
        <v>卖</v>
      </c>
      <c r="K1881" s="4" t="str">
        <f t="shared" ca="1" si="149"/>
        <v/>
      </c>
      <c r="L1881" s="3">
        <f ca="1">IF(J1880="买",B1881/B1880-1,0)-IF(K1881=1,计算结果!B$17,0)</f>
        <v>0</v>
      </c>
      <c r="M1881" s="2">
        <f t="shared" ca="1" si="148"/>
        <v>2.373939788576529</v>
      </c>
      <c r="N1881" s="3">
        <f ca="1">1-M1881/MAX(M$2:M1881)</f>
        <v>0.39021972820558071</v>
      </c>
      <c r="P1881" s="2"/>
    </row>
    <row r="1882" spans="1:16" x14ac:dyDescent="0.15">
      <c r="A1882" s="1">
        <v>41178</v>
      </c>
      <c r="B1882" s="2">
        <v>2184.89</v>
      </c>
      <c r="C1882" s="3">
        <f t="shared" si="146"/>
        <v>-1.1429088523403519E-2</v>
      </c>
      <c r="D1882" s="3">
        <f>1-B1882/MAX(B$2:B1882)</f>
        <v>0.62824304090383176</v>
      </c>
      <c r="E1882" s="4">
        <f>E1881*(计算结果!B$18-1)/(计算结果!B$18+1)+B1882*2/(计算结果!B$18+1)</f>
        <v>2230.7431557512509</v>
      </c>
      <c r="F1882" s="4">
        <f>F1881*(计算结果!B$19-1)/(计算结果!B$19+1)+B1882*2/(计算结果!B$19+1)</f>
        <v>2258.1939792468479</v>
      </c>
      <c r="G1882" s="11">
        <f t="shared" si="145"/>
        <v>-27.450823495596978</v>
      </c>
      <c r="H1882" s="11">
        <f>H1881*(计算结果!B$20-1)/(计算结果!B$20+1)+G1882*2/(计算结果!B$20+1)</f>
        <v>-22.744041565677847</v>
      </c>
      <c r="I1882" s="11">
        <f t="shared" si="147"/>
        <v>-9.4135638598382627</v>
      </c>
      <c r="J1882" s="20" t="str">
        <f ca="1">IFERROR(IF(计算结果!B$22=1,IF(AND(G1882&gt;0,H1882&gt;0,G1882&gt;H1882,OFFSET(G1882,-计算结果!B$21,0,1,1)&lt;OFFSET(H1882,-计算结果!B$21,0,1,1)),"买",IF(AND(G1882&lt;0,H1882&lt;0,OFFSET(G1882,-计算结果!B$21,0,1,1)&gt;OFFSET(H1882,-计算结果!B$21,0,1,1)),"卖",J1881)),IF(计算结果!B$22=2,IF(AND(H1882&gt;OFFSET(H1882,-计算结果!B$21,0,1,1),B1882&lt;OFFSET(B1882,-计算结果!B$21,0,1,1)),"买",IF(AND(H1882&lt;OFFSET(H1882,-计算结果!B$21,0,1,1),B1882&gt;OFFSET(B1882,-计算结果!B$21,0,1,1)),"卖",J1881)),IF(计算结果!B$22=3,IF(AND(I1882&gt;0,OFFSET(I1882,-计算结果!B$21,0,1,1)&lt;0),"买",IF(AND(I1882&lt;0,OFFSET(I1882,-计算结果!B$21,0,1,1)&gt;0),"卖",J1881)),""))),"买")</f>
        <v>卖</v>
      </c>
      <c r="K1882" s="4" t="str">
        <f t="shared" ca="1" si="149"/>
        <v/>
      </c>
      <c r="L1882" s="3">
        <f ca="1">IF(J1881="买",B1882/B1881-1,0)-IF(K1882=1,计算结果!B$17,0)</f>
        <v>0</v>
      </c>
      <c r="M1882" s="2">
        <f t="shared" ca="1" si="148"/>
        <v>2.373939788576529</v>
      </c>
      <c r="N1882" s="3">
        <f ca="1">1-M1882/MAX(M$2:M1882)</f>
        <v>0.39021972820558071</v>
      </c>
      <c r="P1882" s="2"/>
    </row>
    <row r="1883" spans="1:16" x14ac:dyDescent="0.15">
      <c r="A1883" s="1">
        <v>41179</v>
      </c>
      <c r="B1883" s="2">
        <v>2251.7199999999998</v>
      </c>
      <c r="C1883" s="3">
        <f t="shared" si="146"/>
        <v>3.0587352223681696E-2</v>
      </c>
      <c r="D1883" s="3">
        <f>1-B1883/MAX(B$2:B1883)</f>
        <v>0.61687197985435249</v>
      </c>
      <c r="E1883" s="4">
        <f>E1882*(计算结果!B$18-1)/(计算结果!B$18+1)+B1883*2/(计算结果!B$18+1)</f>
        <v>2233.9703625587508</v>
      </c>
      <c r="F1883" s="4">
        <f>F1882*(计算结果!B$19-1)/(计算结果!B$19+1)+B1883*2/(计算结果!B$19+1)</f>
        <v>2257.714425228563</v>
      </c>
      <c r="G1883" s="11">
        <f t="shared" si="145"/>
        <v>-23.744062669812138</v>
      </c>
      <c r="H1883" s="11">
        <f>H1882*(计算结果!B$20-1)/(计算结果!B$20+1)+G1883*2/(计算结果!B$20+1)</f>
        <v>-22.944045786504702</v>
      </c>
      <c r="I1883" s="11">
        <f t="shared" si="147"/>
        <v>-1.600033766614871</v>
      </c>
      <c r="J1883" s="20" t="str">
        <f ca="1">IFERROR(IF(计算结果!B$22=1,IF(AND(G1883&gt;0,H1883&gt;0,G1883&gt;H1883,OFFSET(G1883,-计算结果!B$21,0,1,1)&lt;OFFSET(H1883,-计算结果!B$21,0,1,1)),"买",IF(AND(G1883&lt;0,H1883&lt;0,OFFSET(G1883,-计算结果!B$21,0,1,1)&gt;OFFSET(H1883,-计算结果!B$21,0,1,1)),"卖",J1882)),IF(计算结果!B$22=2,IF(AND(H1883&gt;OFFSET(H1883,-计算结果!B$21,0,1,1),B1883&lt;OFFSET(B1883,-计算结果!B$21,0,1,1)),"买",IF(AND(H1883&lt;OFFSET(H1883,-计算结果!B$21,0,1,1),B1883&gt;OFFSET(B1883,-计算结果!B$21,0,1,1)),"卖",J1882)),IF(计算结果!B$22=3,IF(AND(I1883&gt;0,OFFSET(I1883,-计算结果!B$21,0,1,1)&lt;0),"买",IF(AND(I1883&lt;0,OFFSET(I1883,-计算结果!B$21,0,1,1)&gt;0),"卖",J1882)),""))),"买")</f>
        <v>卖</v>
      </c>
      <c r="K1883" s="4" t="str">
        <f t="shared" ca="1" si="149"/>
        <v/>
      </c>
      <c r="L1883" s="3">
        <f ca="1">IF(J1882="买",B1883/B1882-1,0)-IF(K1883=1,计算结果!B$17,0)</f>
        <v>0</v>
      </c>
      <c r="M1883" s="2">
        <f t="shared" ca="1" si="148"/>
        <v>2.373939788576529</v>
      </c>
      <c r="N1883" s="3">
        <f ca="1">1-M1883/MAX(M$2:M1883)</f>
        <v>0.39021972820558071</v>
      </c>
      <c r="P1883" s="2"/>
    </row>
    <row r="1884" spans="1:16" x14ac:dyDescent="0.15">
      <c r="A1884" s="1">
        <v>41180</v>
      </c>
      <c r="B1884" s="2">
        <v>2293.11</v>
      </c>
      <c r="C1884" s="3">
        <f t="shared" si="146"/>
        <v>1.8381503917005881E-2</v>
      </c>
      <c r="D1884" s="3">
        <f>1-B1884/MAX(B$2:B1884)</f>
        <v>0.60982951065133051</v>
      </c>
      <c r="E1884" s="4">
        <f>E1883*(计算结果!B$18-1)/(计算结果!B$18+1)+B1884*2/(计算结果!B$18+1)</f>
        <v>2243.0687683189431</v>
      </c>
      <c r="F1884" s="4">
        <f>F1883*(计算结果!B$19-1)/(计算结果!B$19+1)+B1884*2/(计算结果!B$19+1)</f>
        <v>2260.3363196560767</v>
      </c>
      <c r="G1884" s="11">
        <f t="shared" si="145"/>
        <v>-17.267551337133682</v>
      </c>
      <c r="H1884" s="11">
        <f>H1883*(计算结果!B$20-1)/(计算结果!B$20+1)+G1884*2/(计算结果!B$20+1)</f>
        <v>-21.808746896630499</v>
      </c>
      <c r="I1884" s="11">
        <f t="shared" si="147"/>
        <v>9.0823911189936339</v>
      </c>
      <c r="J1884" s="20" t="str">
        <f ca="1">IFERROR(IF(计算结果!B$22=1,IF(AND(G1884&gt;0,H1884&gt;0,G1884&gt;H1884,OFFSET(G1884,-计算结果!B$21,0,1,1)&lt;OFFSET(H1884,-计算结果!B$21,0,1,1)),"买",IF(AND(G1884&lt;0,H1884&lt;0,OFFSET(G1884,-计算结果!B$21,0,1,1)&gt;OFFSET(H1884,-计算结果!B$21,0,1,1)),"卖",J1883)),IF(计算结果!B$22=2,IF(AND(H1884&gt;OFFSET(H1884,-计算结果!B$21,0,1,1),B1884&lt;OFFSET(B1884,-计算结果!B$21,0,1,1)),"买",IF(AND(H1884&lt;OFFSET(H1884,-计算结果!B$21,0,1,1),B1884&gt;OFFSET(B1884,-计算结果!B$21,0,1,1)),"卖",J1883)),IF(计算结果!B$22=3,IF(AND(I1884&gt;0,OFFSET(I1884,-计算结果!B$21,0,1,1)&lt;0),"买",IF(AND(I1884&lt;0,OFFSET(I1884,-计算结果!B$21,0,1,1)&gt;0),"卖",J1883)),""))),"买")</f>
        <v>卖</v>
      </c>
      <c r="K1884" s="4" t="str">
        <f t="shared" ca="1" si="149"/>
        <v/>
      </c>
      <c r="L1884" s="3">
        <f ca="1">IF(J1883="买",B1884/B1883-1,0)-IF(K1884=1,计算结果!B$17,0)</f>
        <v>0</v>
      </c>
      <c r="M1884" s="2">
        <f t="shared" ca="1" si="148"/>
        <v>2.373939788576529</v>
      </c>
      <c r="N1884" s="3">
        <f ca="1">1-M1884/MAX(M$2:M1884)</f>
        <v>0.39021972820558071</v>
      </c>
      <c r="P1884" s="2"/>
    </row>
    <row r="1885" spans="1:16" x14ac:dyDescent="0.15">
      <c r="A1885" s="1">
        <v>41190</v>
      </c>
      <c r="B1885" s="2">
        <v>2270.0500000000002</v>
      </c>
      <c r="C1885" s="3">
        <f t="shared" si="146"/>
        <v>-1.0056211869469811E-2</v>
      </c>
      <c r="D1885" s="3">
        <f>1-B1885/MAX(B$2:B1885)</f>
        <v>0.61375314775743539</v>
      </c>
      <c r="E1885" s="4">
        <f>E1884*(计算结果!B$18-1)/(计算结果!B$18+1)+B1885*2/(计算结果!B$18+1)</f>
        <v>2247.2197270391057</v>
      </c>
      <c r="F1885" s="4">
        <f>F1884*(计算结果!B$19-1)/(计算结果!B$19+1)+B1885*2/(计算结果!B$19+1)</f>
        <v>2261.0558515334042</v>
      </c>
      <c r="G1885" s="11">
        <f t="shared" si="145"/>
        <v>-13.836124494298474</v>
      </c>
      <c r="H1885" s="11">
        <f>H1884*(计算结果!B$20-1)/(计算结果!B$20+1)+G1885*2/(计算结果!B$20+1)</f>
        <v>-20.214222416164095</v>
      </c>
      <c r="I1885" s="11">
        <f t="shared" si="147"/>
        <v>12.756195843731241</v>
      </c>
      <c r="J1885" s="20" t="str">
        <f ca="1">IFERROR(IF(计算结果!B$22=1,IF(AND(G1885&gt;0,H1885&gt;0,G1885&gt;H1885,OFFSET(G1885,-计算结果!B$21,0,1,1)&lt;OFFSET(H1885,-计算结果!B$21,0,1,1)),"买",IF(AND(G1885&lt;0,H1885&lt;0,OFFSET(G1885,-计算结果!B$21,0,1,1)&gt;OFFSET(H1885,-计算结果!B$21,0,1,1)),"卖",J1884)),IF(计算结果!B$22=2,IF(AND(H1885&gt;OFFSET(H1885,-计算结果!B$21,0,1,1),B1885&lt;OFFSET(B1885,-计算结果!B$21,0,1,1)),"买",IF(AND(H1885&lt;OFFSET(H1885,-计算结果!B$21,0,1,1),B1885&gt;OFFSET(B1885,-计算结果!B$21,0,1,1)),"卖",J1884)),IF(计算结果!B$22=3,IF(AND(I1885&gt;0,OFFSET(I1885,-计算结果!B$21,0,1,1)&lt;0),"买",IF(AND(I1885&lt;0,OFFSET(I1885,-计算结果!B$21,0,1,1)&gt;0),"卖",J1884)),""))),"买")</f>
        <v>卖</v>
      </c>
      <c r="K1885" s="4" t="str">
        <f t="shared" ca="1" si="149"/>
        <v/>
      </c>
      <c r="L1885" s="3">
        <f ca="1">IF(J1884="买",B1885/B1884-1,0)-IF(K1885=1,计算结果!B$17,0)</f>
        <v>0</v>
      </c>
      <c r="M1885" s="2">
        <f t="shared" ca="1" si="148"/>
        <v>2.373939788576529</v>
      </c>
      <c r="N1885" s="3">
        <f ca="1">1-M1885/MAX(M$2:M1885)</f>
        <v>0.39021972820558071</v>
      </c>
      <c r="P1885" s="2"/>
    </row>
    <row r="1886" spans="1:16" x14ac:dyDescent="0.15">
      <c r="A1886" s="1">
        <v>41191</v>
      </c>
      <c r="B1886" s="2">
        <v>2320.16</v>
      </c>
      <c r="C1886" s="3">
        <f t="shared" si="146"/>
        <v>2.2074403647496688E-2</v>
      </c>
      <c r="D1886" s="3">
        <f>1-B1886/MAX(B$2:B1886)</f>
        <v>0.60522697883345811</v>
      </c>
      <c r="E1886" s="4">
        <f>E1885*(计算结果!B$18-1)/(计算结果!B$18+1)+B1886*2/(计算结果!B$18+1)</f>
        <v>2258.4413074946278</v>
      </c>
      <c r="F1886" s="4">
        <f>F1885*(计算结果!B$19-1)/(计算结果!B$19+1)+B1886*2/(计算结果!B$19+1)</f>
        <v>2265.433936605004</v>
      </c>
      <c r="G1886" s="11">
        <f t="shared" si="145"/>
        <v>-6.9926291103761287</v>
      </c>
      <c r="H1886" s="11">
        <f>H1885*(计算结果!B$20-1)/(计算结果!B$20+1)+G1886*2/(计算结果!B$20+1)</f>
        <v>-17.5699037550065</v>
      </c>
      <c r="I1886" s="11">
        <f t="shared" si="147"/>
        <v>21.154549289260743</v>
      </c>
      <c r="J1886" s="20" t="str">
        <f ca="1">IFERROR(IF(计算结果!B$22=1,IF(AND(G1886&gt;0,H1886&gt;0,G1886&gt;H1886,OFFSET(G1886,-计算结果!B$21,0,1,1)&lt;OFFSET(H1886,-计算结果!B$21,0,1,1)),"买",IF(AND(G1886&lt;0,H1886&lt;0,OFFSET(G1886,-计算结果!B$21,0,1,1)&gt;OFFSET(H1886,-计算结果!B$21,0,1,1)),"卖",J1885)),IF(计算结果!B$22=2,IF(AND(H1886&gt;OFFSET(H1886,-计算结果!B$21,0,1,1),B1886&lt;OFFSET(B1886,-计算结果!B$21,0,1,1)),"买",IF(AND(H1886&lt;OFFSET(H1886,-计算结果!B$21,0,1,1),B1886&gt;OFFSET(B1886,-计算结果!B$21,0,1,1)),"卖",J1885)),IF(计算结果!B$22=3,IF(AND(I1886&gt;0,OFFSET(I1886,-计算结果!B$21,0,1,1)&lt;0),"买",IF(AND(I1886&lt;0,OFFSET(I1886,-计算结果!B$21,0,1,1)&gt;0),"卖",J1885)),""))),"买")</f>
        <v>卖</v>
      </c>
      <c r="K1886" s="4" t="str">
        <f t="shared" ca="1" si="149"/>
        <v/>
      </c>
      <c r="L1886" s="3">
        <f ca="1">IF(J1885="买",B1886/B1885-1,0)-IF(K1886=1,计算结果!B$17,0)</f>
        <v>0</v>
      </c>
      <c r="M1886" s="2">
        <f t="shared" ca="1" si="148"/>
        <v>2.373939788576529</v>
      </c>
      <c r="N1886" s="3">
        <f ca="1">1-M1886/MAX(M$2:M1886)</f>
        <v>0.39021972820558071</v>
      </c>
      <c r="P1886" s="2"/>
    </row>
    <row r="1887" spans="1:16" x14ac:dyDescent="0.15">
      <c r="A1887" s="1">
        <v>41192</v>
      </c>
      <c r="B1887" s="2">
        <v>2324.12</v>
      </c>
      <c r="C1887" s="3">
        <f t="shared" si="146"/>
        <v>1.7067788428384301E-3</v>
      </c>
      <c r="D1887" s="3">
        <f>1-B1887/MAX(B$2:B1887)</f>
        <v>0.60455318859320761</v>
      </c>
      <c r="E1887" s="4">
        <f>E1886*(计算结果!B$18-1)/(计算结果!B$18+1)+B1887*2/(计算结果!B$18+1)</f>
        <v>2268.5457217262233</v>
      </c>
      <c r="F1887" s="4">
        <f>F1886*(计算结果!B$19-1)/(计算结果!B$19+1)+B1887*2/(计算结果!B$19+1)</f>
        <v>2269.7810524120405</v>
      </c>
      <c r="G1887" s="11">
        <f t="shared" si="145"/>
        <v>-1.2353306858171891</v>
      </c>
      <c r="H1887" s="11">
        <f>H1886*(计算结果!B$20-1)/(计算结果!B$20+1)+G1887*2/(计算结果!B$20+1)</f>
        <v>-14.302989141168638</v>
      </c>
      <c r="I1887" s="11">
        <f t="shared" si="147"/>
        <v>26.135316910702898</v>
      </c>
      <c r="J1887" s="20" t="str">
        <f ca="1">IFERROR(IF(计算结果!B$22=1,IF(AND(G1887&gt;0,H1887&gt;0,G1887&gt;H1887,OFFSET(G1887,-计算结果!B$21,0,1,1)&lt;OFFSET(H1887,-计算结果!B$21,0,1,1)),"买",IF(AND(G1887&lt;0,H1887&lt;0,OFFSET(G1887,-计算结果!B$21,0,1,1)&gt;OFFSET(H1887,-计算结果!B$21,0,1,1)),"卖",J1886)),IF(计算结果!B$22=2,IF(AND(H1887&gt;OFFSET(H1887,-计算结果!B$21,0,1,1),B1887&lt;OFFSET(B1887,-计算结果!B$21,0,1,1)),"买",IF(AND(H1887&lt;OFFSET(H1887,-计算结果!B$21,0,1,1),B1887&gt;OFFSET(B1887,-计算结果!B$21,0,1,1)),"卖",J1886)),IF(计算结果!B$22=3,IF(AND(I1887&gt;0,OFFSET(I1887,-计算结果!B$21,0,1,1)&lt;0),"买",IF(AND(I1887&lt;0,OFFSET(I1887,-计算结果!B$21,0,1,1)&gt;0),"卖",J1886)),""))),"买")</f>
        <v>卖</v>
      </c>
      <c r="K1887" s="4" t="str">
        <f t="shared" ca="1" si="149"/>
        <v/>
      </c>
      <c r="L1887" s="3">
        <f ca="1">IF(J1886="买",B1887/B1886-1,0)-IF(K1887=1,计算结果!B$17,0)</f>
        <v>0</v>
      </c>
      <c r="M1887" s="2">
        <f t="shared" ca="1" si="148"/>
        <v>2.373939788576529</v>
      </c>
      <c r="N1887" s="3">
        <f ca="1">1-M1887/MAX(M$2:M1887)</f>
        <v>0.39021972820558071</v>
      </c>
      <c r="P1887" s="2"/>
    </row>
    <row r="1888" spans="1:16" x14ac:dyDescent="0.15">
      <c r="A1888" s="1">
        <v>41193</v>
      </c>
      <c r="B1888" s="2">
        <v>2302.5300000000002</v>
      </c>
      <c r="C1888" s="3">
        <f t="shared" si="146"/>
        <v>-9.2895375453934115E-3</v>
      </c>
      <c r="D1888" s="3">
        <f>1-B1888/MAX(B$2:B1888)</f>
        <v>0.60822670659497713</v>
      </c>
      <c r="E1888" s="4">
        <f>E1887*(计算结果!B$18-1)/(计算结果!B$18+1)+B1888*2/(计算结果!B$18+1)</f>
        <v>2273.7740722298813</v>
      </c>
      <c r="F1888" s="4">
        <f>F1887*(计算结果!B$19-1)/(计算结果!B$19+1)+B1888*2/(计算结果!B$19+1)</f>
        <v>2272.2069003815195</v>
      </c>
      <c r="G1888" s="11">
        <f t="shared" si="145"/>
        <v>1.5671718483617951</v>
      </c>
      <c r="H1888" s="11">
        <f>H1887*(计算结果!B$20-1)/(计算结果!B$20+1)+G1888*2/(计算结果!B$20+1)</f>
        <v>-11.128956943262551</v>
      </c>
      <c r="I1888" s="11">
        <f t="shared" si="147"/>
        <v>25.392257583248693</v>
      </c>
      <c r="J1888" s="20" t="str">
        <f ca="1">IFERROR(IF(计算结果!B$22=1,IF(AND(G1888&gt;0,H1888&gt;0,G1888&gt;H1888,OFFSET(G1888,-计算结果!B$21,0,1,1)&lt;OFFSET(H1888,-计算结果!B$21,0,1,1)),"买",IF(AND(G1888&lt;0,H1888&lt;0,OFFSET(G1888,-计算结果!B$21,0,1,1)&gt;OFFSET(H1888,-计算结果!B$21,0,1,1)),"卖",J1887)),IF(计算结果!B$22=2,IF(AND(H1888&gt;OFFSET(H1888,-计算结果!B$21,0,1,1),B1888&lt;OFFSET(B1888,-计算结果!B$21,0,1,1)),"买",IF(AND(H1888&lt;OFFSET(H1888,-计算结果!B$21,0,1,1),B1888&gt;OFFSET(B1888,-计算结果!B$21,0,1,1)),"卖",J1887)),IF(计算结果!B$22=3,IF(AND(I1888&gt;0,OFFSET(I1888,-计算结果!B$21,0,1,1)&lt;0),"买",IF(AND(I1888&lt;0,OFFSET(I1888,-计算结果!B$21,0,1,1)&gt;0),"卖",J1887)),""))),"买")</f>
        <v>买</v>
      </c>
      <c r="K1888" s="4">
        <f t="shared" ca="1" si="149"/>
        <v>1</v>
      </c>
      <c r="L1888" s="3">
        <f ca="1">IF(J1887="买",B1888/B1887-1,0)-IF(K1888=1,计算结果!B$17,0)</f>
        <v>0</v>
      </c>
      <c r="M1888" s="2">
        <f t="shared" ca="1" si="148"/>
        <v>2.373939788576529</v>
      </c>
      <c r="N1888" s="3">
        <f ca="1">1-M1888/MAX(M$2:M1888)</f>
        <v>0.39021972820558071</v>
      </c>
      <c r="P1888" s="2"/>
    </row>
    <row r="1889" spans="1:16" x14ac:dyDescent="0.15">
      <c r="A1889" s="1">
        <v>41194</v>
      </c>
      <c r="B1889" s="2">
        <v>2304.5300000000002</v>
      </c>
      <c r="C1889" s="3">
        <f t="shared" si="146"/>
        <v>8.6860974666991275E-4</v>
      </c>
      <c r="D1889" s="3">
        <f>1-B1889/MAX(B$2:B1889)</f>
        <v>0.60788640849384057</v>
      </c>
      <c r="E1889" s="4">
        <f>E1888*(计算结果!B$18-1)/(计算结果!B$18+1)+B1889*2/(计算结果!B$18+1)</f>
        <v>2278.5057534252842</v>
      </c>
      <c r="F1889" s="4">
        <f>F1888*(计算结果!B$19-1)/(计算结果!B$19+1)+B1889*2/(计算结果!B$19+1)</f>
        <v>2274.6012040569626</v>
      </c>
      <c r="G1889" s="11">
        <f t="shared" si="145"/>
        <v>3.9045493683215682</v>
      </c>
      <c r="H1889" s="11">
        <f>H1888*(计算结果!B$20-1)/(计算结果!B$20+1)+G1889*2/(计算结果!B$20+1)</f>
        <v>-8.1222556809457274</v>
      </c>
      <c r="I1889" s="11">
        <f t="shared" si="147"/>
        <v>24.053610098534591</v>
      </c>
      <c r="J1889" s="20" t="str">
        <f ca="1">IFERROR(IF(计算结果!B$22=1,IF(AND(G1889&gt;0,H1889&gt;0,G1889&gt;H1889,OFFSET(G1889,-计算结果!B$21,0,1,1)&lt;OFFSET(H1889,-计算结果!B$21,0,1,1)),"买",IF(AND(G1889&lt;0,H1889&lt;0,OFFSET(G1889,-计算结果!B$21,0,1,1)&gt;OFFSET(H1889,-计算结果!B$21,0,1,1)),"卖",J1888)),IF(计算结果!B$22=2,IF(AND(H1889&gt;OFFSET(H1889,-计算结果!B$21,0,1,1),B1889&lt;OFFSET(B1889,-计算结果!B$21,0,1,1)),"买",IF(AND(H1889&lt;OFFSET(H1889,-计算结果!B$21,0,1,1),B1889&gt;OFFSET(B1889,-计算结果!B$21,0,1,1)),"卖",J1888)),IF(计算结果!B$22=3,IF(AND(I1889&gt;0,OFFSET(I1889,-计算结果!B$21,0,1,1)&lt;0),"买",IF(AND(I1889&lt;0,OFFSET(I1889,-计算结果!B$21,0,1,1)&gt;0),"卖",J1888)),""))),"买")</f>
        <v>买</v>
      </c>
      <c r="K1889" s="4" t="str">
        <f t="shared" ca="1" si="149"/>
        <v/>
      </c>
      <c r="L1889" s="3">
        <f ca="1">IF(J1888="买",B1889/B1888-1,0)-IF(K1889=1,计算结果!B$17,0)</f>
        <v>8.6860974666991275E-4</v>
      </c>
      <c r="M1889" s="2">
        <f t="shared" ca="1" si="148"/>
        <v>2.3760018158148939</v>
      </c>
      <c r="N1889" s="3">
        <f ca="1">1-M1889/MAX(M$2:M1889)</f>
        <v>0.389690067118173</v>
      </c>
      <c r="P1889" s="2"/>
    </row>
    <row r="1890" spans="1:16" x14ac:dyDescent="0.15">
      <c r="A1890" s="1">
        <v>41197</v>
      </c>
      <c r="B1890" s="2">
        <v>2294.86</v>
      </c>
      <c r="C1890" s="3">
        <f t="shared" si="146"/>
        <v>-4.1960833662395558E-3</v>
      </c>
      <c r="D1890" s="3">
        <f>1-B1890/MAX(B$2:B1890)</f>
        <v>0.60953174981283609</v>
      </c>
      <c r="E1890" s="4">
        <f>E1889*(计算结果!B$18-1)/(计算结果!B$18+1)+B1890*2/(计算结果!B$18+1)</f>
        <v>2281.0217913598563</v>
      </c>
      <c r="F1890" s="4">
        <f>F1889*(计算结果!B$19-1)/(计算结果!B$19+1)+B1890*2/(计算结果!B$19+1)</f>
        <v>2276.101855608299</v>
      </c>
      <c r="G1890" s="11">
        <f t="shared" si="145"/>
        <v>4.9199357515572046</v>
      </c>
      <c r="H1890" s="11">
        <f>H1889*(计算结果!B$20-1)/(计算结果!B$20+1)+G1890*2/(计算结果!B$20+1)</f>
        <v>-5.513817394445141</v>
      </c>
      <c r="I1890" s="11">
        <f t="shared" si="147"/>
        <v>20.867506292004691</v>
      </c>
      <c r="J1890" s="20" t="str">
        <f ca="1">IFERROR(IF(计算结果!B$22=1,IF(AND(G1890&gt;0,H1890&gt;0,G1890&gt;H1890,OFFSET(G1890,-计算结果!B$21,0,1,1)&lt;OFFSET(H1890,-计算结果!B$21,0,1,1)),"买",IF(AND(G1890&lt;0,H1890&lt;0,OFFSET(G1890,-计算结果!B$21,0,1,1)&gt;OFFSET(H1890,-计算结果!B$21,0,1,1)),"卖",J1889)),IF(计算结果!B$22=2,IF(AND(H1890&gt;OFFSET(H1890,-计算结果!B$21,0,1,1),B1890&lt;OFFSET(B1890,-计算结果!B$21,0,1,1)),"买",IF(AND(H1890&lt;OFFSET(H1890,-计算结果!B$21,0,1,1),B1890&gt;OFFSET(B1890,-计算结果!B$21,0,1,1)),"卖",J1889)),IF(计算结果!B$22=3,IF(AND(I1890&gt;0,OFFSET(I1890,-计算结果!B$21,0,1,1)&lt;0),"买",IF(AND(I1890&lt;0,OFFSET(I1890,-计算结果!B$21,0,1,1)&gt;0),"卖",J1889)),""))),"买")</f>
        <v>买</v>
      </c>
      <c r="K1890" s="4" t="str">
        <f t="shared" ca="1" si="149"/>
        <v/>
      </c>
      <c r="L1890" s="3">
        <f ca="1">IF(J1889="买",B1890/B1889-1,0)-IF(K1890=1,计算结果!B$17,0)</f>
        <v>-4.1960833662395558E-3</v>
      </c>
      <c r="M1890" s="2">
        <f t="shared" ca="1" si="148"/>
        <v>2.3660319141173982</v>
      </c>
      <c r="N1890" s="3">
        <f ca="1">1-M1890/MAX(M$2:M1890)</f>
        <v>0.39225097847578927</v>
      </c>
      <c r="P1890" s="2"/>
    </row>
    <row r="1891" spans="1:16" x14ac:dyDescent="0.15">
      <c r="A1891" s="1">
        <v>41198</v>
      </c>
      <c r="B1891" s="2">
        <v>2298.16</v>
      </c>
      <c r="C1891" s="3">
        <f t="shared" si="146"/>
        <v>1.4379962176340744E-3</v>
      </c>
      <c r="D1891" s="3">
        <f>1-B1891/MAX(B$2:B1891)</f>
        <v>0.6089702579459606</v>
      </c>
      <c r="E1891" s="4">
        <f>E1890*(计算结果!B$18-1)/(计算结果!B$18+1)+B1891*2/(计算结果!B$18+1)</f>
        <v>2283.6584388429551</v>
      </c>
      <c r="F1891" s="4">
        <f>F1890*(计算结果!B$19-1)/(计算结果!B$19+1)+B1891*2/(计算结果!B$19+1)</f>
        <v>2277.7357922299066</v>
      </c>
      <c r="G1891" s="11">
        <f t="shared" si="145"/>
        <v>5.9226466130485278</v>
      </c>
      <c r="H1891" s="11">
        <f>H1890*(计算结果!B$20-1)/(计算结果!B$20+1)+G1891*2/(计算结果!B$20+1)</f>
        <v>-3.226524592946407</v>
      </c>
      <c r="I1891" s="11">
        <f t="shared" si="147"/>
        <v>18.298342411989871</v>
      </c>
      <c r="J1891" s="20" t="str">
        <f ca="1">IFERROR(IF(计算结果!B$22=1,IF(AND(G1891&gt;0,H1891&gt;0,G1891&gt;H1891,OFFSET(G1891,-计算结果!B$21,0,1,1)&lt;OFFSET(H1891,-计算结果!B$21,0,1,1)),"买",IF(AND(G1891&lt;0,H1891&lt;0,OFFSET(G1891,-计算结果!B$21,0,1,1)&gt;OFFSET(H1891,-计算结果!B$21,0,1,1)),"卖",J1890)),IF(计算结果!B$22=2,IF(AND(H1891&gt;OFFSET(H1891,-计算结果!B$21,0,1,1),B1891&lt;OFFSET(B1891,-计算结果!B$21,0,1,1)),"买",IF(AND(H1891&lt;OFFSET(H1891,-计算结果!B$21,0,1,1),B1891&gt;OFFSET(B1891,-计算结果!B$21,0,1,1)),"卖",J1890)),IF(计算结果!B$22=3,IF(AND(I1891&gt;0,OFFSET(I1891,-计算结果!B$21,0,1,1)&lt;0),"买",IF(AND(I1891&lt;0,OFFSET(I1891,-计算结果!B$21,0,1,1)&gt;0),"卖",J1890)),""))),"买")</f>
        <v>买</v>
      </c>
      <c r="K1891" s="4" t="str">
        <f t="shared" ca="1" si="149"/>
        <v/>
      </c>
      <c r="L1891" s="3">
        <f ca="1">IF(J1890="买",B1891/B1890-1,0)-IF(K1891=1,计算结果!B$17,0)</f>
        <v>1.4379962176340744E-3</v>
      </c>
      <c r="M1891" s="2">
        <f t="shared" ca="1" si="148"/>
        <v>2.3694342590607005</v>
      </c>
      <c r="N1891" s="3">
        <f ca="1">1-M1891/MAX(M$2:M1891)</f>
        <v>0.39137703768156662</v>
      </c>
      <c r="P1891" s="2"/>
    </row>
    <row r="1892" spans="1:16" x14ac:dyDescent="0.15">
      <c r="A1892" s="1">
        <v>41199</v>
      </c>
      <c r="B1892" s="2">
        <v>2300.8000000000002</v>
      </c>
      <c r="C1892" s="3">
        <f t="shared" si="146"/>
        <v>1.1487450830229839E-3</v>
      </c>
      <c r="D1892" s="3">
        <f>1-B1892/MAX(B$2:B1892)</f>
        <v>0.60852106445246035</v>
      </c>
      <c r="E1892" s="4">
        <f>E1891*(计算结果!B$18-1)/(计算结果!B$18+1)+B1892*2/(计算结果!B$18+1)</f>
        <v>2286.295602097885</v>
      </c>
      <c r="F1892" s="4">
        <f>F1891*(计算结果!B$19-1)/(计算结果!B$19+1)+B1892*2/(计算结果!B$19+1)</f>
        <v>2279.4442520647285</v>
      </c>
      <c r="G1892" s="11">
        <f t="shared" si="145"/>
        <v>6.8513500331564501</v>
      </c>
      <c r="H1892" s="11">
        <f>H1891*(计算结果!B$20-1)/(计算结果!B$20+1)+G1892*2/(计算结果!B$20+1)</f>
        <v>-1.2109496677258356</v>
      </c>
      <c r="I1892" s="11">
        <f t="shared" si="147"/>
        <v>16.12459940176457</v>
      </c>
      <c r="J1892" s="20" t="str">
        <f ca="1">IFERROR(IF(计算结果!B$22=1,IF(AND(G1892&gt;0,H1892&gt;0,G1892&gt;H1892,OFFSET(G1892,-计算结果!B$21,0,1,1)&lt;OFFSET(H1892,-计算结果!B$21,0,1,1)),"买",IF(AND(G1892&lt;0,H1892&lt;0,OFFSET(G1892,-计算结果!B$21,0,1,1)&gt;OFFSET(H1892,-计算结果!B$21,0,1,1)),"卖",J1891)),IF(计算结果!B$22=2,IF(AND(H1892&gt;OFFSET(H1892,-计算结果!B$21,0,1,1),B1892&lt;OFFSET(B1892,-计算结果!B$21,0,1,1)),"买",IF(AND(H1892&lt;OFFSET(H1892,-计算结果!B$21,0,1,1),B1892&gt;OFFSET(B1892,-计算结果!B$21,0,1,1)),"卖",J1891)),IF(计算结果!B$22=3,IF(AND(I1892&gt;0,OFFSET(I1892,-计算结果!B$21,0,1,1)&lt;0),"买",IF(AND(I1892&lt;0,OFFSET(I1892,-计算结果!B$21,0,1,1)&gt;0),"卖",J1891)),""))),"买")</f>
        <v>买</v>
      </c>
      <c r="K1892" s="4" t="str">
        <f t="shared" ca="1" si="149"/>
        <v/>
      </c>
      <c r="L1892" s="3">
        <f ca="1">IF(J1891="买",B1892/B1891-1,0)-IF(K1892=1,计算结果!B$17,0)</f>
        <v>1.1487450830229839E-3</v>
      </c>
      <c r="M1892" s="2">
        <f t="shared" ca="1" si="148"/>
        <v>2.3721561350153428</v>
      </c>
      <c r="N1892" s="3">
        <f ca="1">1-M1892/MAX(M$2:M1892)</f>
        <v>0.39067788504618839</v>
      </c>
      <c r="P1892" s="2"/>
    </row>
    <row r="1893" spans="1:16" x14ac:dyDescent="0.15">
      <c r="A1893" s="1">
        <v>41200</v>
      </c>
      <c r="B1893" s="2">
        <v>2336.08</v>
      </c>
      <c r="C1893" s="3">
        <f t="shared" si="146"/>
        <v>1.5333796940194544E-2</v>
      </c>
      <c r="D1893" s="3">
        <f>1-B1893/MAX(B$2:B1893)</f>
        <v>0.60251820594841088</v>
      </c>
      <c r="E1893" s="4">
        <f>E1892*(计算结果!B$18-1)/(计算结果!B$18+1)+B1893*2/(计算结果!B$18+1)</f>
        <v>2293.954740236672</v>
      </c>
      <c r="F1893" s="4">
        <f>F1892*(计算结果!B$19-1)/(计算结果!B$19+1)+B1893*2/(计算结果!B$19+1)</f>
        <v>2283.6394926525263</v>
      </c>
      <c r="G1893" s="11">
        <f t="shared" si="145"/>
        <v>10.315247584145709</v>
      </c>
      <c r="H1893" s="11">
        <f>H1892*(计算结果!B$20-1)/(计算结果!B$20+1)+G1893*2/(计算结果!B$20+1)</f>
        <v>1.0942897826484732</v>
      </c>
      <c r="I1893" s="11">
        <f t="shared" si="147"/>
        <v>18.44191560299447</v>
      </c>
      <c r="J1893" s="20" t="str">
        <f ca="1">IFERROR(IF(计算结果!B$22=1,IF(AND(G1893&gt;0,H1893&gt;0,G1893&gt;H1893,OFFSET(G1893,-计算结果!B$21,0,1,1)&lt;OFFSET(H1893,-计算结果!B$21,0,1,1)),"买",IF(AND(G1893&lt;0,H1893&lt;0,OFFSET(G1893,-计算结果!B$21,0,1,1)&gt;OFFSET(H1893,-计算结果!B$21,0,1,1)),"卖",J1892)),IF(计算结果!B$22=2,IF(AND(H1893&gt;OFFSET(H1893,-计算结果!B$21,0,1,1),B1893&lt;OFFSET(B1893,-计算结果!B$21,0,1,1)),"买",IF(AND(H1893&lt;OFFSET(H1893,-计算结果!B$21,0,1,1),B1893&gt;OFFSET(B1893,-计算结果!B$21,0,1,1)),"卖",J1892)),IF(计算结果!B$22=3,IF(AND(I1893&gt;0,OFFSET(I1893,-计算结果!B$21,0,1,1)&lt;0),"买",IF(AND(I1893&lt;0,OFFSET(I1893,-计算结果!B$21,0,1,1)&gt;0),"卖",J1892)),""))),"买")</f>
        <v>买</v>
      </c>
      <c r="K1893" s="4" t="str">
        <f t="shared" ca="1" si="149"/>
        <v/>
      </c>
      <c r="L1893" s="3">
        <f ca="1">IF(J1892="买",B1893/B1892-1,0)-IF(K1893=1,计算结果!B$17,0)</f>
        <v>1.5333796940194544E-2</v>
      </c>
      <c r="M1893" s="2">
        <f t="shared" ca="1" si="148"/>
        <v>2.4085302955001047</v>
      </c>
      <c r="N1893" s="3">
        <f ca="1">1-M1893/MAX(M$2:M1893)</f>
        <v>0.38133466346431677</v>
      </c>
      <c r="P1893" s="2"/>
    </row>
    <row r="1894" spans="1:16" x14ac:dyDescent="0.15">
      <c r="A1894" s="1">
        <v>41201</v>
      </c>
      <c r="B1894" s="2">
        <v>2332.4699999999998</v>
      </c>
      <c r="C1894" s="3">
        <f t="shared" si="146"/>
        <v>-1.5453237902811612E-3</v>
      </c>
      <c r="D1894" s="3">
        <f>1-B1894/MAX(B$2:B1894)</f>
        <v>0.60313244402096244</v>
      </c>
      <c r="E1894" s="4">
        <f>E1893*(计算结果!B$18-1)/(计算结果!B$18+1)+B1894*2/(计算结果!B$18+1)</f>
        <v>2299.8801648156459</v>
      </c>
      <c r="F1894" s="4">
        <f>F1893*(计算结果!B$19-1)/(计算结果!B$19+1)+B1894*2/(计算结果!B$19+1)</f>
        <v>2287.2565672708574</v>
      </c>
      <c r="G1894" s="11">
        <f t="shared" si="145"/>
        <v>12.623597544788481</v>
      </c>
      <c r="H1894" s="11">
        <f>H1893*(计算结果!B$20-1)/(计算结果!B$20+1)+G1894*2/(计算结果!B$20+1)</f>
        <v>3.4001513350764747</v>
      </c>
      <c r="I1894" s="11">
        <f t="shared" si="147"/>
        <v>18.446892419424014</v>
      </c>
      <c r="J1894" s="20" t="str">
        <f ca="1">IFERROR(IF(计算结果!B$22=1,IF(AND(G1894&gt;0,H1894&gt;0,G1894&gt;H1894,OFFSET(G1894,-计算结果!B$21,0,1,1)&lt;OFFSET(H1894,-计算结果!B$21,0,1,1)),"买",IF(AND(G1894&lt;0,H1894&lt;0,OFFSET(G1894,-计算结果!B$21,0,1,1)&gt;OFFSET(H1894,-计算结果!B$21,0,1,1)),"卖",J1893)),IF(计算结果!B$22=2,IF(AND(H1894&gt;OFFSET(H1894,-计算结果!B$21,0,1,1),B1894&lt;OFFSET(B1894,-计算结果!B$21,0,1,1)),"买",IF(AND(H1894&lt;OFFSET(H1894,-计算结果!B$21,0,1,1),B1894&gt;OFFSET(B1894,-计算结果!B$21,0,1,1)),"卖",J1893)),IF(计算结果!B$22=3,IF(AND(I1894&gt;0,OFFSET(I1894,-计算结果!B$21,0,1,1)&lt;0),"买",IF(AND(I1894&lt;0,OFFSET(I1894,-计算结果!B$21,0,1,1)&gt;0),"卖",J1893)),""))),"买")</f>
        <v>买</v>
      </c>
      <c r="K1894" s="4" t="str">
        <f t="shared" ca="1" si="149"/>
        <v/>
      </c>
      <c r="L1894" s="3">
        <f ca="1">IF(J1893="买",B1894/B1893-1,0)-IF(K1894=1,计算结果!B$17,0)</f>
        <v>-1.5453237902811612E-3</v>
      </c>
      <c r="M1894" s="2">
        <f t="shared" ca="1" si="148"/>
        <v>2.4048083363348556</v>
      </c>
      <c r="N1894" s="3">
        <f ca="1">1-M1894/MAX(M$2:M1894)</f>
        <v>0.38229070172708768</v>
      </c>
      <c r="P1894" s="2"/>
    </row>
    <row r="1895" spans="1:16" x14ac:dyDescent="0.15">
      <c r="A1895" s="1">
        <v>41204</v>
      </c>
      <c r="B1895" s="2">
        <v>2341.59</v>
      </c>
      <c r="C1895" s="3">
        <f t="shared" si="146"/>
        <v>3.9100181352815788E-3</v>
      </c>
      <c r="D1895" s="3">
        <f>1-B1895/MAX(B$2:B1895)</f>
        <v>0.60158068467977943</v>
      </c>
      <c r="E1895" s="4">
        <f>E1894*(计算结果!B$18-1)/(计算结果!B$18+1)+B1895*2/(计算结果!B$18+1)</f>
        <v>2306.2970625363159</v>
      </c>
      <c r="F1895" s="4">
        <f>F1894*(计算结果!B$19-1)/(计算结果!B$19+1)+B1895*2/(计算结果!B$19+1)</f>
        <v>2291.2812659915344</v>
      </c>
      <c r="G1895" s="11">
        <f t="shared" si="145"/>
        <v>15.015796544781551</v>
      </c>
      <c r="H1895" s="11">
        <f>H1894*(计算结果!B$20-1)/(计算结果!B$20+1)+G1895*2/(计算结果!B$20+1)</f>
        <v>5.72328037701749</v>
      </c>
      <c r="I1895" s="11">
        <f t="shared" si="147"/>
        <v>18.585032335528123</v>
      </c>
      <c r="J1895" s="20" t="str">
        <f ca="1">IFERROR(IF(计算结果!B$22=1,IF(AND(G1895&gt;0,H1895&gt;0,G1895&gt;H1895,OFFSET(G1895,-计算结果!B$21,0,1,1)&lt;OFFSET(H1895,-计算结果!B$21,0,1,1)),"买",IF(AND(G1895&lt;0,H1895&lt;0,OFFSET(G1895,-计算结果!B$21,0,1,1)&gt;OFFSET(H1895,-计算结果!B$21,0,1,1)),"卖",J1894)),IF(计算结果!B$22=2,IF(AND(H1895&gt;OFFSET(H1895,-计算结果!B$21,0,1,1),B1895&lt;OFFSET(B1895,-计算结果!B$21,0,1,1)),"买",IF(AND(H1895&lt;OFFSET(H1895,-计算结果!B$21,0,1,1),B1895&gt;OFFSET(B1895,-计算结果!B$21,0,1,1)),"卖",J1894)),IF(计算结果!B$22=3,IF(AND(I1895&gt;0,OFFSET(I1895,-计算结果!B$21,0,1,1)&lt;0),"买",IF(AND(I1895&lt;0,OFFSET(I1895,-计算结果!B$21,0,1,1)&gt;0),"卖",J1894)),""))),"买")</f>
        <v>买</v>
      </c>
      <c r="K1895" s="4" t="str">
        <f t="shared" ca="1" si="149"/>
        <v/>
      </c>
      <c r="L1895" s="3">
        <f ca="1">IF(J1894="买",B1895/B1894-1,0)-IF(K1895=1,计算结果!B$17,0)</f>
        <v>3.9100181352815788E-3</v>
      </c>
      <c r="M1895" s="2">
        <f t="shared" ca="1" si="148"/>
        <v>2.4142111805418014</v>
      </c>
      <c r="N1895" s="3">
        <f ca="1">1-M1895/MAX(M$2:M1895)</f>
        <v>0.37987544716850841</v>
      </c>
      <c r="P1895" s="2"/>
    </row>
    <row r="1896" spans="1:16" x14ac:dyDescent="0.15">
      <c r="A1896" s="1">
        <v>41205</v>
      </c>
      <c r="B1896" s="2">
        <v>2312.08</v>
      </c>
      <c r="C1896" s="3">
        <f t="shared" si="146"/>
        <v>-1.2602547841424117E-2</v>
      </c>
      <c r="D1896" s="3">
        <f>1-B1896/MAX(B$2:B1896)</f>
        <v>0.60660178316204993</v>
      </c>
      <c r="E1896" s="4">
        <f>E1895*(计算结果!B$18-1)/(计算结果!B$18+1)+B1896*2/(计算结果!B$18+1)</f>
        <v>2307.1867452230363</v>
      </c>
      <c r="F1896" s="4">
        <f>F1895*(计算结果!B$19-1)/(计算结果!B$19+1)+B1896*2/(计算结果!B$19+1)</f>
        <v>2292.8219129551244</v>
      </c>
      <c r="G1896" s="11">
        <f t="shared" si="145"/>
        <v>14.364832267911879</v>
      </c>
      <c r="H1896" s="11">
        <f>H1895*(计算结果!B$20-1)/(计算结果!B$20+1)+G1896*2/(计算结果!B$20+1)</f>
        <v>7.451590755196368</v>
      </c>
      <c r="I1896" s="11">
        <f t="shared" si="147"/>
        <v>13.826483025431022</v>
      </c>
      <c r="J1896" s="20" t="str">
        <f ca="1">IFERROR(IF(计算结果!B$22=1,IF(AND(G1896&gt;0,H1896&gt;0,G1896&gt;H1896,OFFSET(G1896,-计算结果!B$21,0,1,1)&lt;OFFSET(H1896,-计算结果!B$21,0,1,1)),"买",IF(AND(G1896&lt;0,H1896&lt;0,OFFSET(G1896,-计算结果!B$21,0,1,1)&gt;OFFSET(H1896,-计算结果!B$21,0,1,1)),"卖",J1895)),IF(计算结果!B$22=2,IF(AND(H1896&gt;OFFSET(H1896,-计算结果!B$21,0,1,1),B1896&lt;OFFSET(B1896,-计算结果!B$21,0,1,1)),"买",IF(AND(H1896&lt;OFFSET(H1896,-计算结果!B$21,0,1,1),B1896&gt;OFFSET(B1896,-计算结果!B$21,0,1,1)),"卖",J1895)),IF(计算结果!B$22=3,IF(AND(I1896&gt;0,OFFSET(I1896,-计算结果!B$21,0,1,1)&lt;0),"买",IF(AND(I1896&lt;0,OFFSET(I1896,-计算结果!B$21,0,1,1)&gt;0),"卖",J1895)),""))),"买")</f>
        <v>买</v>
      </c>
      <c r="K1896" s="4" t="str">
        <f t="shared" ca="1" si="149"/>
        <v/>
      </c>
      <c r="L1896" s="3">
        <f ca="1">IF(J1895="买",B1896/B1895-1,0)-IF(K1896=1,计算结果!B$17,0)</f>
        <v>-1.2602547841424117E-2</v>
      </c>
      <c r="M1896" s="2">
        <f t="shared" ca="1" si="148"/>
        <v>2.3837859686397223</v>
      </c>
      <c r="N1896" s="3">
        <f ca="1">1-M1896/MAX(M$2:M1896)</f>
        <v>0.38769059651320914</v>
      </c>
      <c r="P1896" s="2"/>
    </row>
    <row r="1897" spans="1:16" x14ac:dyDescent="0.15">
      <c r="A1897" s="1">
        <v>41206</v>
      </c>
      <c r="B1897" s="2">
        <v>2307.7800000000002</v>
      </c>
      <c r="C1897" s="3">
        <f t="shared" si="146"/>
        <v>-1.8597972388497697E-3</v>
      </c>
      <c r="D1897" s="3">
        <f>1-B1897/MAX(B$2:B1897)</f>
        <v>0.60733342407949364</v>
      </c>
      <c r="E1897" s="4">
        <f>E1896*(计算结果!B$18-1)/(计算结果!B$18+1)+B1897*2/(计算结果!B$18+1)</f>
        <v>2307.2780151887232</v>
      </c>
      <c r="F1897" s="4">
        <f>F1896*(计算结果!B$19-1)/(计算结果!B$19+1)+B1897*2/(计算结果!B$19+1)</f>
        <v>2293.9299194028931</v>
      </c>
      <c r="G1897" s="11">
        <f t="shared" si="145"/>
        <v>13.348095785830083</v>
      </c>
      <c r="H1897" s="11">
        <f>H1896*(计算结果!B$20-1)/(计算结果!B$20+1)+G1897*2/(计算结果!B$20+1)</f>
        <v>8.6308917613231113</v>
      </c>
      <c r="I1897" s="11">
        <f t="shared" si="147"/>
        <v>9.4344080490139426</v>
      </c>
      <c r="J1897" s="20" t="str">
        <f ca="1">IFERROR(IF(计算结果!B$22=1,IF(AND(G1897&gt;0,H1897&gt;0,G1897&gt;H1897,OFFSET(G1897,-计算结果!B$21,0,1,1)&lt;OFFSET(H1897,-计算结果!B$21,0,1,1)),"买",IF(AND(G1897&lt;0,H1897&lt;0,OFFSET(G1897,-计算结果!B$21,0,1,1)&gt;OFFSET(H1897,-计算结果!B$21,0,1,1)),"卖",J1896)),IF(计算结果!B$22=2,IF(AND(H1897&gt;OFFSET(H1897,-计算结果!B$21,0,1,1),B1897&lt;OFFSET(B1897,-计算结果!B$21,0,1,1)),"买",IF(AND(H1897&lt;OFFSET(H1897,-计算结果!B$21,0,1,1),B1897&gt;OFFSET(B1897,-计算结果!B$21,0,1,1)),"卖",J1896)),IF(计算结果!B$22=3,IF(AND(I1897&gt;0,OFFSET(I1897,-计算结果!B$21,0,1,1)&lt;0),"买",IF(AND(I1897&lt;0,OFFSET(I1897,-计算结果!B$21,0,1,1)&gt;0),"卖",J1896)),""))),"买")</f>
        <v>买</v>
      </c>
      <c r="K1897" s="4" t="str">
        <f t="shared" ca="1" si="149"/>
        <v/>
      </c>
      <c r="L1897" s="3">
        <f ca="1">IF(J1896="买",B1897/B1896-1,0)-IF(K1897=1,计算结果!B$17,0)</f>
        <v>-1.8597972388497697E-3</v>
      </c>
      <c r="M1897" s="2">
        <f t="shared" ca="1" si="148"/>
        <v>2.3793526100772371</v>
      </c>
      <c r="N1897" s="3">
        <f ca="1">1-M1897/MAX(M$2:M1897)</f>
        <v>0.38882936785113564</v>
      </c>
      <c r="P1897" s="2"/>
    </row>
    <row r="1898" spans="1:16" x14ac:dyDescent="0.15">
      <c r="A1898" s="1">
        <v>41207</v>
      </c>
      <c r="B1898" s="2">
        <v>2291.2399999999998</v>
      </c>
      <c r="C1898" s="3">
        <f t="shared" si="146"/>
        <v>-7.1670609850160716E-3</v>
      </c>
      <c r="D1898" s="3">
        <f>1-B1898/MAX(B$2:B1898)</f>
        <v>0.61014768937589325</v>
      </c>
      <c r="E1898" s="4">
        <f>E1897*(计算结果!B$18-1)/(计算结果!B$18+1)+B1898*2/(计算结果!B$18+1)</f>
        <v>2304.810628236612</v>
      </c>
      <c r="F1898" s="4">
        <f>F1897*(计算结果!B$19-1)/(计算结果!B$19+1)+B1898*2/(计算结果!B$19+1)</f>
        <v>2293.73066611379</v>
      </c>
      <c r="G1898" s="11">
        <f t="shared" si="145"/>
        <v>11.079962122822053</v>
      </c>
      <c r="H1898" s="11">
        <f>H1897*(计算结果!B$20-1)/(计算结果!B$20+1)+G1898*2/(计算结果!B$20+1)</f>
        <v>9.1207058336228997</v>
      </c>
      <c r="I1898" s="11">
        <f t="shared" si="147"/>
        <v>3.9185125783983068</v>
      </c>
      <c r="J1898" s="20" t="str">
        <f ca="1">IFERROR(IF(计算结果!B$22=1,IF(AND(G1898&gt;0,H1898&gt;0,G1898&gt;H1898,OFFSET(G1898,-计算结果!B$21,0,1,1)&lt;OFFSET(H1898,-计算结果!B$21,0,1,1)),"买",IF(AND(G1898&lt;0,H1898&lt;0,OFFSET(G1898,-计算结果!B$21,0,1,1)&gt;OFFSET(H1898,-计算结果!B$21,0,1,1)),"卖",J1897)),IF(计算结果!B$22=2,IF(AND(H1898&gt;OFFSET(H1898,-计算结果!B$21,0,1,1),B1898&lt;OFFSET(B1898,-计算结果!B$21,0,1,1)),"买",IF(AND(H1898&lt;OFFSET(H1898,-计算结果!B$21,0,1,1),B1898&gt;OFFSET(B1898,-计算结果!B$21,0,1,1)),"卖",J1897)),IF(计算结果!B$22=3,IF(AND(I1898&gt;0,OFFSET(I1898,-计算结果!B$21,0,1,1)&lt;0),"买",IF(AND(I1898&lt;0,OFFSET(I1898,-计算结果!B$21,0,1,1)&gt;0),"卖",J1897)),""))),"买")</f>
        <v>买</v>
      </c>
      <c r="K1898" s="4" t="str">
        <f t="shared" ca="1" si="149"/>
        <v/>
      </c>
      <c r="L1898" s="3">
        <f ca="1">IF(J1897="买",B1898/B1897-1,0)-IF(K1898=1,计算结果!B$17,0)</f>
        <v>-7.1670609850160716E-3</v>
      </c>
      <c r="M1898" s="2">
        <f t="shared" ca="1" si="148"/>
        <v>2.3622996448159563</v>
      </c>
      <c r="N1898" s="3">
        <f ca="1">1-M1898/MAX(M$2:M1898)</f>
        <v>0.39320966504399735</v>
      </c>
      <c r="P1898" s="2"/>
    </row>
    <row r="1899" spans="1:16" x14ac:dyDescent="0.15">
      <c r="A1899" s="1">
        <v>41208</v>
      </c>
      <c r="B1899" s="2">
        <v>2247.91</v>
      </c>
      <c r="C1899" s="3">
        <f t="shared" si="146"/>
        <v>-1.8911157277282098E-2</v>
      </c>
      <c r="D1899" s="3">
        <f>1-B1899/MAX(B$2:B1899)</f>
        <v>0.61752024773701764</v>
      </c>
      <c r="E1899" s="4">
        <f>E1898*(计算结果!B$18-1)/(计算结果!B$18+1)+B1899*2/(计算结果!B$18+1)</f>
        <v>2296.0566854309795</v>
      </c>
      <c r="F1899" s="4">
        <f>F1898*(计算结果!B$19-1)/(计算结果!B$19+1)+B1899*2/(计算结果!B$19+1)</f>
        <v>2290.336542697954</v>
      </c>
      <c r="G1899" s="11">
        <f t="shared" si="145"/>
        <v>5.7201427330255683</v>
      </c>
      <c r="H1899" s="11">
        <f>H1898*(计算结果!B$20-1)/(计算结果!B$20+1)+G1899*2/(计算结果!B$20+1)</f>
        <v>8.4405932135034334</v>
      </c>
      <c r="I1899" s="11">
        <f t="shared" si="147"/>
        <v>-5.4409009609557302</v>
      </c>
      <c r="J1899" s="20" t="str">
        <f ca="1">IFERROR(IF(计算结果!B$22=1,IF(AND(G1899&gt;0,H1899&gt;0,G1899&gt;H1899,OFFSET(G1899,-计算结果!B$21,0,1,1)&lt;OFFSET(H1899,-计算结果!B$21,0,1,1)),"买",IF(AND(G1899&lt;0,H1899&lt;0,OFFSET(G1899,-计算结果!B$21,0,1,1)&gt;OFFSET(H1899,-计算结果!B$21,0,1,1)),"卖",J1898)),IF(计算结果!B$22=2,IF(AND(H1899&gt;OFFSET(H1899,-计算结果!B$21,0,1,1),B1899&lt;OFFSET(B1899,-计算结果!B$21,0,1,1)),"买",IF(AND(H1899&lt;OFFSET(H1899,-计算结果!B$21,0,1,1),B1899&gt;OFFSET(B1899,-计算结果!B$21,0,1,1)),"卖",J1898)),IF(计算结果!B$22=3,IF(AND(I1899&gt;0,OFFSET(I1899,-计算结果!B$21,0,1,1)&lt;0),"买",IF(AND(I1899&lt;0,OFFSET(I1899,-计算结果!B$21,0,1,1)&gt;0),"卖",J1898)),""))),"买")</f>
        <v>卖</v>
      </c>
      <c r="K1899" s="4">
        <f t="shared" ca="1" si="149"/>
        <v>1</v>
      </c>
      <c r="L1899" s="3">
        <f ca="1">IF(J1898="买",B1899/B1898-1,0)-IF(K1899=1,计算结果!B$17,0)</f>
        <v>-1.8911157277282098E-2</v>
      </c>
      <c r="M1899" s="2">
        <f t="shared" ca="1" si="148"/>
        <v>2.317625824696774</v>
      </c>
      <c r="N1899" s="3">
        <f ca="1">1-M1899/MAX(M$2:M1899)</f>
        <v>0.40468477250268509</v>
      </c>
      <c r="P1899" s="2"/>
    </row>
    <row r="1900" spans="1:16" x14ac:dyDescent="0.15">
      <c r="A1900" s="1">
        <v>41211</v>
      </c>
      <c r="B1900" s="2">
        <v>2235.85</v>
      </c>
      <c r="C1900" s="3">
        <f t="shared" si="146"/>
        <v>-5.3649834735376434E-3</v>
      </c>
      <c r="D1900" s="3">
        <f>1-B1900/MAX(B$2:B1900)</f>
        <v>0.61957224528687127</v>
      </c>
      <c r="E1900" s="4">
        <f>E1899*(计算结果!B$18-1)/(计算结果!B$18+1)+B1900*2/(计算结果!B$18+1)</f>
        <v>2286.7941184415981</v>
      </c>
      <c r="F1900" s="4">
        <f>F1899*(计算结果!B$19-1)/(计算结果!B$19+1)+B1900*2/(计算结果!B$19+1)</f>
        <v>2286.3005024981057</v>
      </c>
      <c r="G1900" s="11">
        <f t="shared" si="145"/>
        <v>0.49361594349238658</v>
      </c>
      <c r="H1900" s="11">
        <f>H1899*(计算结果!B$20-1)/(计算结果!B$20+1)+G1900*2/(计算结果!B$20+1)</f>
        <v>6.8511977595012237</v>
      </c>
      <c r="I1900" s="11">
        <f t="shared" si="147"/>
        <v>-12.715163632017674</v>
      </c>
      <c r="J1900" s="20" t="str">
        <f ca="1">IFERROR(IF(计算结果!B$22=1,IF(AND(G1900&gt;0,H1900&gt;0,G1900&gt;H1900,OFFSET(G1900,-计算结果!B$21,0,1,1)&lt;OFFSET(H1900,-计算结果!B$21,0,1,1)),"买",IF(AND(G1900&lt;0,H1900&lt;0,OFFSET(G1900,-计算结果!B$21,0,1,1)&gt;OFFSET(H1900,-计算结果!B$21,0,1,1)),"卖",J1899)),IF(计算结果!B$22=2,IF(AND(H1900&gt;OFFSET(H1900,-计算结果!B$21,0,1,1),B1900&lt;OFFSET(B1900,-计算结果!B$21,0,1,1)),"买",IF(AND(H1900&lt;OFFSET(H1900,-计算结果!B$21,0,1,1),B1900&gt;OFFSET(B1900,-计算结果!B$21,0,1,1)),"卖",J1899)),IF(计算结果!B$22=3,IF(AND(I1900&gt;0,OFFSET(I1900,-计算结果!B$21,0,1,1)&lt;0),"买",IF(AND(I1900&lt;0,OFFSET(I1900,-计算结果!B$21,0,1,1)&gt;0),"卖",J1899)),""))),"买")</f>
        <v>卖</v>
      </c>
      <c r="K1900" s="4" t="str">
        <f t="shared" ca="1" si="149"/>
        <v/>
      </c>
      <c r="L1900" s="3">
        <f ca="1">IF(J1899="买",B1900/B1899-1,0)-IF(K1900=1,计算结果!B$17,0)</f>
        <v>0</v>
      </c>
      <c r="M1900" s="2">
        <f t="shared" ca="1" si="148"/>
        <v>2.317625824696774</v>
      </c>
      <c r="N1900" s="3">
        <f ca="1">1-M1900/MAX(M$2:M1900)</f>
        <v>0.40468477250268509</v>
      </c>
      <c r="P1900" s="2"/>
    </row>
    <row r="1901" spans="1:16" x14ac:dyDescent="0.15">
      <c r="A1901" s="1">
        <v>41212</v>
      </c>
      <c r="B1901" s="2">
        <v>2239.88</v>
      </c>
      <c r="C1901" s="3">
        <f t="shared" si="146"/>
        <v>1.8024464968580123E-3</v>
      </c>
      <c r="D1901" s="3">
        <f>1-B1901/MAX(B$2:B1901)</f>
        <v>0.61888654461308101</v>
      </c>
      <c r="E1901" s="4">
        <f>E1900*(计算结果!B$18-1)/(计算结果!B$18+1)+B1901*2/(计算结果!B$18+1)</f>
        <v>2279.5765617582751</v>
      </c>
      <c r="F1901" s="4">
        <f>F1900*(计算结果!B$19-1)/(计算结果!B$19+1)+B1901*2/(计算结果!B$19+1)</f>
        <v>2282.8619467575054</v>
      </c>
      <c r="G1901" s="11">
        <f t="shared" si="145"/>
        <v>-3.2853849992302457</v>
      </c>
      <c r="H1901" s="11">
        <f>H1900*(计算结果!B$20-1)/(计算结果!B$20+1)+G1901*2/(计算结果!B$20+1)</f>
        <v>4.8238812077549298</v>
      </c>
      <c r="I1901" s="11">
        <f t="shared" si="147"/>
        <v>-16.218532413970351</v>
      </c>
      <c r="J1901" s="20" t="str">
        <f ca="1">IFERROR(IF(计算结果!B$22=1,IF(AND(G1901&gt;0,H1901&gt;0,G1901&gt;H1901,OFFSET(G1901,-计算结果!B$21,0,1,1)&lt;OFFSET(H1901,-计算结果!B$21,0,1,1)),"买",IF(AND(G1901&lt;0,H1901&lt;0,OFFSET(G1901,-计算结果!B$21,0,1,1)&gt;OFFSET(H1901,-计算结果!B$21,0,1,1)),"卖",J1900)),IF(计算结果!B$22=2,IF(AND(H1901&gt;OFFSET(H1901,-计算结果!B$21,0,1,1),B1901&lt;OFFSET(B1901,-计算结果!B$21,0,1,1)),"买",IF(AND(H1901&lt;OFFSET(H1901,-计算结果!B$21,0,1,1),B1901&gt;OFFSET(B1901,-计算结果!B$21,0,1,1)),"卖",J1900)),IF(计算结果!B$22=3,IF(AND(I1901&gt;0,OFFSET(I1901,-计算结果!B$21,0,1,1)&lt;0),"买",IF(AND(I1901&lt;0,OFFSET(I1901,-计算结果!B$21,0,1,1)&gt;0),"卖",J1900)),""))),"买")</f>
        <v>卖</v>
      </c>
      <c r="K1901" s="4" t="str">
        <f t="shared" ca="1" si="149"/>
        <v/>
      </c>
      <c r="L1901" s="3">
        <f ca="1">IF(J1900="买",B1901/B1900-1,0)-IF(K1901=1,计算结果!B$17,0)</f>
        <v>0</v>
      </c>
      <c r="M1901" s="2">
        <f t="shared" ca="1" si="148"/>
        <v>2.317625824696774</v>
      </c>
      <c r="N1901" s="3">
        <f ca="1">1-M1901/MAX(M$2:M1901)</f>
        <v>0.40468477250268509</v>
      </c>
      <c r="P1901" s="2"/>
    </row>
    <row r="1902" spans="1:16" x14ac:dyDescent="0.15">
      <c r="A1902" s="1">
        <v>41213</v>
      </c>
      <c r="B1902" s="2">
        <v>2254.8200000000002</v>
      </c>
      <c r="C1902" s="3">
        <f t="shared" si="146"/>
        <v>6.6700001785811036E-3</v>
      </c>
      <c r="D1902" s="3">
        <f>1-B1902/MAX(B$2:B1902)</f>
        <v>0.61634451779759059</v>
      </c>
      <c r="E1902" s="4">
        <f>E1901*(计算结果!B$18-1)/(计算结果!B$18+1)+B1902*2/(计算结果!B$18+1)</f>
        <v>2275.7678599493097</v>
      </c>
      <c r="F1902" s="4">
        <f>F1901*(计算结果!B$19-1)/(计算结果!B$19+1)+B1902*2/(计算结果!B$19+1)</f>
        <v>2280.7847655162086</v>
      </c>
      <c r="G1902" s="11">
        <f t="shared" si="145"/>
        <v>-5.0169055668989131</v>
      </c>
      <c r="H1902" s="11">
        <f>H1901*(计算结果!B$20-1)/(计算结果!B$20+1)+G1902*2/(计算结果!B$20+1)</f>
        <v>2.8557238528241613</v>
      </c>
      <c r="I1902" s="11">
        <f t="shared" si="147"/>
        <v>-15.745258839446148</v>
      </c>
      <c r="J1902" s="20" t="str">
        <f ca="1">IFERROR(IF(计算结果!B$22=1,IF(AND(G1902&gt;0,H1902&gt;0,G1902&gt;H1902,OFFSET(G1902,-计算结果!B$21,0,1,1)&lt;OFFSET(H1902,-计算结果!B$21,0,1,1)),"买",IF(AND(G1902&lt;0,H1902&lt;0,OFFSET(G1902,-计算结果!B$21,0,1,1)&gt;OFFSET(H1902,-计算结果!B$21,0,1,1)),"卖",J1901)),IF(计算结果!B$22=2,IF(AND(H1902&gt;OFFSET(H1902,-计算结果!B$21,0,1,1),B1902&lt;OFFSET(B1902,-计算结果!B$21,0,1,1)),"买",IF(AND(H1902&lt;OFFSET(H1902,-计算结果!B$21,0,1,1),B1902&gt;OFFSET(B1902,-计算结果!B$21,0,1,1)),"卖",J1901)),IF(计算结果!B$22=3,IF(AND(I1902&gt;0,OFFSET(I1902,-计算结果!B$21,0,1,1)&lt;0),"买",IF(AND(I1902&lt;0,OFFSET(I1902,-计算结果!B$21,0,1,1)&gt;0),"卖",J1901)),""))),"买")</f>
        <v>卖</v>
      </c>
      <c r="K1902" s="4" t="str">
        <f t="shared" ca="1" si="149"/>
        <v/>
      </c>
      <c r="L1902" s="3">
        <f ca="1">IF(J1901="买",B1902/B1901-1,0)-IF(K1902=1,计算结果!B$17,0)</f>
        <v>0</v>
      </c>
      <c r="M1902" s="2">
        <f t="shared" ca="1" si="148"/>
        <v>2.317625824696774</v>
      </c>
      <c r="N1902" s="3">
        <f ca="1">1-M1902/MAX(M$2:M1902)</f>
        <v>0.40468477250268509</v>
      </c>
      <c r="P1902" s="2"/>
    </row>
    <row r="1903" spans="1:16" x14ac:dyDescent="0.15">
      <c r="A1903" s="1">
        <v>41214</v>
      </c>
      <c r="B1903" s="2">
        <v>2297.88</v>
      </c>
      <c r="C1903" s="3">
        <f t="shared" si="146"/>
        <v>1.9096868042681958E-2</v>
      </c>
      <c r="D1903" s="3">
        <f>1-B1903/MAX(B$2:B1903)</f>
        <v>0.60901789968011977</v>
      </c>
      <c r="E1903" s="4">
        <f>E1902*(计算结果!B$18-1)/(计算结果!B$18+1)+B1903*2/(计算结果!B$18+1)</f>
        <v>2279.169727649416</v>
      </c>
      <c r="F1903" s="4">
        <f>F1902*(计算结果!B$19-1)/(计算结果!B$19+1)+B1903*2/(计算结果!B$19+1)</f>
        <v>2282.0510791816746</v>
      </c>
      <c r="G1903" s="11">
        <f t="shared" si="145"/>
        <v>-2.8813515322585772</v>
      </c>
      <c r="H1903" s="11">
        <f>H1902*(计算结果!B$20-1)/(计算结果!B$20+1)+G1903*2/(计算结果!B$20+1)</f>
        <v>1.7083087758076136</v>
      </c>
      <c r="I1903" s="11">
        <f t="shared" si="147"/>
        <v>-9.1793206161323813</v>
      </c>
      <c r="J1903" s="20" t="str">
        <f ca="1">IFERROR(IF(计算结果!B$22=1,IF(AND(G1903&gt;0,H1903&gt;0,G1903&gt;H1903,OFFSET(G1903,-计算结果!B$21,0,1,1)&lt;OFFSET(H1903,-计算结果!B$21,0,1,1)),"买",IF(AND(G1903&lt;0,H1903&lt;0,OFFSET(G1903,-计算结果!B$21,0,1,1)&gt;OFFSET(H1903,-计算结果!B$21,0,1,1)),"卖",J1902)),IF(计算结果!B$22=2,IF(AND(H1903&gt;OFFSET(H1903,-计算结果!B$21,0,1,1),B1903&lt;OFFSET(B1903,-计算结果!B$21,0,1,1)),"买",IF(AND(H1903&lt;OFFSET(H1903,-计算结果!B$21,0,1,1),B1903&gt;OFFSET(B1903,-计算结果!B$21,0,1,1)),"卖",J1902)),IF(计算结果!B$22=3,IF(AND(I1903&gt;0,OFFSET(I1903,-计算结果!B$21,0,1,1)&lt;0),"买",IF(AND(I1903&lt;0,OFFSET(I1903,-计算结果!B$21,0,1,1)&gt;0),"卖",J1902)),""))),"买")</f>
        <v>卖</v>
      </c>
      <c r="K1903" s="4" t="str">
        <f t="shared" ca="1" si="149"/>
        <v/>
      </c>
      <c r="L1903" s="3">
        <f ca="1">IF(J1902="买",B1903/B1902-1,0)-IF(K1903=1,计算结果!B$17,0)</f>
        <v>0</v>
      </c>
      <c r="M1903" s="2">
        <f t="shared" ca="1" si="148"/>
        <v>2.317625824696774</v>
      </c>
      <c r="N1903" s="3">
        <f ca="1">1-M1903/MAX(M$2:M1903)</f>
        <v>0.40468477250268509</v>
      </c>
      <c r="P1903" s="2"/>
    </row>
    <row r="1904" spans="1:16" x14ac:dyDescent="0.15">
      <c r="A1904" s="1">
        <v>41215</v>
      </c>
      <c r="B1904" s="2">
        <v>2306.77</v>
      </c>
      <c r="C1904" s="3">
        <f t="shared" si="146"/>
        <v>3.868783400351683E-3</v>
      </c>
      <c r="D1904" s="3">
        <f>1-B1904/MAX(B$2:B1904)</f>
        <v>0.60750527462056758</v>
      </c>
      <c r="E1904" s="4">
        <f>E1903*(计算结果!B$18-1)/(计算结果!B$18+1)+B1904*2/(计算结果!B$18+1)</f>
        <v>2283.4159233956598</v>
      </c>
      <c r="F1904" s="4">
        <f>F1903*(计算结果!B$19-1)/(计算结果!B$19+1)+B1904*2/(计算结果!B$19+1)</f>
        <v>2283.8821103534024</v>
      </c>
      <c r="G1904" s="11">
        <f t="shared" si="145"/>
        <v>-0.46618695774259322</v>
      </c>
      <c r="H1904" s="11">
        <f>H1903*(计算结果!B$20-1)/(计算结果!B$20+1)+G1904*2/(计算结果!B$20+1)</f>
        <v>1.2734096290975723</v>
      </c>
      <c r="I1904" s="11">
        <f t="shared" si="147"/>
        <v>-3.479193173680331</v>
      </c>
      <c r="J1904" s="20" t="str">
        <f ca="1">IFERROR(IF(计算结果!B$22=1,IF(AND(G1904&gt;0,H1904&gt;0,G1904&gt;H1904,OFFSET(G1904,-计算结果!B$21,0,1,1)&lt;OFFSET(H1904,-计算结果!B$21,0,1,1)),"买",IF(AND(G1904&lt;0,H1904&lt;0,OFFSET(G1904,-计算结果!B$21,0,1,1)&gt;OFFSET(H1904,-计算结果!B$21,0,1,1)),"卖",J1903)),IF(计算结果!B$22=2,IF(AND(H1904&gt;OFFSET(H1904,-计算结果!B$21,0,1,1),B1904&lt;OFFSET(B1904,-计算结果!B$21,0,1,1)),"买",IF(AND(H1904&lt;OFFSET(H1904,-计算结果!B$21,0,1,1),B1904&gt;OFFSET(B1904,-计算结果!B$21,0,1,1)),"卖",J1903)),IF(计算结果!B$22=3,IF(AND(I1904&gt;0,OFFSET(I1904,-计算结果!B$21,0,1,1)&lt;0),"买",IF(AND(I1904&lt;0,OFFSET(I1904,-计算结果!B$21,0,1,1)&gt;0),"卖",J1903)),""))),"买")</f>
        <v>卖</v>
      </c>
      <c r="K1904" s="4" t="str">
        <f t="shared" ca="1" si="149"/>
        <v/>
      </c>
      <c r="L1904" s="3">
        <f ca="1">IF(J1903="买",B1904/B1903-1,0)-IF(K1904=1,计算结果!B$17,0)</f>
        <v>0</v>
      </c>
      <c r="M1904" s="2">
        <f t="shared" ca="1" si="148"/>
        <v>2.317625824696774</v>
      </c>
      <c r="N1904" s="3">
        <f ca="1">1-M1904/MAX(M$2:M1904)</f>
        <v>0.40468477250268509</v>
      </c>
      <c r="P1904" s="2"/>
    </row>
    <row r="1905" spans="1:16" x14ac:dyDescent="0.15">
      <c r="A1905" s="1">
        <v>41218</v>
      </c>
      <c r="B1905" s="2">
        <v>2301.88</v>
      </c>
      <c r="C1905" s="3">
        <f t="shared" si="146"/>
        <v>-2.1198472322770945E-3</v>
      </c>
      <c r="D1905" s="3">
        <f>1-B1905/MAX(B$2:B1905)</f>
        <v>0.60833730347784654</v>
      </c>
      <c r="E1905" s="4">
        <f>E1904*(计算结果!B$18-1)/(计算结果!B$18+1)+B1905*2/(计算结果!B$18+1)</f>
        <v>2286.2565505655584</v>
      </c>
      <c r="F1905" s="4">
        <f>F1904*(计算结果!B$19-1)/(计算结果!B$19+1)+B1905*2/(计算结果!B$19+1)</f>
        <v>2285.2152873642617</v>
      </c>
      <c r="G1905" s="11">
        <f t="shared" si="145"/>
        <v>1.0412632012967151</v>
      </c>
      <c r="H1905" s="11">
        <f>H1904*(计算结果!B$20-1)/(计算结果!B$20+1)+G1905*2/(计算结果!B$20+1)</f>
        <v>1.2269803435374007</v>
      </c>
      <c r="I1905" s="11">
        <f t="shared" si="147"/>
        <v>-0.37143428448137117</v>
      </c>
      <c r="J1905" s="20" t="str">
        <f ca="1">IFERROR(IF(计算结果!B$22=1,IF(AND(G1905&gt;0,H1905&gt;0,G1905&gt;H1905,OFFSET(G1905,-计算结果!B$21,0,1,1)&lt;OFFSET(H1905,-计算结果!B$21,0,1,1)),"买",IF(AND(G1905&lt;0,H1905&lt;0,OFFSET(G1905,-计算结果!B$21,0,1,1)&gt;OFFSET(H1905,-计算结果!B$21,0,1,1)),"卖",J1904)),IF(计算结果!B$22=2,IF(AND(H1905&gt;OFFSET(H1905,-计算结果!B$21,0,1,1),B1905&lt;OFFSET(B1905,-计算结果!B$21,0,1,1)),"买",IF(AND(H1905&lt;OFFSET(H1905,-计算结果!B$21,0,1,1),B1905&gt;OFFSET(B1905,-计算结果!B$21,0,1,1)),"卖",J1904)),IF(计算结果!B$22=3,IF(AND(I1905&gt;0,OFFSET(I1905,-计算结果!B$21,0,1,1)&lt;0),"买",IF(AND(I1905&lt;0,OFFSET(I1905,-计算结果!B$21,0,1,1)&gt;0),"卖",J1904)),""))),"买")</f>
        <v>卖</v>
      </c>
      <c r="K1905" s="4" t="str">
        <f t="shared" ca="1" si="149"/>
        <v/>
      </c>
      <c r="L1905" s="3">
        <f ca="1">IF(J1904="买",B1905/B1904-1,0)-IF(K1905=1,计算结果!B$17,0)</f>
        <v>0</v>
      </c>
      <c r="M1905" s="2">
        <f t="shared" ca="1" si="148"/>
        <v>2.317625824696774</v>
      </c>
      <c r="N1905" s="3">
        <f ca="1">1-M1905/MAX(M$2:M1905)</f>
        <v>0.40468477250268509</v>
      </c>
      <c r="P1905" s="2"/>
    </row>
    <row r="1906" spans="1:16" x14ac:dyDescent="0.15">
      <c r="A1906" s="1">
        <v>41219</v>
      </c>
      <c r="B1906" s="2">
        <v>2292.21</v>
      </c>
      <c r="C1906" s="3">
        <f t="shared" si="146"/>
        <v>-4.2009140354840602E-3</v>
      </c>
      <c r="D1906" s="3">
        <f>1-B1906/MAX(B$2:B1906)</f>
        <v>0.60998264479684194</v>
      </c>
      <c r="E1906" s="4">
        <f>E1905*(计算结果!B$18-1)/(计算结果!B$18+1)+B1906*2/(计算结果!B$18+1)</f>
        <v>2287.1724658631647</v>
      </c>
      <c r="F1906" s="4">
        <f>F1905*(计算结果!B$19-1)/(计算结果!B$19+1)+B1906*2/(计算结果!B$19+1)</f>
        <v>2285.7334142261684</v>
      </c>
      <c r="G1906" s="11">
        <f t="shared" si="145"/>
        <v>1.4390516369962825</v>
      </c>
      <c r="H1906" s="11">
        <f>H1905*(计算结果!B$20-1)/(计算结果!B$20+1)+G1906*2/(计算结果!B$20+1)</f>
        <v>1.2693946022291771</v>
      </c>
      <c r="I1906" s="11">
        <f t="shared" si="147"/>
        <v>0.33931406953421073</v>
      </c>
      <c r="J1906" s="20" t="str">
        <f ca="1">IFERROR(IF(计算结果!B$22=1,IF(AND(G1906&gt;0,H1906&gt;0,G1906&gt;H1906,OFFSET(G1906,-计算结果!B$21,0,1,1)&lt;OFFSET(H1906,-计算结果!B$21,0,1,1)),"买",IF(AND(G1906&lt;0,H1906&lt;0,OFFSET(G1906,-计算结果!B$21,0,1,1)&gt;OFFSET(H1906,-计算结果!B$21,0,1,1)),"卖",J1905)),IF(计算结果!B$22=2,IF(AND(H1906&gt;OFFSET(H1906,-计算结果!B$21,0,1,1),B1906&lt;OFFSET(B1906,-计算结果!B$21,0,1,1)),"买",IF(AND(H1906&lt;OFFSET(H1906,-计算结果!B$21,0,1,1),B1906&gt;OFFSET(B1906,-计算结果!B$21,0,1,1)),"卖",J1905)),IF(计算结果!B$22=3,IF(AND(I1906&gt;0,OFFSET(I1906,-计算结果!B$21,0,1,1)&lt;0),"买",IF(AND(I1906&lt;0,OFFSET(I1906,-计算结果!B$21,0,1,1)&gt;0),"卖",J1905)),""))),"买")</f>
        <v>卖</v>
      </c>
      <c r="K1906" s="4" t="str">
        <f t="shared" ca="1" si="149"/>
        <v/>
      </c>
      <c r="L1906" s="3">
        <f ca="1">IF(J1905="买",B1906/B1905-1,0)-IF(K1906=1,计算结果!B$17,0)</f>
        <v>0</v>
      </c>
      <c r="M1906" s="2">
        <f t="shared" ca="1" si="148"/>
        <v>2.317625824696774</v>
      </c>
      <c r="N1906" s="3">
        <f ca="1">1-M1906/MAX(M$2:M1906)</f>
        <v>0.40468477250268509</v>
      </c>
      <c r="P1906" s="2"/>
    </row>
    <row r="1907" spans="1:16" x14ac:dyDescent="0.15">
      <c r="A1907" s="1">
        <v>41220</v>
      </c>
      <c r="B1907" s="2">
        <v>2287.5</v>
      </c>
      <c r="C1907" s="3">
        <f t="shared" si="146"/>
        <v>-2.0547855562972339E-3</v>
      </c>
      <c r="D1907" s="3">
        <f>1-B1907/MAX(B$2:B1907)</f>
        <v>0.61078404682501874</v>
      </c>
      <c r="E1907" s="4">
        <f>E1906*(计算结果!B$18-1)/(计算结果!B$18+1)+B1907*2/(计算结果!B$18+1)</f>
        <v>2287.2228557303702</v>
      </c>
      <c r="F1907" s="4">
        <f>F1906*(计算结果!B$19-1)/(计算结果!B$19+1)+B1907*2/(计算结果!B$19+1)</f>
        <v>2285.8642724316373</v>
      </c>
      <c r="G1907" s="11">
        <f t="shared" si="145"/>
        <v>1.3585832987328104</v>
      </c>
      <c r="H1907" s="11">
        <f>H1906*(计算结果!B$20-1)/(计算结果!B$20+1)+G1907*2/(计算结果!B$20+1)</f>
        <v>1.2872323415299038</v>
      </c>
      <c r="I1907" s="11">
        <f t="shared" si="147"/>
        <v>0.14270191440581304</v>
      </c>
      <c r="J1907" s="20" t="str">
        <f ca="1">IFERROR(IF(计算结果!B$22=1,IF(AND(G1907&gt;0,H1907&gt;0,G1907&gt;H1907,OFFSET(G1907,-计算结果!B$21,0,1,1)&lt;OFFSET(H1907,-计算结果!B$21,0,1,1)),"买",IF(AND(G1907&lt;0,H1907&lt;0,OFFSET(G1907,-计算结果!B$21,0,1,1)&gt;OFFSET(H1907,-计算结果!B$21,0,1,1)),"卖",J1906)),IF(计算结果!B$22=2,IF(AND(H1907&gt;OFFSET(H1907,-计算结果!B$21,0,1,1),B1907&lt;OFFSET(B1907,-计算结果!B$21,0,1,1)),"买",IF(AND(H1907&lt;OFFSET(H1907,-计算结果!B$21,0,1,1),B1907&gt;OFFSET(B1907,-计算结果!B$21,0,1,1)),"卖",J1906)),IF(计算结果!B$22=3,IF(AND(I1907&gt;0,OFFSET(I1907,-计算结果!B$21,0,1,1)&lt;0),"买",IF(AND(I1907&lt;0,OFFSET(I1907,-计算结果!B$21,0,1,1)&gt;0),"卖",J1906)),""))),"买")</f>
        <v>卖</v>
      </c>
      <c r="K1907" s="4" t="str">
        <f t="shared" ca="1" si="149"/>
        <v/>
      </c>
      <c r="L1907" s="3">
        <f ca="1">IF(J1906="买",B1907/B1906-1,0)-IF(K1907=1,计算结果!B$17,0)</f>
        <v>0</v>
      </c>
      <c r="M1907" s="2">
        <f t="shared" ca="1" si="148"/>
        <v>2.317625824696774</v>
      </c>
      <c r="N1907" s="3">
        <f ca="1">1-M1907/MAX(M$2:M1907)</f>
        <v>0.40468477250268509</v>
      </c>
      <c r="P1907" s="2"/>
    </row>
    <row r="1908" spans="1:16" x14ac:dyDescent="0.15">
      <c r="A1908" s="1">
        <v>41221</v>
      </c>
      <c r="B1908" s="2">
        <v>2245.41</v>
      </c>
      <c r="C1908" s="3">
        <f t="shared" si="146"/>
        <v>-1.8400000000000083E-2</v>
      </c>
      <c r="D1908" s="3">
        <f>1-B1908/MAX(B$2:B1908)</f>
        <v>0.61794562036343836</v>
      </c>
      <c r="E1908" s="4">
        <f>E1907*(计算结果!B$18-1)/(计算结果!B$18+1)+B1908*2/(计算结果!B$18+1)</f>
        <v>2280.7901086949287</v>
      </c>
      <c r="F1908" s="4">
        <f>F1907*(计算结果!B$19-1)/(计算结果!B$19+1)+B1908*2/(计算结果!B$19+1)</f>
        <v>2282.8676596589235</v>
      </c>
      <c r="G1908" s="11">
        <f t="shared" si="145"/>
        <v>-2.0775509639947813</v>
      </c>
      <c r="H1908" s="11">
        <f>H1907*(计算结果!B$20-1)/(计算结果!B$20+1)+G1908*2/(计算结果!B$20+1)</f>
        <v>0.61427568042496683</v>
      </c>
      <c r="I1908" s="11">
        <f t="shared" si="147"/>
        <v>-5.3836532888394961</v>
      </c>
      <c r="J1908" s="20" t="str">
        <f ca="1">IFERROR(IF(计算结果!B$22=1,IF(AND(G1908&gt;0,H1908&gt;0,G1908&gt;H1908,OFFSET(G1908,-计算结果!B$21,0,1,1)&lt;OFFSET(H1908,-计算结果!B$21,0,1,1)),"买",IF(AND(G1908&lt;0,H1908&lt;0,OFFSET(G1908,-计算结果!B$21,0,1,1)&gt;OFFSET(H1908,-计算结果!B$21,0,1,1)),"卖",J1907)),IF(计算结果!B$22=2,IF(AND(H1908&gt;OFFSET(H1908,-计算结果!B$21,0,1,1),B1908&lt;OFFSET(B1908,-计算结果!B$21,0,1,1)),"买",IF(AND(H1908&lt;OFFSET(H1908,-计算结果!B$21,0,1,1),B1908&gt;OFFSET(B1908,-计算结果!B$21,0,1,1)),"卖",J1907)),IF(计算结果!B$22=3,IF(AND(I1908&gt;0,OFFSET(I1908,-计算结果!B$21,0,1,1)&lt;0),"买",IF(AND(I1908&lt;0,OFFSET(I1908,-计算结果!B$21,0,1,1)&gt;0),"卖",J1907)),""))),"买")</f>
        <v>卖</v>
      </c>
      <c r="K1908" s="4" t="str">
        <f t="shared" ca="1" si="149"/>
        <v/>
      </c>
      <c r="L1908" s="3">
        <f ca="1">IF(J1907="买",B1908/B1907-1,0)-IF(K1908=1,计算结果!B$17,0)</f>
        <v>0</v>
      </c>
      <c r="M1908" s="2">
        <f t="shared" ca="1" si="148"/>
        <v>2.317625824696774</v>
      </c>
      <c r="N1908" s="3">
        <f ca="1">1-M1908/MAX(M$2:M1908)</f>
        <v>0.40468477250268509</v>
      </c>
      <c r="P1908" s="2"/>
    </row>
    <row r="1909" spans="1:16" x14ac:dyDescent="0.15">
      <c r="A1909" s="1">
        <v>41222</v>
      </c>
      <c r="B1909" s="2">
        <v>2240.92</v>
      </c>
      <c r="C1909" s="3">
        <f t="shared" si="146"/>
        <v>-1.9996348105689732E-3</v>
      </c>
      <c r="D1909" s="3">
        <f>1-B1909/MAX(B$2:B1909)</f>
        <v>0.61870958960048994</v>
      </c>
      <c r="E1909" s="4">
        <f>E1908*(计算结果!B$18-1)/(计算结果!B$18+1)+B1909*2/(计算结果!B$18+1)</f>
        <v>2274.6562458187859</v>
      </c>
      <c r="F1909" s="4">
        <f>F1908*(计算结果!B$19-1)/(计算结果!B$19+1)+B1909*2/(计算结果!B$19+1)</f>
        <v>2279.7604256101145</v>
      </c>
      <c r="G1909" s="11">
        <f t="shared" si="145"/>
        <v>-5.1041797913285336</v>
      </c>
      <c r="H1909" s="11">
        <f>H1908*(计算结果!B$20-1)/(计算结果!B$20+1)+G1909*2/(计算结果!B$20+1)</f>
        <v>-0.52941541392573321</v>
      </c>
      <c r="I1909" s="11">
        <f t="shared" si="147"/>
        <v>-9.1495287548056012</v>
      </c>
      <c r="J1909" s="20" t="str">
        <f ca="1">IFERROR(IF(计算结果!B$22=1,IF(AND(G1909&gt;0,H1909&gt;0,G1909&gt;H1909,OFFSET(G1909,-计算结果!B$21,0,1,1)&lt;OFFSET(H1909,-计算结果!B$21,0,1,1)),"买",IF(AND(G1909&lt;0,H1909&lt;0,OFFSET(G1909,-计算结果!B$21,0,1,1)&gt;OFFSET(H1909,-计算结果!B$21,0,1,1)),"卖",J1908)),IF(计算结果!B$22=2,IF(AND(H1909&gt;OFFSET(H1909,-计算结果!B$21,0,1,1),B1909&lt;OFFSET(B1909,-计算结果!B$21,0,1,1)),"买",IF(AND(H1909&lt;OFFSET(H1909,-计算结果!B$21,0,1,1),B1909&gt;OFFSET(B1909,-计算结果!B$21,0,1,1)),"卖",J1908)),IF(计算结果!B$22=3,IF(AND(I1909&gt;0,OFFSET(I1909,-计算结果!B$21,0,1,1)&lt;0),"买",IF(AND(I1909&lt;0,OFFSET(I1909,-计算结果!B$21,0,1,1)&gt;0),"卖",J1908)),""))),"买")</f>
        <v>卖</v>
      </c>
      <c r="K1909" s="4" t="str">
        <f t="shared" ca="1" si="149"/>
        <v/>
      </c>
      <c r="L1909" s="3">
        <f ca="1">IF(J1908="买",B1909/B1908-1,0)-IF(K1909=1,计算结果!B$17,0)</f>
        <v>0</v>
      </c>
      <c r="M1909" s="2">
        <f t="shared" ca="1" si="148"/>
        <v>2.317625824696774</v>
      </c>
      <c r="N1909" s="3">
        <f ca="1">1-M1909/MAX(M$2:M1909)</f>
        <v>0.40468477250268509</v>
      </c>
      <c r="P1909" s="2"/>
    </row>
    <row r="1910" spans="1:16" x14ac:dyDescent="0.15">
      <c r="A1910" s="1">
        <v>41225</v>
      </c>
      <c r="B1910" s="2">
        <v>2251.85</v>
      </c>
      <c r="C1910" s="3">
        <f t="shared" si="146"/>
        <v>4.8774610427859688E-3</v>
      </c>
      <c r="D1910" s="3">
        <f>1-B1910/MAX(B$2:B1910)</f>
        <v>0.61684986047777857</v>
      </c>
      <c r="E1910" s="4">
        <f>E1909*(计算结果!B$18-1)/(计算结果!B$18+1)+B1910*2/(计算结果!B$18+1)</f>
        <v>2271.1475926158955</v>
      </c>
      <c r="F1910" s="4">
        <f>F1909*(计算结果!B$19-1)/(计算结果!B$19+1)+B1910*2/(计算结果!B$19+1)</f>
        <v>2277.692986676032</v>
      </c>
      <c r="G1910" s="11">
        <f t="shared" si="145"/>
        <v>-6.5453940601364593</v>
      </c>
      <c r="H1910" s="11">
        <f>H1909*(计算结果!B$20-1)/(计算结果!B$20+1)+G1910*2/(计算结果!B$20+1)</f>
        <v>-1.7326111431678783</v>
      </c>
      <c r="I1910" s="11">
        <f t="shared" si="147"/>
        <v>-9.6255658339371628</v>
      </c>
      <c r="J1910" s="20" t="str">
        <f ca="1">IFERROR(IF(计算结果!B$22=1,IF(AND(G1910&gt;0,H1910&gt;0,G1910&gt;H1910,OFFSET(G1910,-计算结果!B$21,0,1,1)&lt;OFFSET(H1910,-计算结果!B$21,0,1,1)),"买",IF(AND(G1910&lt;0,H1910&lt;0,OFFSET(G1910,-计算结果!B$21,0,1,1)&gt;OFFSET(H1910,-计算结果!B$21,0,1,1)),"卖",J1909)),IF(计算结果!B$22=2,IF(AND(H1910&gt;OFFSET(H1910,-计算结果!B$21,0,1,1),B1910&lt;OFFSET(B1910,-计算结果!B$21,0,1,1)),"买",IF(AND(H1910&lt;OFFSET(H1910,-计算结果!B$21,0,1,1),B1910&gt;OFFSET(B1910,-计算结果!B$21,0,1,1)),"卖",J1909)),IF(计算结果!B$22=3,IF(AND(I1910&gt;0,OFFSET(I1910,-计算结果!B$21,0,1,1)&lt;0),"买",IF(AND(I1910&lt;0,OFFSET(I1910,-计算结果!B$21,0,1,1)&gt;0),"卖",J1909)),""))),"买")</f>
        <v>卖</v>
      </c>
      <c r="K1910" s="4" t="str">
        <f t="shared" ca="1" si="149"/>
        <v/>
      </c>
      <c r="L1910" s="3">
        <f ca="1">IF(J1909="买",B1910/B1909-1,0)-IF(K1910=1,计算结果!B$17,0)</f>
        <v>0</v>
      </c>
      <c r="M1910" s="2">
        <f t="shared" ca="1" si="148"/>
        <v>2.317625824696774</v>
      </c>
      <c r="N1910" s="3">
        <f ca="1">1-M1910/MAX(M$2:M1910)</f>
        <v>0.40468477250268509</v>
      </c>
      <c r="P1910" s="2"/>
    </row>
    <row r="1911" spans="1:16" x14ac:dyDescent="0.15">
      <c r="A1911" s="1">
        <v>41226</v>
      </c>
      <c r="B1911" s="2">
        <v>2212.44</v>
      </c>
      <c r="C1911" s="3">
        <f t="shared" si="146"/>
        <v>-1.7501165708195376E-2</v>
      </c>
      <c r="D1911" s="3">
        <f>1-B1911/MAX(B$2:B1911)</f>
        <v>0.62355543456067508</v>
      </c>
      <c r="E1911" s="4">
        <f>E1910*(计算结果!B$18-1)/(计算结果!B$18+1)+B1911*2/(计算结果!B$18+1)</f>
        <v>2262.1156552903731</v>
      </c>
      <c r="F1911" s="4">
        <f>F1910*(计算结果!B$19-1)/(计算结果!B$19+1)+B1911*2/(计算结果!B$19+1)</f>
        <v>2272.859432107437</v>
      </c>
      <c r="G1911" s="11">
        <f t="shared" si="145"/>
        <v>-10.743776817063917</v>
      </c>
      <c r="H1911" s="11">
        <f>H1910*(计算结果!B$20-1)/(计算结果!B$20+1)+G1911*2/(计算结果!B$20+1)</f>
        <v>-3.5348442779470863</v>
      </c>
      <c r="I1911" s="11">
        <f t="shared" si="147"/>
        <v>-14.417865078233662</v>
      </c>
      <c r="J1911" s="20" t="str">
        <f ca="1">IFERROR(IF(计算结果!B$22=1,IF(AND(G1911&gt;0,H1911&gt;0,G1911&gt;H1911,OFFSET(G1911,-计算结果!B$21,0,1,1)&lt;OFFSET(H1911,-计算结果!B$21,0,1,1)),"买",IF(AND(G1911&lt;0,H1911&lt;0,OFFSET(G1911,-计算结果!B$21,0,1,1)&gt;OFFSET(H1911,-计算结果!B$21,0,1,1)),"卖",J1910)),IF(计算结果!B$22=2,IF(AND(H1911&gt;OFFSET(H1911,-计算结果!B$21,0,1,1),B1911&lt;OFFSET(B1911,-计算结果!B$21,0,1,1)),"买",IF(AND(H1911&lt;OFFSET(H1911,-计算结果!B$21,0,1,1),B1911&gt;OFFSET(B1911,-计算结果!B$21,0,1,1)),"卖",J1910)),IF(计算结果!B$22=3,IF(AND(I1911&gt;0,OFFSET(I1911,-计算结果!B$21,0,1,1)&lt;0),"买",IF(AND(I1911&lt;0,OFFSET(I1911,-计算结果!B$21,0,1,1)&gt;0),"卖",J1910)),""))),"买")</f>
        <v>卖</v>
      </c>
      <c r="K1911" s="4" t="str">
        <f t="shared" ca="1" si="149"/>
        <v/>
      </c>
      <c r="L1911" s="3">
        <f ca="1">IF(J1910="买",B1911/B1910-1,0)-IF(K1911=1,计算结果!B$17,0)</f>
        <v>0</v>
      </c>
      <c r="M1911" s="2">
        <f t="shared" ca="1" si="148"/>
        <v>2.317625824696774</v>
      </c>
      <c r="N1911" s="3">
        <f ca="1">1-M1911/MAX(M$2:M1911)</f>
        <v>0.40468477250268509</v>
      </c>
      <c r="P1911" s="2"/>
    </row>
    <row r="1912" spans="1:16" x14ac:dyDescent="0.15">
      <c r="A1912" s="1">
        <v>41227</v>
      </c>
      <c r="B1912" s="2">
        <v>2223.11</v>
      </c>
      <c r="C1912" s="3">
        <f t="shared" si="146"/>
        <v>4.8227296559455457E-3</v>
      </c>
      <c r="D1912" s="3">
        <f>1-B1912/MAX(B$2:B1912)</f>
        <v>0.62173994419111134</v>
      </c>
      <c r="E1912" s="4">
        <f>E1911*(计算结果!B$18-1)/(计算结果!B$18+1)+B1912*2/(计算结果!B$18+1)</f>
        <v>2256.1147852457002</v>
      </c>
      <c r="F1912" s="4">
        <f>F1911*(计算结果!B$19-1)/(计算结果!B$19+1)+B1912*2/(计算结果!B$19+1)</f>
        <v>2269.1742889883676</v>
      </c>
      <c r="G1912" s="11">
        <f t="shared" si="145"/>
        <v>-13.059503742667403</v>
      </c>
      <c r="H1912" s="11">
        <f>H1911*(计算结果!B$20-1)/(计算结果!B$20+1)+G1912*2/(计算结果!B$20+1)</f>
        <v>-5.4397761708911494</v>
      </c>
      <c r="I1912" s="11">
        <f t="shared" si="147"/>
        <v>-15.239455143552506</v>
      </c>
      <c r="J1912" s="20" t="str">
        <f ca="1">IFERROR(IF(计算结果!B$22=1,IF(AND(G1912&gt;0,H1912&gt;0,G1912&gt;H1912,OFFSET(G1912,-计算结果!B$21,0,1,1)&lt;OFFSET(H1912,-计算结果!B$21,0,1,1)),"买",IF(AND(G1912&lt;0,H1912&lt;0,OFFSET(G1912,-计算结果!B$21,0,1,1)&gt;OFFSET(H1912,-计算结果!B$21,0,1,1)),"卖",J1911)),IF(计算结果!B$22=2,IF(AND(H1912&gt;OFFSET(H1912,-计算结果!B$21,0,1,1),B1912&lt;OFFSET(B1912,-计算结果!B$21,0,1,1)),"买",IF(AND(H1912&lt;OFFSET(H1912,-计算结果!B$21,0,1,1),B1912&gt;OFFSET(B1912,-计算结果!B$21,0,1,1)),"卖",J1911)),IF(计算结果!B$22=3,IF(AND(I1912&gt;0,OFFSET(I1912,-计算结果!B$21,0,1,1)&lt;0),"买",IF(AND(I1912&lt;0,OFFSET(I1912,-计算结果!B$21,0,1,1)&gt;0),"卖",J1911)),""))),"买")</f>
        <v>卖</v>
      </c>
      <c r="K1912" s="4" t="str">
        <f t="shared" ca="1" si="149"/>
        <v/>
      </c>
      <c r="L1912" s="3">
        <f ca="1">IF(J1911="买",B1912/B1911-1,0)-IF(K1912=1,计算结果!B$17,0)</f>
        <v>0</v>
      </c>
      <c r="M1912" s="2">
        <f t="shared" ca="1" si="148"/>
        <v>2.317625824696774</v>
      </c>
      <c r="N1912" s="3">
        <f ca="1">1-M1912/MAX(M$2:M1912)</f>
        <v>0.40468477250268509</v>
      </c>
      <c r="P1912" s="2"/>
    </row>
    <row r="1913" spans="1:16" x14ac:dyDescent="0.15">
      <c r="A1913" s="1">
        <v>41228</v>
      </c>
      <c r="B1913" s="2">
        <v>2193.62</v>
      </c>
      <c r="C1913" s="3">
        <f t="shared" si="146"/>
        <v>-1.3265200552379453E-2</v>
      </c>
      <c r="D1913" s="3">
        <f>1-B1913/MAX(B$2:B1913)</f>
        <v>0.62675763969237053</v>
      </c>
      <c r="E1913" s="4">
        <f>E1912*(计算结果!B$18-1)/(计算结果!B$18+1)+B1913*2/(计算结果!B$18+1)</f>
        <v>2246.5002029002076</v>
      </c>
      <c r="F1913" s="4">
        <f>F1912*(计算结果!B$19-1)/(计算结果!B$19+1)+B1913*2/(计算结果!B$19+1)</f>
        <v>2263.5776749892293</v>
      </c>
      <c r="G1913" s="11">
        <f t="shared" si="145"/>
        <v>-17.07747208902174</v>
      </c>
      <c r="H1913" s="11">
        <f>H1912*(计算结果!B$20-1)/(计算结果!B$20+1)+G1913*2/(计算结果!B$20+1)</f>
        <v>-7.7673153545172671</v>
      </c>
      <c r="I1913" s="11">
        <f t="shared" si="147"/>
        <v>-18.620313469008945</v>
      </c>
      <c r="J1913" s="20" t="str">
        <f ca="1">IFERROR(IF(计算结果!B$22=1,IF(AND(G1913&gt;0,H1913&gt;0,G1913&gt;H1913,OFFSET(G1913,-计算结果!B$21,0,1,1)&lt;OFFSET(H1913,-计算结果!B$21,0,1,1)),"买",IF(AND(G1913&lt;0,H1913&lt;0,OFFSET(G1913,-计算结果!B$21,0,1,1)&gt;OFFSET(H1913,-计算结果!B$21,0,1,1)),"卖",J1912)),IF(计算结果!B$22=2,IF(AND(H1913&gt;OFFSET(H1913,-计算结果!B$21,0,1,1),B1913&lt;OFFSET(B1913,-计算结果!B$21,0,1,1)),"买",IF(AND(H1913&lt;OFFSET(H1913,-计算结果!B$21,0,1,1),B1913&gt;OFFSET(B1913,-计算结果!B$21,0,1,1)),"卖",J1912)),IF(计算结果!B$22=3,IF(AND(I1913&gt;0,OFFSET(I1913,-计算结果!B$21,0,1,1)&lt;0),"买",IF(AND(I1913&lt;0,OFFSET(I1913,-计算结果!B$21,0,1,1)&gt;0),"卖",J1912)),""))),"买")</f>
        <v>卖</v>
      </c>
      <c r="K1913" s="4" t="str">
        <f t="shared" ca="1" si="149"/>
        <v/>
      </c>
      <c r="L1913" s="3">
        <f ca="1">IF(J1912="买",B1913/B1912-1,0)-IF(K1913=1,计算结果!B$17,0)</f>
        <v>0</v>
      </c>
      <c r="M1913" s="2">
        <f t="shared" ca="1" si="148"/>
        <v>2.317625824696774</v>
      </c>
      <c r="N1913" s="3">
        <f ca="1">1-M1913/MAX(M$2:M1913)</f>
        <v>0.40468477250268509</v>
      </c>
      <c r="P1913" s="2"/>
    </row>
    <row r="1914" spans="1:16" x14ac:dyDescent="0.15">
      <c r="A1914" s="1">
        <v>41229</v>
      </c>
      <c r="B1914" s="2">
        <v>2177.2399999999998</v>
      </c>
      <c r="C1914" s="3">
        <f t="shared" si="146"/>
        <v>-7.4671091620244212E-3</v>
      </c>
      <c r="D1914" s="3">
        <f>1-B1914/MAX(B$2:B1914)</f>
        <v>0.6295446811406793</v>
      </c>
      <c r="E1914" s="4">
        <f>E1913*(计算结果!B$18-1)/(计算结果!B$18+1)+B1914*2/(计算结果!B$18+1)</f>
        <v>2235.8447870694063</v>
      </c>
      <c r="F1914" s="4">
        <f>F1913*(计算结果!B$19-1)/(计算结果!B$19+1)+B1914*2/(计算结果!B$19+1)</f>
        <v>2257.1822916566939</v>
      </c>
      <c r="G1914" s="11">
        <f t="shared" si="145"/>
        <v>-21.33750458728764</v>
      </c>
      <c r="H1914" s="11">
        <f>H1913*(计算结果!B$20-1)/(计算结果!B$20+1)+G1914*2/(计算结果!B$20+1)</f>
        <v>-10.481353201071341</v>
      </c>
      <c r="I1914" s="11">
        <f t="shared" si="147"/>
        <v>-21.712302772432597</v>
      </c>
      <c r="J1914" s="20" t="str">
        <f ca="1">IFERROR(IF(计算结果!B$22=1,IF(AND(G1914&gt;0,H1914&gt;0,G1914&gt;H1914,OFFSET(G1914,-计算结果!B$21,0,1,1)&lt;OFFSET(H1914,-计算结果!B$21,0,1,1)),"买",IF(AND(G1914&lt;0,H1914&lt;0,OFFSET(G1914,-计算结果!B$21,0,1,1)&gt;OFFSET(H1914,-计算结果!B$21,0,1,1)),"卖",J1913)),IF(计算结果!B$22=2,IF(AND(H1914&gt;OFFSET(H1914,-计算结果!B$21,0,1,1),B1914&lt;OFFSET(B1914,-计算结果!B$21,0,1,1)),"买",IF(AND(H1914&lt;OFFSET(H1914,-计算结果!B$21,0,1,1),B1914&gt;OFFSET(B1914,-计算结果!B$21,0,1,1)),"卖",J1913)),IF(计算结果!B$22=3,IF(AND(I1914&gt;0,OFFSET(I1914,-计算结果!B$21,0,1,1)&lt;0),"买",IF(AND(I1914&lt;0,OFFSET(I1914,-计算结果!B$21,0,1,1)&gt;0),"卖",J1913)),""))),"买")</f>
        <v>卖</v>
      </c>
      <c r="K1914" s="4" t="str">
        <f t="shared" ca="1" si="149"/>
        <v/>
      </c>
      <c r="L1914" s="3">
        <f ca="1">IF(J1913="买",B1914/B1913-1,0)-IF(K1914=1,计算结果!B$17,0)</f>
        <v>0</v>
      </c>
      <c r="M1914" s="2">
        <f t="shared" ca="1" si="148"/>
        <v>2.317625824696774</v>
      </c>
      <c r="N1914" s="3">
        <f ca="1">1-M1914/MAX(M$2:M1914)</f>
        <v>0.40468477250268509</v>
      </c>
      <c r="P1914" s="2"/>
    </row>
    <row r="1915" spans="1:16" x14ac:dyDescent="0.15">
      <c r="A1915" s="1">
        <v>41232</v>
      </c>
      <c r="B1915" s="2">
        <v>2174.9899999999998</v>
      </c>
      <c r="C1915" s="3">
        <f t="shared" si="146"/>
        <v>-1.0334184563943749E-3</v>
      </c>
      <c r="D1915" s="3">
        <f>1-B1915/MAX(B$2:B1915)</f>
        <v>0.629927516504458</v>
      </c>
      <c r="E1915" s="4">
        <f>E1914*(计算结果!B$18-1)/(计算结果!B$18+1)+B1915*2/(计算结果!B$18+1)</f>
        <v>2226.4825121356512</v>
      </c>
      <c r="F1915" s="4">
        <f>F1914*(计算结果!B$19-1)/(计算结果!B$19+1)+B1915*2/(计算结果!B$19+1)</f>
        <v>2251.093973756198</v>
      </c>
      <c r="G1915" s="11">
        <f t="shared" si="145"/>
        <v>-24.611461620546834</v>
      </c>
      <c r="H1915" s="11">
        <f>H1914*(计算结果!B$20-1)/(计算结果!B$20+1)+G1915*2/(计算结果!B$20+1)</f>
        <v>-13.307374884966439</v>
      </c>
      <c r="I1915" s="11">
        <f t="shared" si="147"/>
        <v>-22.608173471160789</v>
      </c>
      <c r="J1915" s="20" t="str">
        <f ca="1">IFERROR(IF(计算结果!B$22=1,IF(AND(G1915&gt;0,H1915&gt;0,G1915&gt;H1915,OFFSET(G1915,-计算结果!B$21,0,1,1)&lt;OFFSET(H1915,-计算结果!B$21,0,1,1)),"买",IF(AND(G1915&lt;0,H1915&lt;0,OFFSET(G1915,-计算结果!B$21,0,1,1)&gt;OFFSET(H1915,-计算结果!B$21,0,1,1)),"卖",J1914)),IF(计算结果!B$22=2,IF(AND(H1915&gt;OFFSET(H1915,-计算结果!B$21,0,1,1),B1915&lt;OFFSET(B1915,-计算结果!B$21,0,1,1)),"买",IF(AND(H1915&lt;OFFSET(H1915,-计算结果!B$21,0,1,1),B1915&gt;OFFSET(B1915,-计算结果!B$21,0,1,1)),"卖",J1914)),IF(计算结果!B$22=3,IF(AND(I1915&gt;0,OFFSET(I1915,-计算结果!B$21,0,1,1)&lt;0),"买",IF(AND(I1915&lt;0,OFFSET(I1915,-计算结果!B$21,0,1,1)&gt;0),"卖",J1914)),""))),"买")</f>
        <v>卖</v>
      </c>
      <c r="K1915" s="4" t="str">
        <f t="shared" ca="1" si="149"/>
        <v/>
      </c>
      <c r="L1915" s="3">
        <f ca="1">IF(J1914="买",B1915/B1914-1,0)-IF(K1915=1,计算结果!B$17,0)</f>
        <v>0</v>
      </c>
      <c r="M1915" s="2">
        <f t="shared" ca="1" si="148"/>
        <v>2.317625824696774</v>
      </c>
      <c r="N1915" s="3">
        <f ca="1">1-M1915/MAX(M$2:M1915)</f>
        <v>0.40468477250268509</v>
      </c>
      <c r="P1915" s="2"/>
    </row>
    <row r="1916" spans="1:16" x14ac:dyDescent="0.15">
      <c r="A1916" s="1">
        <v>41233</v>
      </c>
      <c r="B1916" s="2">
        <v>2164.88</v>
      </c>
      <c r="C1916" s="3">
        <f t="shared" si="146"/>
        <v>-4.6482972335503137E-3</v>
      </c>
      <c r="D1916" s="3">
        <f>1-B1916/MAX(B$2:B1916)</f>
        <v>0.63164772340570341</v>
      </c>
      <c r="E1916" s="4">
        <f>E1915*(计算结果!B$18-1)/(计算结果!B$18+1)+B1916*2/(计算结果!B$18+1)</f>
        <v>2217.0052025763202</v>
      </c>
      <c r="F1916" s="4">
        <f>F1915*(计算结果!B$19-1)/(计算结果!B$19+1)+B1916*2/(计算结果!B$19+1)</f>
        <v>2244.707753477961</v>
      </c>
      <c r="G1916" s="11">
        <f t="shared" si="145"/>
        <v>-27.702550901640734</v>
      </c>
      <c r="H1916" s="11">
        <f>H1915*(计算结果!B$20-1)/(计算结果!B$20+1)+G1916*2/(计算结果!B$20+1)</f>
        <v>-16.186410088301297</v>
      </c>
      <c r="I1916" s="11">
        <f t="shared" si="147"/>
        <v>-23.032281626678873</v>
      </c>
      <c r="J1916" s="20" t="str">
        <f ca="1">IFERROR(IF(计算结果!B$22=1,IF(AND(G1916&gt;0,H1916&gt;0,G1916&gt;H1916,OFFSET(G1916,-计算结果!B$21,0,1,1)&lt;OFFSET(H1916,-计算结果!B$21,0,1,1)),"买",IF(AND(G1916&lt;0,H1916&lt;0,OFFSET(G1916,-计算结果!B$21,0,1,1)&gt;OFFSET(H1916,-计算结果!B$21,0,1,1)),"卖",J1915)),IF(计算结果!B$22=2,IF(AND(H1916&gt;OFFSET(H1916,-计算结果!B$21,0,1,1),B1916&lt;OFFSET(B1916,-计算结果!B$21,0,1,1)),"买",IF(AND(H1916&lt;OFFSET(H1916,-计算结果!B$21,0,1,1),B1916&gt;OFFSET(B1916,-计算结果!B$21,0,1,1)),"卖",J1915)),IF(计算结果!B$22=3,IF(AND(I1916&gt;0,OFFSET(I1916,-计算结果!B$21,0,1,1)&lt;0),"买",IF(AND(I1916&lt;0,OFFSET(I1916,-计算结果!B$21,0,1,1)&gt;0),"卖",J1915)),""))),"买")</f>
        <v>卖</v>
      </c>
      <c r="K1916" s="4" t="str">
        <f t="shared" ca="1" si="149"/>
        <v/>
      </c>
      <c r="L1916" s="3">
        <f ca="1">IF(J1915="买",B1916/B1915-1,0)-IF(K1916=1,计算结果!B$17,0)</f>
        <v>0</v>
      </c>
      <c r="M1916" s="2">
        <f t="shared" ca="1" si="148"/>
        <v>2.317625824696774</v>
      </c>
      <c r="N1916" s="3">
        <f ca="1">1-M1916/MAX(M$2:M1916)</f>
        <v>0.40468477250268509</v>
      </c>
      <c r="P1916" s="2"/>
    </row>
    <row r="1917" spans="1:16" x14ac:dyDescent="0.15">
      <c r="A1917" s="1">
        <v>41234</v>
      </c>
      <c r="B1917" s="2">
        <v>2194.9</v>
      </c>
      <c r="C1917" s="3">
        <f t="shared" si="146"/>
        <v>1.386681940800405E-2</v>
      </c>
      <c r="D1917" s="3">
        <f>1-B1917/MAX(B$2:B1917)</f>
        <v>0.62653984890764303</v>
      </c>
      <c r="E1917" s="4">
        <f>E1916*(计算结果!B$18-1)/(计算结果!B$18+1)+B1917*2/(计算结果!B$18+1)</f>
        <v>2213.6044021799635</v>
      </c>
      <c r="F1917" s="4">
        <f>F1916*(计算结果!B$19-1)/(计算结果!B$19+1)+B1917*2/(计算结果!B$19+1)</f>
        <v>2241.0182902573715</v>
      </c>
      <c r="G1917" s="11">
        <f t="shared" si="145"/>
        <v>-27.413888077408046</v>
      </c>
      <c r="H1917" s="11">
        <f>H1916*(计算结果!B$20-1)/(计算结果!B$20+1)+G1917*2/(计算结果!B$20+1)</f>
        <v>-18.431905686122647</v>
      </c>
      <c r="I1917" s="11">
        <f t="shared" si="147"/>
        <v>-17.963964782570798</v>
      </c>
      <c r="J1917" s="20" t="str">
        <f ca="1">IFERROR(IF(计算结果!B$22=1,IF(AND(G1917&gt;0,H1917&gt;0,G1917&gt;H1917,OFFSET(G1917,-计算结果!B$21,0,1,1)&lt;OFFSET(H1917,-计算结果!B$21,0,1,1)),"买",IF(AND(G1917&lt;0,H1917&lt;0,OFFSET(G1917,-计算结果!B$21,0,1,1)&gt;OFFSET(H1917,-计算结果!B$21,0,1,1)),"卖",J1916)),IF(计算结果!B$22=2,IF(AND(H1917&gt;OFFSET(H1917,-计算结果!B$21,0,1,1),B1917&lt;OFFSET(B1917,-计算结果!B$21,0,1,1)),"买",IF(AND(H1917&lt;OFFSET(H1917,-计算结果!B$21,0,1,1),B1917&gt;OFFSET(B1917,-计算结果!B$21,0,1,1)),"卖",J1916)),IF(计算结果!B$22=3,IF(AND(I1917&gt;0,OFFSET(I1917,-计算结果!B$21,0,1,1)&lt;0),"买",IF(AND(I1917&lt;0,OFFSET(I1917,-计算结果!B$21,0,1,1)&gt;0),"卖",J1916)),""))),"买")</f>
        <v>卖</v>
      </c>
      <c r="K1917" s="4" t="str">
        <f t="shared" ca="1" si="149"/>
        <v/>
      </c>
      <c r="L1917" s="3">
        <f ca="1">IF(J1916="买",B1917/B1916-1,0)-IF(K1917=1,计算结果!B$17,0)</f>
        <v>0</v>
      </c>
      <c r="M1917" s="2">
        <f t="shared" ca="1" si="148"/>
        <v>2.317625824696774</v>
      </c>
      <c r="N1917" s="3">
        <f ca="1">1-M1917/MAX(M$2:M1917)</f>
        <v>0.40468477250268509</v>
      </c>
      <c r="P1917" s="2"/>
    </row>
    <row r="1918" spans="1:16" x14ac:dyDescent="0.15">
      <c r="A1918" s="1">
        <v>41235</v>
      </c>
      <c r="B1918" s="2">
        <v>2177.5500000000002</v>
      </c>
      <c r="C1918" s="3">
        <f t="shared" si="146"/>
        <v>-7.9046881406897862E-3</v>
      </c>
      <c r="D1918" s="3">
        <f>1-B1918/MAX(B$2:B1918)</f>
        <v>0.62949193493500299</v>
      </c>
      <c r="E1918" s="4">
        <f>E1917*(计算结果!B$18-1)/(计算结果!B$18+1)+B1918*2/(计算结果!B$18+1)</f>
        <v>2208.0575710753537</v>
      </c>
      <c r="F1918" s="4">
        <f>F1917*(计算结果!B$19-1)/(计算结果!B$19+1)+B1918*2/(计算结果!B$19+1)</f>
        <v>2236.3169354234924</v>
      </c>
      <c r="G1918" s="11">
        <f t="shared" si="145"/>
        <v>-28.259364348138661</v>
      </c>
      <c r="H1918" s="11">
        <f>H1917*(计算结果!B$20-1)/(计算结果!B$20+1)+G1918*2/(计算结果!B$20+1)</f>
        <v>-20.397397418525848</v>
      </c>
      <c r="I1918" s="11">
        <f t="shared" si="147"/>
        <v>-15.723933859225625</v>
      </c>
      <c r="J1918" s="20" t="str">
        <f ca="1">IFERROR(IF(计算结果!B$22=1,IF(AND(G1918&gt;0,H1918&gt;0,G1918&gt;H1918,OFFSET(G1918,-计算结果!B$21,0,1,1)&lt;OFFSET(H1918,-计算结果!B$21,0,1,1)),"买",IF(AND(G1918&lt;0,H1918&lt;0,OFFSET(G1918,-计算结果!B$21,0,1,1)&gt;OFFSET(H1918,-计算结果!B$21,0,1,1)),"卖",J1917)),IF(计算结果!B$22=2,IF(AND(H1918&gt;OFFSET(H1918,-计算结果!B$21,0,1,1),B1918&lt;OFFSET(B1918,-计算结果!B$21,0,1,1)),"买",IF(AND(H1918&lt;OFFSET(H1918,-计算结果!B$21,0,1,1),B1918&gt;OFFSET(B1918,-计算结果!B$21,0,1,1)),"卖",J1917)),IF(计算结果!B$22=3,IF(AND(I1918&gt;0,OFFSET(I1918,-计算结果!B$21,0,1,1)&lt;0),"买",IF(AND(I1918&lt;0,OFFSET(I1918,-计算结果!B$21,0,1,1)&gt;0),"卖",J1917)),""))),"买")</f>
        <v>卖</v>
      </c>
      <c r="K1918" s="4" t="str">
        <f t="shared" ca="1" si="149"/>
        <v/>
      </c>
      <c r="L1918" s="3">
        <f ca="1">IF(J1917="买",B1918/B1917-1,0)-IF(K1918=1,计算结果!B$17,0)</f>
        <v>0</v>
      </c>
      <c r="M1918" s="2">
        <f t="shared" ca="1" si="148"/>
        <v>2.317625824696774</v>
      </c>
      <c r="N1918" s="3">
        <f ca="1">1-M1918/MAX(M$2:M1918)</f>
        <v>0.40468477250268509</v>
      </c>
      <c r="P1918" s="2"/>
    </row>
    <row r="1919" spans="1:16" x14ac:dyDescent="0.15">
      <c r="A1919" s="1">
        <v>41236</v>
      </c>
      <c r="B1919" s="2">
        <v>2192.6799999999998</v>
      </c>
      <c r="C1919" s="3">
        <f t="shared" si="146"/>
        <v>6.9481757020504187E-3</v>
      </c>
      <c r="D1919" s="3">
        <f>1-B1919/MAX(B$2:B1919)</f>
        <v>0.6269175797999047</v>
      </c>
      <c r="E1919" s="4">
        <f>E1918*(计算结果!B$18-1)/(计算结果!B$18+1)+B1919*2/(计算结果!B$18+1)</f>
        <v>2205.6917909099147</v>
      </c>
      <c r="F1919" s="4">
        <f>F1918*(计算结果!B$19-1)/(计算结果!B$19+1)+B1919*2/(计算结果!B$19+1)</f>
        <v>2233.084569836567</v>
      </c>
      <c r="G1919" s="11">
        <f t="shared" si="145"/>
        <v>-27.392778926652227</v>
      </c>
      <c r="H1919" s="11">
        <f>H1918*(计算结果!B$20-1)/(计算结果!B$20+1)+G1919*2/(计算结果!B$20+1)</f>
        <v>-21.796473720151123</v>
      </c>
      <c r="I1919" s="11">
        <f t="shared" si="147"/>
        <v>-11.192610413002207</v>
      </c>
      <c r="J1919" s="20" t="str">
        <f ca="1">IFERROR(IF(计算结果!B$22=1,IF(AND(G1919&gt;0,H1919&gt;0,G1919&gt;H1919,OFFSET(G1919,-计算结果!B$21,0,1,1)&lt;OFFSET(H1919,-计算结果!B$21,0,1,1)),"买",IF(AND(G1919&lt;0,H1919&lt;0,OFFSET(G1919,-计算结果!B$21,0,1,1)&gt;OFFSET(H1919,-计算结果!B$21,0,1,1)),"卖",J1918)),IF(计算结果!B$22=2,IF(AND(H1919&gt;OFFSET(H1919,-计算结果!B$21,0,1,1),B1919&lt;OFFSET(B1919,-计算结果!B$21,0,1,1)),"买",IF(AND(H1919&lt;OFFSET(H1919,-计算结果!B$21,0,1,1),B1919&gt;OFFSET(B1919,-计算结果!B$21,0,1,1)),"卖",J1918)),IF(计算结果!B$22=3,IF(AND(I1919&gt;0,OFFSET(I1919,-计算结果!B$21,0,1,1)&lt;0),"买",IF(AND(I1919&lt;0,OFFSET(I1919,-计算结果!B$21,0,1,1)&gt;0),"卖",J1918)),""))),"买")</f>
        <v>卖</v>
      </c>
      <c r="K1919" s="4" t="str">
        <f t="shared" ca="1" si="149"/>
        <v/>
      </c>
      <c r="L1919" s="3">
        <f ca="1">IF(J1918="买",B1919/B1918-1,0)-IF(K1919=1,计算结果!B$17,0)</f>
        <v>0</v>
      </c>
      <c r="M1919" s="2">
        <f t="shared" ca="1" si="148"/>
        <v>2.317625824696774</v>
      </c>
      <c r="N1919" s="3">
        <f ca="1">1-M1919/MAX(M$2:M1919)</f>
        <v>0.40468477250268509</v>
      </c>
      <c r="P1919" s="2"/>
    </row>
    <row r="1920" spans="1:16" x14ac:dyDescent="0.15">
      <c r="A1920" s="1">
        <v>41239</v>
      </c>
      <c r="B1920" s="2">
        <v>2175.6</v>
      </c>
      <c r="C1920" s="3">
        <f t="shared" si="146"/>
        <v>-7.7895543353339036E-3</v>
      </c>
      <c r="D1920" s="3">
        <f>1-B1920/MAX(B$2:B1920)</f>
        <v>0.62982372558361122</v>
      </c>
      <c r="E1920" s="4">
        <f>E1919*(计算结果!B$18-1)/(计算结果!B$18+1)+B1920*2/(计算结果!B$18+1)</f>
        <v>2201.0622846160818</v>
      </c>
      <c r="F1920" s="4">
        <f>F1919*(计算结果!B$19-1)/(计算结果!B$19+1)+B1920*2/(计算结果!B$19+1)</f>
        <v>2228.8264535523767</v>
      </c>
      <c r="G1920" s="11">
        <f t="shared" si="145"/>
        <v>-27.764168936294936</v>
      </c>
      <c r="H1920" s="11">
        <f>H1919*(计算结果!B$20-1)/(计算结果!B$20+1)+G1920*2/(计算结果!B$20+1)</f>
        <v>-22.990012763379884</v>
      </c>
      <c r="I1920" s="11">
        <f t="shared" si="147"/>
        <v>-9.5483123458301051</v>
      </c>
      <c r="J1920" s="20" t="str">
        <f ca="1">IFERROR(IF(计算结果!B$22=1,IF(AND(G1920&gt;0,H1920&gt;0,G1920&gt;H1920,OFFSET(G1920,-计算结果!B$21,0,1,1)&lt;OFFSET(H1920,-计算结果!B$21,0,1,1)),"买",IF(AND(G1920&lt;0,H1920&lt;0,OFFSET(G1920,-计算结果!B$21,0,1,1)&gt;OFFSET(H1920,-计算结果!B$21,0,1,1)),"卖",J1919)),IF(计算结果!B$22=2,IF(AND(H1920&gt;OFFSET(H1920,-计算结果!B$21,0,1,1),B1920&lt;OFFSET(B1920,-计算结果!B$21,0,1,1)),"买",IF(AND(H1920&lt;OFFSET(H1920,-计算结果!B$21,0,1,1),B1920&gt;OFFSET(B1920,-计算结果!B$21,0,1,1)),"卖",J1919)),IF(计算结果!B$22=3,IF(AND(I1920&gt;0,OFFSET(I1920,-计算结果!B$21,0,1,1)&lt;0),"买",IF(AND(I1920&lt;0,OFFSET(I1920,-计算结果!B$21,0,1,1)&gt;0),"卖",J1919)),""))),"买")</f>
        <v>卖</v>
      </c>
      <c r="K1920" s="4" t="str">
        <f t="shared" ca="1" si="149"/>
        <v/>
      </c>
      <c r="L1920" s="3">
        <f ca="1">IF(J1919="买",B1920/B1919-1,0)-IF(K1920=1,计算结果!B$17,0)</f>
        <v>0</v>
      </c>
      <c r="M1920" s="2">
        <f t="shared" ca="1" si="148"/>
        <v>2.317625824696774</v>
      </c>
      <c r="N1920" s="3">
        <f ca="1">1-M1920/MAX(M$2:M1920)</f>
        <v>0.40468477250268509</v>
      </c>
      <c r="P1920" s="2"/>
    </row>
    <row r="1921" spans="1:16" x14ac:dyDescent="0.15">
      <c r="A1921" s="1">
        <v>41240</v>
      </c>
      <c r="B1921" s="2">
        <v>2150.64</v>
      </c>
      <c r="C1921" s="3">
        <f t="shared" si="146"/>
        <v>-1.1472697186982961E-2</v>
      </c>
      <c r="D1921" s="3">
        <f>1-B1921/MAX(B$2:B1921)</f>
        <v>0.63407064588579598</v>
      </c>
      <c r="E1921" s="4">
        <f>E1920*(计算结果!B$18-1)/(计算结果!B$18+1)+B1921*2/(计算结果!B$18+1)</f>
        <v>2193.3050100597616</v>
      </c>
      <c r="F1921" s="4">
        <f>F1920*(计算结果!B$19-1)/(计算结果!B$19+1)+B1921*2/(计算结果!B$19+1)</f>
        <v>2223.0348644003489</v>
      </c>
      <c r="G1921" s="11">
        <f t="shared" si="145"/>
        <v>-29.729854340587281</v>
      </c>
      <c r="H1921" s="11">
        <f>H1920*(计算结果!B$20-1)/(计算结果!B$20+1)+G1921*2/(计算结果!B$20+1)</f>
        <v>-24.337981078821365</v>
      </c>
      <c r="I1921" s="11">
        <f t="shared" si="147"/>
        <v>-10.783746523531832</v>
      </c>
      <c r="J1921" s="20" t="str">
        <f ca="1">IFERROR(IF(计算结果!B$22=1,IF(AND(G1921&gt;0,H1921&gt;0,G1921&gt;H1921,OFFSET(G1921,-计算结果!B$21,0,1,1)&lt;OFFSET(H1921,-计算结果!B$21,0,1,1)),"买",IF(AND(G1921&lt;0,H1921&lt;0,OFFSET(G1921,-计算结果!B$21,0,1,1)&gt;OFFSET(H1921,-计算结果!B$21,0,1,1)),"卖",J1920)),IF(计算结果!B$22=2,IF(AND(H1921&gt;OFFSET(H1921,-计算结果!B$21,0,1,1),B1921&lt;OFFSET(B1921,-计算结果!B$21,0,1,1)),"买",IF(AND(H1921&lt;OFFSET(H1921,-计算结果!B$21,0,1,1),B1921&gt;OFFSET(B1921,-计算结果!B$21,0,1,1)),"卖",J1920)),IF(计算结果!B$22=3,IF(AND(I1921&gt;0,OFFSET(I1921,-计算结果!B$21,0,1,1)&lt;0),"买",IF(AND(I1921&lt;0,OFFSET(I1921,-计算结果!B$21,0,1,1)&gt;0),"卖",J1920)),""))),"买")</f>
        <v>卖</v>
      </c>
      <c r="K1921" s="4" t="str">
        <f t="shared" ca="1" si="149"/>
        <v/>
      </c>
      <c r="L1921" s="3">
        <f ca="1">IF(J1920="买",B1921/B1920-1,0)-IF(K1921=1,计算结果!B$17,0)</f>
        <v>0</v>
      </c>
      <c r="M1921" s="2">
        <f t="shared" ca="1" si="148"/>
        <v>2.317625824696774</v>
      </c>
      <c r="N1921" s="3">
        <f ca="1">1-M1921/MAX(M$2:M1921)</f>
        <v>0.40468477250268509</v>
      </c>
      <c r="P1921" s="2"/>
    </row>
    <row r="1922" spans="1:16" x14ac:dyDescent="0.15">
      <c r="A1922" s="1">
        <v>41241</v>
      </c>
      <c r="B1922" s="2">
        <v>2129.16</v>
      </c>
      <c r="C1922" s="3">
        <f t="shared" si="146"/>
        <v>-9.9877245843097429E-3</v>
      </c>
      <c r="D1922" s="3">
        <f>1-B1922/MAX(B$2:B1922)</f>
        <v>0.63772544749200299</v>
      </c>
      <c r="E1922" s="4">
        <f>E1921*(计算结果!B$18-1)/(计算结果!B$18+1)+B1922*2/(计算结果!B$18+1)</f>
        <v>2183.4365469736445</v>
      </c>
      <c r="F1922" s="4">
        <f>F1921*(计算结果!B$19-1)/(计算结果!B$19+1)+B1922*2/(计算结果!B$19+1)</f>
        <v>2216.0811707410635</v>
      </c>
      <c r="G1922" s="11">
        <f t="shared" si="145"/>
        <v>-32.644623767419034</v>
      </c>
      <c r="H1922" s="11">
        <f>H1921*(计算结果!B$20-1)/(计算结果!B$20+1)+G1922*2/(计算结果!B$20+1)</f>
        <v>-25.999309616540899</v>
      </c>
      <c r="I1922" s="11">
        <f t="shared" si="147"/>
        <v>-13.290628301756271</v>
      </c>
      <c r="J1922" s="20" t="str">
        <f ca="1">IFERROR(IF(计算结果!B$22=1,IF(AND(G1922&gt;0,H1922&gt;0,G1922&gt;H1922,OFFSET(G1922,-计算结果!B$21,0,1,1)&lt;OFFSET(H1922,-计算结果!B$21,0,1,1)),"买",IF(AND(G1922&lt;0,H1922&lt;0,OFFSET(G1922,-计算结果!B$21,0,1,1)&gt;OFFSET(H1922,-计算结果!B$21,0,1,1)),"卖",J1921)),IF(计算结果!B$22=2,IF(AND(H1922&gt;OFFSET(H1922,-计算结果!B$21,0,1,1),B1922&lt;OFFSET(B1922,-计算结果!B$21,0,1,1)),"买",IF(AND(H1922&lt;OFFSET(H1922,-计算结果!B$21,0,1,1),B1922&gt;OFFSET(B1922,-计算结果!B$21,0,1,1)),"卖",J1921)),IF(计算结果!B$22=3,IF(AND(I1922&gt;0,OFFSET(I1922,-计算结果!B$21,0,1,1)&lt;0),"买",IF(AND(I1922&lt;0,OFFSET(I1922,-计算结果!B$21,0,1,1)&gt;0),"卖",J1921)),""))),"买")</f>
        <v>卖</v>
      </c>
      <c r="K1922" s="4" t="str">
        <f t="shared" ca="1" si="149"/>
        <v/>
      </c>
      <c r="L1922" s="3">
        <f ca="1">IF(J1921="买",B1922/B1921-1,0)-IF(K1922=1,计算结果!B$17,0)</f>
        <v>0</v>
      </c>
      <c r="M1922" s="2">
        <f t="shared" ca="1" si="148"/>
        <v>2.317625824696774</v>
      </c>
      <c r="N1922" s="3">
        <f ca="1">1-M1922/MAX(M$2:M1922)</f>
        <v>0.40468477250268509</v>
      </c>
      <c r="P1922" s="2"/>
    </row>
    <row r="1923" spans="1:16" x14ac:dyDescent="0.15">
      <c r="A1923" s="1">
        <v>41242</v>
      </c>
      <c r="B1923" s="2">
        <v>2115.6799999999998</v>
      </c>
      <c r="C1923" s="3">
        <f t="shared" si="146"/>
        <v>-6.331135283398126E-3</v>
      </c>
      <c r="D1923" s="3">
        <f>1-B1923/MAX(B$2:B1923)</f>
        <v>0.64001905669366366</v>
      </c>
      <c r="E1923" s="4">
        <f>E1922*(计算结果!B$18-1)/(计算结果!B$18+1)+B1923*2/(计算结果!B$18+1)</f>
        <v>2173.0124628238527</v>
      </c>
      <c r="F1923" s="4">
        <f>F1922*(计算结果!B$19-1)/(计算结果!B$19+1)+B1923*2/(计算结果!B$19+1)</f>
        <v>2208.6440469824665</v>
      </c>
      <c r="G1923" s="11">
        <f t="shared" ref="G1923:G1986" si="150">E1923-F1923</f>
        <v>-35.631584158613805</v>
      </c>
      <c r="H1923" s="11">
        <f>H1922*(计算结果!B$20-1)/(计算结果!B$20+1)+G1923*2/(计算结果!B$20+1)</f>
        <v>-27.925764524955479</v>
      </c>
      <c r="I1923" s="11">
        <f t="shared" si="147"/>
        <v>-15.411639267316652</v>
      </c>
      <c r="J1923" s="20" t="str">
        <f ca="1">IFERROR(IF(计算结果!B$22=1,IF(AND(G1923&gt;0,H1923&gt;0,G1923&gt;H1923,OFFSET(G1923,-计算结果!B$21,0,1,1)&lt;OFFSET(H1923,-计算结果!B$21,0,1,1)),"买",IF(AND(G1923&lt;0,H1923&lt;0,OFFSET(G1923,-计算结果!B$21,0,1,1)&gt;OFFSET(H1923,-计算结果!B$21,0,1,1)),"卖",J1922)),IF(计算结果!B$22=2,IF(AND(H1923&gt;OFFSET(H1923,-计算结果!B$21,0,1,1),B1923&lt;OFFSET(B1923,-计算结果!B$21,0,1,1)),"买",IF(AND(H1923&lt;OFFSET(H1923,-计算结果!B$21,0,1,1),B1923&gt;OFFSET(B1923,-计算结果!B$21,0,1,1)),"卖",J1922)),IF(计算结果!B$22=3,IF(AND(I1923&gt;0,OFFSET(I1923,-计算结果!B$21,0,1,1)&lt;0),"买",IF(AND(I1923&lt;0,OFFSET(I1923,-计算结果!B$21,0,1,1)&gt;0),"卖",J1922)),""))),"买")</f>
        <v>卖</v>
      </c>
      <c r="K1923" s="4" t="str">
        <f t="shared" ca="1" si="149"/>
        <v/>
      </c>
      <c r="L1923" s="3">
        <f ca="1">IF(J1922="买",B1923/B1922-1,0)-IF(K1923=1,计算结果!B$17,0)</f>
        <v>0</v>
      </c>
      <c r="M1923" s="2">
        <f t="shared" ca="1" si="148"/>
        <v>2.317625824696774</v>
      </c>
      <c r="N1923" s="3">
        <f ca="1">1-M1923/MAX(M$2:M1923)</f>
        <v>0.40468477250268509</v>
      </c>
      <c r="P1923" s="2"/>
    </row>
    <row r="1924" spans="1:16" x14ac:dyDescent="0.15">
      <c r="A1924" s="1">
        <v>41243</v>
      </c>
      <c r="B1924" s="2">
        <v>2139.66</v>
      </c>
      <c r="C1924" s="3">
        <f t="shared" ref="C1924:C1987" si="151">B1924/B1923-1</f>
        <v>1.1334417303183963E-2</v>
      </c>
      <c r="D1924" s="3">
        <f>1-B1924/MAX(B$2:B1924)</f>
        <v>0.63593888246103591</v>
      </c>
      <c r="E1924" s="4">
        <f>E1923*(计算结果!B$18-1)/(计算结果!B$18+1)+B1924*2/(计算结果!B$18+1)</f>
        <v>2167.8813146971061</v>
      </c>
      <c r="F1924" s="4">
        <f>F1923*(计算结果!B$19-1)/(计算结果!B$19+1)+B1924*2/(计算结果!B$19+1)</f>
        <v>2203.5341175763579</v>
      </c>
      <c r="G1924" s="11">
        <f t="shared" si="150"/>
        <v>-35.652802879251794</v>
      </c>
      <c r="H1924" s="11">
        <f>H1923*(计算结果!B$20-1)/(计算结果!B$20+1)+G1924*2/(计算结果!B$20+1)</f>
        <v>-29.471172195814745</v>
      </c>
      <c r="I1924" s="11">
        <f t="shared" ref="I1924:I1987" si="152">2*(G1924-H1924)</f>
        <v>-12.363261366874099</v>
      </c>
      <c r="J1924" s="20" t="str">
        <f ca="1">IFERROR(IF(计算结果!B$22=1,IF(AND(G1924&gt;0,H1924&gt;0,G1924&gt;H1924,OFFSET(G1924,-计算结果!B$21,0,1,1)&lt;OFFSET(H1924,-计算结果!B$21,0,1,1)),"买",IF(AND(G1924&lt;0,H1924&lt;0,OFFSET(G1924,-计算结果!B$21,0,1,1)&gt;OFFSET(H1924,-计算结果!B$21,0,1,1)),"卖",J1923)),IF(计算结果!B$22=2,IF(AND(H1924&gt;OFFSET(H1924,-计算结果!B$21,0,1,1),B1924&lt;OFFSET(B1924,-计算结果!B$21,0,1,1)),"买",IF(AND(H1924&lt;OFFSET(H1924,-计算结果!B$21,0,1,1),B1924&gt;OFFSET(B1924,-计算结果!B$21,0,1,1)),"卖",J1923)),IF(计算结果!B$22=3,IF(AND(I1924&gt;0,OFFSET(I1924,-计算结果!B$21,0,1,1)&lt;0),"买",IF(AND(I1924&lt;0,OFFSET(I1924,-计算结果!B$21,0,1,1)&gt;0),"卖",J1923)),""))),"买")</f>
        <v>卖</v>
      </c>
      <c r="K1924" s="4" t="str">
        <f t="shared" ca="1" si="149"/>
        <v/>
      </c>
      <c r="L1924" s="3">
        <f ca="1">IF(J1923="买",B1924/B1923-1,0)-IF(K1924=1,计算结果!B$17,0)</f>
        <v>0</v>
      </c>
      <c r="M1924" s="2">
        <f t="shared" ref="M1924:M1987" ca="1" si="153">IFERROR(M1923*(1+L1924),M1923)</f>
        <v>2.317625824696774</v>
      </c>
      <c r="N1924" s="3">
        <f ca="1">1-M1924/MAX(M$2:M1924)</f>
        <v>0.40468477250268509</v>
      </c>
      <c r="P1924" s="2"/>
    </row>
    <row r="1925" spans="1:16" x14ac:dyDescent="0.15">
      <c r="A1925" s="1">
        <v>41246</v>
      </c>
      <c r="B1925" s="2">
        <v>2108.85</v>
      </c>
      <c r="C1925" s="3">
        <f t="shared" si="151"/>
        <v>-1.4399484030172993E-2</v>
      </c>
      <c r="D1925" s="3">
        <f>1-B1925/MAX(B$2:B1925)</f>
        <v>0.64118117470904512</v>
      </c>
      <c r="E1925" s="4">
        <f>E1924*(计算结果!B$18-1)/(计算结果!B$18+1)+B1925*2/(计算结果!B$18+1)</f>
        <v>2158.7995739744742</v>
      </c>
      <c r="F1925" s="4">
        <f>F1924*(计算结果!B$19-1)/(计算结果!B$19+1)+B1925*2/(计算结果!B$19+1)</f>
        <v>2196.5204792373684</v>
      </c>
      <c r="G1925" s="11">
        <f t="shared" si="150"/>
        <v>-37.720905262894121</v>
      </c>
      <c r="H1925" s="11">
        <f>H1924*(计算结果!B$20-1)/(计算结果!B$20+1)+G1925*2/(计算结果!B$20+1)</f>
        <v>-31.121118809230619</v>
      </c>
      <c r="I1925" s="11">
        <f t="shared" si="152"/>
        <v>-13.199572907327003</v>
      </c>
      <c r="J1925" s="20" t="str">
        <f ca="1">IFERROR(IF(计算结果!B$22=1,IF(AND(G1925&gt;0,H1925&gt;0,G1925&gt;H1925,OFFSET(G1925,-计算结果!B$21,0,1,1)&lt;OFFSET(H1925,-计算结果!B$21,0,1,1)),"买",IF(AND(G1925&lt;0,H1925&lt;0,OFFSET(G1925,-计算结果!B$21,0,1,1)&gt;OFFSET(H1925,-计算结果!B$21,0,1,1)),"卖",J1924)),IF(计算结果!B$22=2,IF(AND(H1925&gt;OFFSET(H1925,-计算结果!B$21,0,1,1),B1925&lt;OFFSET(B1925,-计算结果!B$21,0,1,1)),"买",IF(AND(H1925&lt;OFFSET(H1925,-计算结果!B$21,0,1,1),B1925&gt;OFFSET(B1925,-计算结果!B$21,0,1,1)),"卖",J1924)),IF(计算结果!B$22=3,IF(AND(I1925&gt;0,OFFSET(I1925,-计算结果!B$21,0,1,1)&lt;0),"买",IF(AND(I1925&lt;0,OFFSET(I1925,-计算结果!B$21,0,1,1)&gt;0),"卖",J1924)),""))),"买")</f>
        <v>卖</v>
      </c>
      <c r="K1925" s="4" t="str">
        <f t="shared" ref="K1925:K1988" ca="1" si="154">IF(J1924&lt;&gt;J1925,1,"")</f>
        <v/>
      </c>
      <c r="L1925" s="3">
        <f ca="1">IF(J1924="买",B1925/B1924-1,0)-IF(K1925=1,计算结果!B$17,0)</f>
        <v>0</v>
      </c>
      <c r="M1925" s="2">
        <f t="shared" ca="1" si="153"/>
        <v>2.317625824696774</v>
      </c>
      <c r="N1925" s="3">
        <f ca="1">1-M1925/MAX(M$2:M1925)</f>
        <v>0.40468477250268509</v>
      </c>
      <c r="P1925" s="2"/>
    </row>
    <row r="1926" spans="1:16" x14ac:dyDescent="0.15">
      <c r="A1926" s="1">
        <v>41247</v>
      </c>
      <c r="B1926" s="2">
        <v>2131.4699999999998</v>
      </c>
      <c r="C1926" s="3">
        <f t="shared" si="151"/>
        <v>1.0726225193826044E-2</v>
      </c>
      <c r="D1926" s="3">
        <f>1-B1926/MAX(B$2:B1926)</f>
        <v>0.63733240318519024</v>
      </c>
      <c r="E1926" s="4">
        <f>E1925*(计算结果!B$18-1)/(计算结果!B$18+1)+B1926*2/(计算结果!B$18+1)</f>
        <v>2154.5950241322471</v>
      </c>
      <c r="F1926" s="4">
        <f>F1925*(计算结果!B$19-1)/(计算结果!B$19+1)+B1926*2/(计算结果!B$19+1)</f>
        <v>2191.7019252197856</v>
      </c>
      <c r="G1926" s="11">
        <f t="shared" si="150"/>
        <v>-37.106901087538517</v>
      </c>
      <c r="H1926" s="11">
        <f>H1925*(计算结果!B$20-1)/(计算结果!B$20+1)+G1926*2/(计算结果!B$20+1)</f>
        <v>-32.3182752648922</v>
      </c>
      <c r="I1926" s="11">
        <f t="shared" si="152"/>
        <v>-9.577251645292634</v>
      </c>
      <c r="J1926" s="20" t="str">
        <f ca="1">IFERROR(IF(计算结果!B$22=1,IF(AND(G1926&gt;0,H1926&gt;0,G1926&gt;H1926,OFFSET(G1926,-计算结果!B$21,0,1,1)&lt;OFFSET(H1926,-计算结果!B$21,0,1,1)),"买",IF(AND(G1926&lt;0,H1926&lt;0,OFFSET(G1926,-计算结果!B$21,0,1,1)&gt;OFFSET(H1926,-计算结果!B$21,0,1,1)),"卖",J1925)),IF(计算结果!B$22=2,IF(AND(H1926&gt;OFFSET(H1926,-计算结果!B$21,0,1,1),B1926&lt;OFFSET(B1926,-计算结果!B$21,0,1,1)),"买",IF(AND(H1926&lt;OFFSET(H1926,-计算结果!B$21,0,1,1),B1926&gt;OFFSET(B1926,-计算结果!B$21,0,1,1)),"卖",J1925)),IF(计算结果!B$22=3,IF(AND(I1926&gt;0,OFFSET(I1926,-计算结果!B$21,0,1,1)&lt;0),"买",IF(AND(I1926&lt;0,OFFSET(I1926,-计算结果!B$21,0,1,1)&gt;0),"卖",J1925)),""))),"买")</f>
        <v>卖</v>
      </c>
      <c r="K1926" s="4" t="str">
        <f t="shared" ca="1" si="154"/>
        <v/>
      </c>
      <c r="L1926" s="3">
        <f ca="1">IF(J1925="买",B1926/B1925-1,0)-IF(K1926=1,计算结果!B$17,0)</f>
        <v>0</v>
      </c>
      <c r="M1926" s="2">
        <f t="shared" ca="1" si="153"/>
        <v>2.317625824696774</v>
      </c>
      <c r="N1926" s="3">
        <f ca="1">1-M1926/MAX(M$2:M1926)</f>
        <v>0.40468477250268509</v>
      </c>
      <c r="P1926" s="2"/>
    </row>
    <row r="1927" spans="1:16" x14ac:dyDescent="0.15">
      <c r="A1927" s="1">
        <v>41248</v>
      </c>
      <c r="B1927" s="2">
        <v>2207.88</v>
      </c>
      <c r="C1927" s="3">
        <f t="shared" si="151"/>
        <v>3.5848498923278349E-2</v>
      </c>
      <c r="D1927" s="3">
        <f>1-B1927/MAX(B$2:B1927)</f>
        <v>0.62433131423126653</v>
      </c>
      <c r="E1927" s="4">
        <f>E1926*(计算结果!B$18-1)/(计算结果!B$18+1)+B1927*2/(计算结果!B$18+1)</f>
        <v>2162.792712727286</v>
      </c>
      <c r="F1927" s="4">
        <f>F1926*(计算结果!B$19-1)/(计算结果!B$19+1)+B1927*2/(计算结果!B$19+1)</f>
        <v>2192.9003011294312</v>
      </c>
      <c r="G1927" s="11">
        <f t="shared" si="150"/>
        <v>-30.107588402145211</v>
      </c>
      <c r="H1927" s="11">
        <f>H1926*(计算结果!B$20-1)/(计算结果!B$20+1)+G1927*2/(计算结果!B$20+1)</f>
        <v>-31.876137892342804</v>
      </c>
      <c r="I1927" s="11">
        <f t="shared" si="152"/>
        <v>3.5370989803951858</v>
      </c>
      <c r="J1927" s="20" t="str">
        <f ca="1">IFERROR(IF(计算结果!B$22=1,IF(AND(G1927&gt;0,H1927&gt;0,G1927&gt;H1927,OFFSET(G1927,-计算结果!B$21,0,1,1)&lt;OFFSET(H1927,-计算结果!B$21,0,1,1)),"买",IF(AND(G1927&lt;0,H1927&lt;0,OFFSET(G1927,-计算结果!B$21,0,1,1)&gt;OFFSET(H1927,-计算结果!B$21,0,1,1)),"卖",J1926)),IF(计算结果!B$22=2,IF(AND(H1927&gt;OFFSET(H1927,-计算结果!B$21,0,1,1),B1927&lt;OFFSET(B1927,-计算结果!B$21,0,1,1)),"买",IF(AND(H1927&lt;OFFSET(H1927,-计算结果!B$21,0,1,1),B1927&gt;OFFSET(B1927,-计算结果!B$21,0,1,1)),"卖",J1926)),IF(计算结果!B$22=3,IF(AND(I1927&gt;0,OFFSET(I1927,-计算结果!B$21,0,1,1)&lt;0),"买",IF(AND(I1927&lt;0,OFFSET(I1927,-计算结果!B$21,0,1,1)&gt;0),"卖",J1926)),""))),"买")</f>
        <v>买</v>
      </c>
      <c r="K1927" s="4">
        <f t="shared" ca="1" si="154"/>
        <v>1</v>
      </c>
      <c r="L1927" s="3">
        <f ca="1">IF(J1926="买",B1927/B1926-1,0)-IF(K1927=1,计算结果!B$17,0)</f>
        <v>0</v>
      </c>
      <c r="M1927" s="2">
        <f t="shared" ca="1" si="153"/>
        <v>2.317625824696774</v>
      </c>
      <c r="N1927" s="3">
        <f ca="1">1-M1927/MAX(M$2:M1927)</f>
        <v>0.40468477250268509</v>
      </c>
      <c r="P1927" s="2"/>
    </row>
    <row r="1928" spans="1:16" x14ac:dyDescent="0.15">
      <c r="A1928" s="1">
        <v>41249</v>
      </c>
      <c r="B1928" s="2">
        <v>2203.6</v>
      </c>
      <c r="C1928" s="3">
        <f t="shared" si="151"/>
        <v>-1.9385111509684361E-3</v>
      </c>
      <c r="D1928" s="3">
        <f>1-B1928/MAX(B$2:B1928)</f>
        <v>0.62505955216769893</v>
      </c>
      <c r="E1928" s="4">
        <f>E1927*(计算结果!B$18-1)/(计算结果!B$18+1)+B1928*2/(计算结果!B$18+1)</f>
        <v>2169.0707569230881</v>
      </c>
      <c r="F1928" s="4">
        <f>F1927*(计算结果!B$19-1)/(计算结果!B$19+1)+B1928*2/(计算结果!B$19+1)</f>
        <v>2193.69287141614</v>
      </c>
      <c r="G1928" s="11">
        <f t="shared" si="150"/>
        <v>-24.622114493051868</v>
      </c>
      <c r="H1928" s="11">
        <f>H1927*(计算结果!B$20-1)/(计算结果!B$20+1)+G1928*2/(计算结果!B$20+1)</f>
        <v>-30.425333212484617</v>
      </c>
      <c r="I1928" s="11">
        <f t="shared" si="152"/>
        <v>11.606437438865498</v>
      </c>
      <c r="J1928" s="20" t="str">
        <f ca="1">IFERROR(IF(计算结果!B$22=1,IF(AND(G1928&gt;0,H1928&gt;0,G1928&gt;H1928,OFFSET(G1928,-计算结果!B$21,0,1,1)&lt;OFFSET(H1928,-计算结果!B$21,0,1,1)),"买",IF(AND(G1928&lt;0,H1928&lt;0,OFFSET(G1928,-计算结果!B$21,0,1,1)&gt;OFFSET(H1928,-计算结果!B$21,0,1,1)),"卖",J1927)),IF(计算结果!B$22=2,IF(AND(H1928&gt;OFFSET(H1928,-计算结果!B$21,0,1,1),B1928&lt;OFFSET(B1928,-计算结果!B$21,0,1,1)),"买",IF(AND(H1928&lt;OFFSET(H1928,-计算结果!B$21,0,1,1),B1928&gt;OFFSET(B1928,-计算结果!B$21,0,1,1)),"卖",J1927)),IF(计算结果!B$22=3,IF(AND(I1928&gt;0,OFFSET(I1928,-计算结果!B$21,0,1,1)&lt;0),"买",IF(AND(I1928&lt;0,OFFSET(I1928,-计算结果!B$21,0,1,1)&gt;0),"卖",J1927)),""))),"买")</f>
        <v>买</v>
      </c>
      <c r="K1928" s="4" t="str">
        <f t="shared" ca="1" si="154"/>
        <v/>
      </c>
      <c r="L1928" s="3">
        <f ca="1">IF(J1927="买",B1928/B1927-1,0)-IF(K1928=1,计算结果!B$17,0)</f>
        <v>-1.9385111509684361E-3</v>
      </c>
      <c r="M1928" s="2">
        <f t="shared" ca="1" si="153"/>
        <v>2.3131330811918267</v>
      </c>
      <c r="N1928" s="3">
        <f ca="1">1-M1928/MAX(M$2:M1928)</f>
        <v>0.40583879770952991</v>
      </c>
      <c r="P1928" s="2"/>
    </row>
    <row r="1929" spans="1:16" x14ac:dyDescent="0.15">
      <c r="A1929" s="1">
        <v>41250</v>
      </c>
      <c r="B1929" s="2">
        <v>2246.7600000000002</v>
      </c>
      <c r="C1929" s="3">
        <f t="shared" si="151"/>
        <v>1.9586131784353089E-2</v>
      </c>
      <c r="D1929" s="3">
        <f>1-B1929/MAX(B$2:B1929)</f>
        <v>0.6177159191451711</v>
      </c>
      <c r="E1929" s="4">
        <f>E1928*(计算结果!B$18-1)/(计算结果!B$18+1)+B1929*2/(计算结果!B$18+1)</f>
        <v>2181.0229481656902</v>
      </c>
      <c r="F1929" s="4">
        <f>F1928*(计算结果!B$19-1)/(计算结果!B$19+1)+B1929*2/(计算结果!B$19+1)</f>
        <v>2197.6237698297591</v>
      </c>
      <c r="G1929" s="11">
        <f t="shared" si="150"/>
        <v>-16.600821664068917</v>
      </c>
      <c r="H1929" s="11">
        <f>H1928*(计算结果!B$20-1)/(计算结果!B$20+1)+G1929*2/(计算结果!B$20+1)</f>
        <v>-27.660430902801476</v>
      </c>
      <c r="I1929" s="11">
        <f t="shared" si="152"/>
        <v>22.119218477465118</v>
      </c>
      <c r="J1929" s="20" t="str">
        <f ca="1">IFERROR(IF(计算结果!B$22=1,IF(AND(G1929&gt;0,H1929&gt;0,G1929&gt;H1929,OFFSET(G1929,-计算结果!B$21,0,1,1)&lt;OFFSET(H1929,-计算结果!B$21,0,1,1)),"买",IF(AND(G1929&lt;0,H1929&lt;0,OFFSET(G1929,-计算结果!B$21,0,1,1)&gt;OFFSET(H1929,-计算结果!B$21,0,1,1)),"卖",J1928)),IF(计算结果!B$22=2,IF(AND(H1929&gt;OFFSET(H1929,-计算结果!B$21,0,1,1),B1929&lt;OFFSET(B1929,-计算结果!B$21,0,1,1)),"买",IF(AND(H1929&lt;OFFSET(H1929,-计算结果!B$21,0,1,1),B1929&gt;OFFSET(B1929,-计算结果!B$21,0,1,1)),"卖",J1928)),IF(计算结果!B$22=3,IF(AND(I1929&gt;0,OFFSET(I1929,-计算结果!B$21,0,1,1)&lt;0),"买",IF(AND(I1929&lt;0,OFFSET(I1929,-计算结果!B$21,0,1,1)&gt;0),"卖",J1928)),""))),"买")</f>
        <v>买</v>
      </c>
      <c r="K1929" s="4" t="str">
        <f t="shared" ca="1" si="154"/>
        <v/>
      </c>
      <c r="L1929" s="3">
        <f ca="1">IF(J1928="买",B1929/B1928-1,0)-IF(K1929=1,计算结果!B$17,0)</f>
        <v>1.9586131784353089E-2</v>
      </c>
      <c r="M1929" s="2">
        <f t="shared" ca="1" si="153"/>
        <v>2.3584384105547964</v>
      </c>
      <c r="N1929" s="3">
        <f ca="1">1-M1929/MAX(M$2:M1929)</f>
        <v>0.39420147810031914</v>
      </c>
      <c r="P1929" s="2"/>
    </row>
    <row r="1930" spans="1:16" x14ac:dyDescent="0.15">
      <c r="A1930" s="1">
        <v>41253</v>
      </c>
      <c r="B1930" s="2">
        <v>2271.0500000000002</v>
      </c>
      <c r="C1930" s="3">
        <f t="shared" si="151"/>
        <v>1.0811123573501336E-2</v>
      </c>
      <c r="D1930" s="3">
        <f>1-B1930/MAX(B$2:B1930)</f>
        <v>0.61358299870686717</v>
      </c>
      <c r="E1930" s="4">
        <f>E1929*(计算结果!B$18-1)/(计算结果!B$18+1)+B1930*2/(计算结果!B$18+1)</f>
        <v>2194.8732638325073</v>
      </c>
      <c r="F1930" s="4">
        <f>F1929*(计算结果!B$19-1)/(计算结果!B$19+1)+B1930*2/(计算结果!B$19+1)</f>
        <v>2203.0627498423696</v>
      </c>
      <c r="G1930" s="11">
        <f t="shared" si="150"/>
        <v>-8.1894860098623212</v>
      </c>
      <c r="H1930" s="11">
        <f>H1929*(计算结果!B$20-1)/(计算结果!B$20+1)+G1930*2/(计算结果!B$20+1)</f>
        <v>-23.766241924213645</v>
      </c>
      <c r="I1930" s="11">
        <f t="shared" si="152"/>
        <v>31.153511828702648</v>
      </c>
      <c r="J1930" s="20" t="str">
        <f ca="1">IFERROR(IF(计算结果!B$22=1,IF(AND(G1930&gt;0,H1930&gt;0,G1930&gt;H1930,OFFSET(G1930,-计算结果!B$21,0,1,1)&lt;OFFSET(H1930,-计算结果!B$21,0,1,1)),"买",IF(AND(G1930&lt;0,H1930&lt;0,OFFSET(G1930,-计算结果!B$21,0,1,1)&gt;OFFSET(H1930,-计算结果!B$21,0,1,1)),"卖",J1929)),IF(计算结果!B$22=2,IF(AND(H1930&gt;OFFSET(H1930,-计算结果!B$21,0,1,1),B1930&lt;OFFSET(B1930,-计算结果!B$21,0,1,1)),"买",IF(AND(H1930&lt;OFFSET(H1930,-计算结果!B$21,0,1,1),B1930&gt;OFFSET(B1930,-计算结果!B$21,0,1,1)),"卖",J1929)),IF(计算结果!B$22=3,IF(AND(I1930&gt;0,OFFSET(I1930,-计算结果!B$21,0,1,1)&lt;0),"买",IF(AND(I1930&lt;0,OFFSET(I1930,-计算结果!B$21,0,1,1)&gt;0),"卖",J1929)),""))),"买")</f>
        <v>买</v>
      </c>
      <c r="K1930" s="4" t="str">
        <f t="shared" ca="1" si="154"/>
        <v/>
      </c>
      <c r="L1930" s="3">
        <f ca="1">IF(J1929="买",B1930/B1929-1,0)-IF(K1930=1,计算结果!B$17,0)</f>
        <v>1.0811123573501336E-2</v>
      </c>
      <c r="M1930" s="2">
        <f t="shared" ca="1" si="153"/>
        <v>2.3839357796517966</v>
      </c>
      <c r="N1930" s="3">
        <f ca="1">1-M1930/MAX(M$2:M1930)</f>
        <v>0.38765211541941724</v>
      </c>
      <c r="P1930" s="2"/>
    </row>
    <row r="1931" spans="1:16" x14ac:dyDescent="0.15">
      <c r="A1931" s="1">
        <v>41254</v>
      </c>
      <c r="B1931" s="2">
        <v>2258.5</v>
      </c>
      <c r="C1931" s="3">
        <f t="shared" si="151"/>
        <v>-5.5260782457454694E-3</v>
      </c>
      <c r="D1931" s="3">
        <f>1-B1931/MAX(B$2:B1931)</f>
        <v>0.61571836929149937</v>
      </c>
      <c r="E1931" s="4">
        <f>E1930*(计算结果!B$18-1)/(计算结果!B$18+1)+B1931*2/(计算结果!B$18+1)</f>
        <v>2204.6619924736597</v>
      </c>
      <c r="F1931" s="4">
        <f>F1930*(计算结果!B$19-1)/(计算结果!B$19+1)+B1931*2/(计算结果!B$19+1)</f>
        <v>2207.1692128170089</v>
      </c>
      <c r="G1931" s="11">
        <f t="shared" si="150"/>
        <v>-2.5072203433492177</v>
      </c>
      <c r="H1931" s="11">
        <f>H1930*(计算结果!B$20-1)/(计算结果!B$20+1)+G1931*2/(计算结果!B$20+1)</f>
        <v>-19.514437608040762</v>
      </c>
      <c r="I1931" s="11">
        <f t="shared" si="152"/>
        <v>34.014434529383088</v>
      </c>
      <c r="J1931" s="20" t="str">
        <f ca="1">IFERROR(IF(计算结果!B$22=1,IF(AND(G1931&gt;0,H1931&gt;0,G1931&gt;H1931,OFFSET(G1931,-计算结果!B$21,0,1,1)&lt;OFFSET(H1931,-计算结果!B$21,0,1,1)),"买",IF(AND(G1931&lt;0,H1931&lt;0,OFFSET(G1931,-计算结果!B$21,0,1,1)&gt;OFFSET(H1931,-计算结果!B$21,0,1,1)),"卖",J1930)),IF(计算结果!B$22=2,IF(AND(H1931&gt;OFFSET(H1931,-计算结果!B$21,0,1,1),B1931&lt;OFFSET(B1931,-计算结果!B$21,0,1,1)),"买",IF(AND(H1931&lt;OFFSET(H1931,-计算结果!B$21,0,1,1),B1931&gt;OFFSET(B1931,-计算结果!B$21,0,1,1)),"卖",J1930)),IF(计算结果!B$22=3,IF(AND(I1931&gt;0,OFFSET(I1931,-计算结果!B$21,0,1,1)&lt;0),"买",IF(AND(I1931&lt;0,OFFSET(I1931,-计算结果!B$21,0,1,1)&gt;0),"卖",J1930)),""))),"买")</f>
        <v>买</v>
      </c>
      <c r="K1931" s="4" t="str">
        <f t="shared" ca="1" si="154"/>
        <v/>
      </c>
      <c r="L1931" s="3">
        <f ca="1">IF(J1930="买",B1931/B1930-1,0)-IF(K1931=1,计算结果!B$17,0)</f>
        <v>-5.5260782457454694E-3</v>
      </c>
      <c r="M1931" s="2">
        <f t="shared" ca="1" si="153"/>
        <v>2.3707619640006086</v>
      </c>
      <c r="N1931" s="3">
        <f ca="1">1-M1931/MAX(M$2:M1931)</f>
        <v>0.39103599774322617</v>
      </c>
      <c r="P1931" s="2"/>
    </row>
    <row r="1932" spans="1:16" x14ac:dyDescent="0.15">
      <c r="A1932" s="1">
        <v>41255</v>
      </c>
      <c r="B1932" s="2">
        <v>2267.77</v>
      </c>
      <c r="C1932" s="3">
        <f t="shared" si="151"/>
        <v>4.1044941332741836E-3</v>
      </c>
      <c r="D1932" s="3">
        <f>1-B1932/MAX(B$2:B1932)</f>
        <v>0.61414108759273123</v>
      </c>
      <c r="E1932" s="4">
        <f>E1931*(计算结果!B$18-1)/(计算结果!B$18+1)+B1932*2/(计算结果!B$18+1)</f>
        <v>2214.3709167084812</v>
      </c>
      <c r="F1932" s="4">
        <f>F1931*(计算结果!B$19-1)/(计算结果!B$19+1)+B1932*2/(计算结果!B$19+1)</f>
        <v>2211.6581600157488</v>
      </c>
      <c r="G1932" s="11">
        <f t="shared" si="150"/>
        <v>2.7127566927324551</v>
      </c>
      <c r="H1932" s="11">
        <f>H1931*(计算结果!B$20-1)/(计算结果!B$20+1)+G1932*2/(计算结果!B$20+1)</f>
        <v>-15.068998747886118</v>
      </c>
      <c r="I1932" s="11">
        <f t="shared" si="152"/>
        <v>35.56351088123715</v>
      </c>
      <c r="J1932" s="20" t="str">
        <f ca="1">IFERROR(IF(计算结果!B$22=1,IF(AND(G1932&gt;0,H1932&gt;0,G1932&gt;H1932,OFFSET(G1932,-计算结果!B$21,0,1,1)&lt;OFFSET(H1932,-计算结果!B$21,0,1,1)),"买",IF(AND(G1932&lt;0,H1932&lt;0,OFFSET(G1932,-计算结果!B$21,0,1,1)&gt;OFFSET(H1932,-计算结果!B$21,0,1,1)),"卖",J1931)),IF(计算结果!B$22=2,IF(AND(H1932&gt;OFFSET(H1932,-计算结果!B$21,0,1,1),B1932&lt;OFFSET(B1932,-计算结果!B$21,0,1,1)),"买",IF(AND(H1932&lt;OFFSET(H1932,-计算结果!B$21,0,1,1),B1932&gt;OFFSET(B1932,-计算结果!B$21,0,1,1)),"卖",J1931)),IF(计算结果!B$22=3,IF(AND(I1932&gt;0,OFFSET(I1932,-计算结果!B$21,0,1,1)&lt;0),"买",IF(AND(I1932&lt;0,OFFSET(I1932,-计算结果!B$21,0,1,1)&gt;0),"卖",J1931)),""))),"买")</f>
        <v>买</v>
      </c>
      <c r="K1932" s="4" t="str">
        <f t="shared" ca="1" si="154"/>
        <v/>
      </c>
      <c r="L1932" s="3">
        <f ca="1">IF(J1931="买",B1932/B1931-1,0)-IF(K1932=1,计算结果!B$17,0)</f>
        <v>4.1044941332741836E-3</v>
      </c>
      <c r="M1932" s="2">
        <f t="shared" ca="1" si="153"/>
        <v>2.3804927425732387</v>
      </c>
      <c r="N1932" s="3">
        <f ca="1">1-M1932/MAX(M$2:M1932)</f>
        <v>0.38853650856858812</v>
      </c>
      <c r="P1932" s="2"/>
    </row>
    <row r="1933" spans="1:16" x14ac:dyDescent="0.15">
      <c r="A1933" s="1">
        <v>41256</v>
      </c>
      <c r="B1933" s="2">
        <v>2242.64</v>
      </c>
      <c r="C1933" s="3">
        <f t="shared" si="151"/>
        <v>-1.1081370685739778E-2</v>
      </c>
      <c r="D1933" s="3">
        <f>1-B1933/MAX(B$2:B1933)</f>
        <v>0.61841693323351254</v>
      </c>
      <c r="E1933" s="4">
        <f>E1932*(计算结果!B$18-1)/(计算结果!B$18+1)+B1933*2/(计算结果!B$18+1)</f>
        <v>2218.7200064456379</v>
      </c>
      <c r="F1933" s="4">
        <f>F1932*(计算结果!B$19-1)/(计算结果!B$19+1)+B1933*2/(计算结果!B$19+1)</f>
        <v>2213.9531111256933</v>
      </c>
      <c r="G1933" s="11">
        <f t="shared" si="150"/>
        <v>4.7668953199445241</v>
      </c>
      <c r="H1933" s="11">
        <f>H1932*(计算结果!B$20-1)/(计算结果!B$20+1)+G1933*2/(计算结果!B$20+1)</f>
        <v>-11.101819934319989</v>
      </c>
      <c r="I1933" s="11">
        <f t="shared" si="152"/>
        <v>31.737430508529027</v>
      </c>
      <c r="J1933" s="20" t="str">
        <f ca="1">IFERROR(IF(计算结果!B$22=1,IF(AND(G1933&gt;0,H1933&gt;0,G1933&gt;H1933,OFFSET(G1933,-计算结果!B$21,0,1,1)&lt;OFFSET(H1933,-计算结果!B$21,0,1,1)),"买",IF(AND(G1933&lt;0,H1933&lt;0,OFFSET(G1933,-计算结果!B$21,0,1,1)&gt;OFFSET(H1933,-计算结果!B$21,0,1,1)),"卖",J1932)),IF(计算结果!B$22=2,IF(AND(H1933&gt;OFFSET(H1933,-计算结果!B$21,0,1,1),B1933&lt;OFFSET(B1933,-计算结果!B$21,0,1,1)),"买",IF(AND(H1933&lt;OFFSET(H1933,-计算结果!B$21,0,1,1),B1933&gt;OFFSET(B1933,-计算结果!B$21,0,1,1)),"卖",J1932)),IF(计算结果!B$22=3,IF(AND(I1933&gt;0,OFFSET(I1933,-计算结果!B$21,0,1,1)&lt;0),"买",IF(AND(I1933&lt;0,OFFSET(I1933,-计算结果!B$21,0,1,1)&gt;0),"卖",J1932)),""))),"买")</f>
        <v>买</v>
      </c>
      <c r="K1933" s="4" t="str">
        <f t="shared" ca="1" si="154"/>
        <v/>
      </c>
      <c r="L1933" s="3">
        <f ca="1">IF(J1932="买",B1933/B1932-1,0)-IF(K1933=1,计算结果!B$17,0)</f>
        <v>-1.1081370685739778E-2</v>
      </c>
      <c r="M1933" s="2">
        <f t="shared" ca="1" si="153"/>
        <v>2.3541136200780715</v>
      </c>
      <c r="N1933" s="3">
        <f ca="1">1-M1933/MAX(M$2:M1933)</f>
        <v>0.39531236217793619</v>
      </c>
      <c r="P1933" s="2"/>
    </row>
    <row r="1934" spans="1:16" x14ac:dyDescent="0.15">
      <c r="A1934" s="1">
        <v>41257</v>
      </c>
      <c r="B1934" s="2">
        <v>2355.87</v>
      </c>
      <c r="C1934" s="3">
        <f t="shared" si="151"/>
        <v>5.0489601541040985E-2</v>
      </c>
      <c r="D1934" s="3">
        <f>1-B1934/MAX(B$2:B1934)</f>
        <v>0.59915095623766423</v>
      </c>
      <c r="E1934" s="4">
        <f>E1933*(计算结果!B$18-1)/(计算结果!B$18+1)+B1934*2/(计算结果!B$18+1)</f>
        <v>2239.8200054540011</v>
      </c>
      <c r="F1934" s="4">
        <f>F1933*(计算结果!B$19-1)/(计算结果!B$19+1)+B1934*2/(计算结果!B$19+1)</f>
        <v>2224.4654732645308</v>
      </c>
      <c r="G1934" s="11">
        <f t="shared" si="150"/>
        <v>15.354532189470319</v>
      </c>
      <c r="H1934" s="11">
        <f>H1933*(计算结果!B$20-1)/(计算结果!B$20+1)+G1934*2/(计算结果!B$20+1)</f>
        <v>-5.8105495095619277</v>
      </c>
      <c r="I1934" s="11">
        <f t="shared" si="152"/>
        <v>42.330163398064492</v>
      </c>
      <c r="J1934" s="20" t="str">
        <f ca="1">IFERROR(IF(计算结果!B$22=1,IF(AND(G1934&gt;0,H1934&gt;0,G1934&gt;H1934,OFFSET(G1934,-计算结果!B$21,0,1,1)&lt;OFFSET(H1934,-计算结果!B$21,0,1,1)),"买",IF(AND(G1934&lt;0,H1934&lt;0,OFFSET(G1934,-计算结果!B$21,0,1,1)&gt;OFFSET(H1934,-计算结果!B$21,0,1,1)),"卖",J1933)),IF(计算结果!B$22=2,IF(AND(H1934&gt;OFFSET(H1934,-计算结果!B$21,0,1,1),B1934&lt;OFFSET(B1934,-计算结果!B$21,0,1,1)),"买",IF(AND(H1934&lt;OFFSET(H1934,-计算结果!B$21,0,1,1),B1934&gt;OFFSET(B1934,-计算结果!B$21,0,1,1)),"卖",J1933)),IF(计算结果!B$22=3,IF(AND(I1934&gt;0,OFFSET(I1934,-计算结果!B$21,0,1,1)&lt;0),"买",IF(AND(I1934&lt;0,OFFSET(I1934,-计算结果!B$21,0,1,1)&gt;0),"卖",J1933)),""))),"买")</f>
        <v>买</v>
      </c>
      <c r="K1934" s="4" t="str">
        <f t="shared" ca="1" si="154"/>
        <v/>
      </c>
      <c r="L1934" s="3">
        <f ca="1">IF(J1933="买",B1934/B1933-1,0)-IF(K1934=1,计算结果!B$17,0)</f>
        <v>5.0489601541040985E-2</v>
      </c>
      <c r="M1934" s="2">
        <f t="shared" ca="1" si="153"/>
        <v>2.4729718787381509</v>
      </c>
      <c r="N1934" s="3">
        <f ca="1">1-M1934/MAX(M$2:M1934)</f>
        <v>0.36478192428750689</v>
      </c>
      <c r="P1934" s="2"/>
    </row>
    <row r="1935" spans="1:16" x14ac:dyDescent="0.15">
      <c r="A1935" s="1">
        <v>41260</v>
      </c>
      <c r="B1935" s="2">
        <v>2366.6999999999998</v>
      </c>
      <c r="C1935" s="3">
        <f t="shared" si="151"/>
        <v>4.5970278495841566E-3</v>
      </c>
      <c r="D1935" s="3">
        <f>1-B1935/MAX(B$2:B1935)</f>
        <v>0.59730824202000954</v>
      </c>
      <c r="E1935" s="4">
        <f>E1934*(计算结果!B$18-1)/(计算结果!B$18+1)+B1935*2/(计算结果!B$18+1)</f>
        <v>2259.3400046149241</v>
      </c>
      <c r="F1935" s="4">
        <f>F1934*(计算结果!B$19-1)/(计算结果!B$19+1)+B1935*2/(计算结果!B$19+1)</f>
        <v>2235.0013641338251</v>
      </c>
      <c r="G1935" s="11">
        <f t="shared" si="150"/>
        <v>24.338640481098992</v>
      </c>
      <c r="H1935" s="11">
        <f>H1934*(计算结果!B$20-1)/(计算结果!B$20+1)+G1935*2/(计算结果!B$20+1)</f>
        <v>0.21928848857025596</v>
      </c>
      <c r="I1935" s="11">
        <f t="shared" si="152"/>
        <v>48.238703985057469</v>
      </c>
      <c r="J1935" s="20" t="str">
        <f ca="1">IFERROR(IF(计算结果!B$22=1,IF(AND(G1935&gt;0,H1935&gt;0,G1935&gt;H1935,OFFSET(G1935,-计算结果!B$21,0,1,1)&lt;OFFSET(H1935,-计算结果!B$21,0,1,1)),"买",IF(AND(G1935&lt;0,H1935&lt;0,OFFSET(G1935,-计算结果!B$21,0,1,1)&gt;OFFSET(H1935,-计算结果!B$21,0,1,1)),"卖",J1934)),IF(计算结果!B$22=2,IF(AND(H1935&gt;OFFSET(H1935,-计算结果!B$21,0,1,1),B1935&lt;OFFSET(B1935,-计算结果!B$21,0,1,1)),"买",IF(AND(H1935&lt;OFFSET(H1935,-计算结果!B$21,0,1,1),B1935&gt;OFFSET(B1935,-计算结果!B$21,0,1,1)),"卖",J1934)),IF(计算结果!B$22=3,IF(AND(I1935&gt;0,OFFSET(I1935,-计算结果!B$21,0,1,1)&lt;0),"买",IF(AND(I1935&lt;0,OFFSET(I1935,-计算结果!B$21,0,1,1)&gt;0),"卖",J1934)),""))),"买")</f>
        <v>买</v>
      </c>
      <c r="K1935" s="4" t="str">
        <f t="shared" ca="1" si="154"/>
        <v/>
      </c>
      <c r="L1935" s="3">
        <f ca="1">IF(J1934="买",B1935/B1934-1,0)-IF(K1935=1,计算结果!B$17,0)</f>
        <v>4.5970278495841566E-3</v>
      </c>
      <c r="M1935" s="2">
        <f t="shared" ca="1" si="153"/>
        <v>2.4843401993359486</v>
      </c>
      <c r="N1935" s="3">
        <f ca="1">1-M1935/MAX(M$2:M1935)</f>
        <v>0.36186180910289734</v>
      </c>
      <c r="P1935" s="2"/>
    </row>
    <row r="1936" spans="1:16" x14ac:dyDescent="0.15">
      <c r="A1936" s="1">
        <v>41261</v>
      </c>
      <c r="B1936" s="2">
        <v>2368.12</v>
      </c>
      <c r="C1936" s="3">
        <f t="shared" si="151"/>
        <v>5.9999154941481336E-4</v>
      </c>
      <c r="D1936" s="3">
        <f>1-B1936/MAX(B$2:B1936)</f>
        <v>0.59706663036820262</v>
      </c>
      <c r="E1936" s="4">
        <f>E1935*(计算结果!B$18-1)/(计算结果!B$18+1)+B1936*2/(计算结果!B$18+1)</f>
        <v>2276.0753885203203</v>
      </c>
      <c r="F1936" s="4">
        <f>F1935*(计算结果!B$19-1)/(计算结果!B$19+1)+B1936*2/(计算结果!B$19+1)</f>
        <v>2244.8620038276158</v>
      </c>
      <c r="G1936" s="11">
        <f t="shared" si="150"/>
        <v>31.213384692704494</v>
      </c>
      <c r="H1936" s="11">
        <f>H1935*(计算结果!B$20-1)/(计算结果!B$20+1)+G1936*2/(计算结果!B$20+1)</f>
        <v>6.4181077293971036</v>
      </c>
      <c r="I1936" s="11">
        <f t="shared" si="152"/>
        <v>49.590553926614781</v>
      </c>
      <c r="J1936" s="20" t="str">
        <f ca="1">IFERROR(IF(计算结果!B$22=1,IF(AND(G1936&gt;0,H1936&gt;0,G1936&gt;H1936,OFFSET(G1936,-计算结果!B$21,0,1,1)&lt;OFFSET(H1936,-计算结果!B$21,0,1,1)),"买",IF(AND(G1936&lt;0,H1936&lt;0,OFFSET(G1936,-计算结果!B$21,0,1,1)&gt;OFFSET(H1936,-计算结果!B$21,0,1,1)),"卖",J1935)),IF(计算结果!B$22=2,IF(AND(H1936&gt;OFFSET(H1936,-计算结果!B$21,0,1,1),B1936&lt;OFFSET(B1936,-计算结果!B$21,0,1,1)),"买",IF(AND(H1936&lt;OFFSET(H1936,-计算结果!B$21,0,1,1),B1936&gt;OFFSET(B1936,-计算结果!B$21,0,1,1)),"卖",J1935)),IF(计算结果!B$22=3,IF(AND(I1936&gt;0,OFFSET(I1936,-计算结果!B$21,0,1,1)&lt;0),"买",IF(AND(I1936&lt;0,OFFSET(I1936,-计算结果!B$21,0,1,1)&gt;0),"卖",J1935)),""))),"买")</f>
        <v>买</v>
      </c>
      <c r="K1936" s="4" t="str">
        <f t="shared" ca="1" si="154"/>
        <v/>
      </c>
      <c r="L1936" s="3">
        <f ca="1">IF(J1935="买",B1936/B1935-1,0)-IF(K1936=1,计算结果!B$17,0)</f>
        <v>5.9999154941481336E-4</v>
      </c>
      <c r="M1936" s="2">
        <f t="shared" ca="1" si="153"/>
        <v>2.4858307824614219</v>
      </c>
      <c r="N1936" s="3">
        <f ca="1">1-M1936/MAX(M$2:M1936)</f>
        <v>0.3614789315810002</v>
      </c>
      <c r="P1936" s="2"/>
    </row>
    <row r="1937" spans="1:16" x14ac:dyDescent="0.15">
      <c r="A1937" s="1">
        <v>41262</v>
      </c>
      <c r="B1937" s="2">
        <v>2371.11</v>
      </c>
      <c r="C1937" s="3">
        <f t="shared" si="151"/>
        <v>1.2626049355608515E-3</v>
      </c>
      <c r="D1937" s="3">
        <f>1-B1937/MAX(B$2:B1937)</f>
        <v>0.59655788470700333</v>
      </c>
      <c r="E1937" s="4">
        <f>E1936*(计算结果!B$18-1)/(计算结果!B$18+1)+B1937*2/(计算结果!B$18+1)</f>
        <v>2290.6960979787327</v>
      </c>
      <c r="F1937" s="4">
        <f>F1936*(计算结果!B$19-1)/(计算结果!B$19+1)+B1937*2/(计算结果!B$19+1)</f>
        <v>2254.2137072477926</v>
      </c>
      <c r="G1937" s="11">
        <f t="shared" si="150"/>
        <v>36.482390730940097</v>
      </c>
      <c r="H1937" s="11">
        <f>H1936*(计算结果!B$20-1)/(计算结果!B$20+1)+G1937*2/(计算结果!B$20+1)</f>
        <v>12.430964329705702</v>
      </c>
      <c r="I1937" s="11">
        <f t="shared" si="152"/>
        <v>48.102852802468789</v>
      </c>
      <c r="J1937" s="20" t="str">
        <f ca="1">IFERROR(IF(计算结果!B$22=1,IF(AND(G1937&gt;0,H1937&gt;0,G1937&gt;H1937,OFFSET(G1937,-计算结果!B$21,0,1,1)&lt;OFFSET(H1937,-计算结果!B$21,0,1,1)),"买",IF(AND(G1937&lt;0,H1937&lt;0,OFFSET(G1937,-计算结果!B$21,0,1,1)&gt;OFFSET(H1937,-计算结果!B$21,0,1,1)),"卖",J1936)),IF(计算结果!B$22=2,IF(AND(H1937&gt;OFFSET(H1937,-计算结果!B$21,0,1,1),B1937&lt;OFFSET(B1937,-计算结果!B$21,0,1,1)),"买",IF(AND(H1937&lt;OFFSET(H1937,-计算结果!B$21,0,1,1),B1937&gt;OFFSET(B1937,-计算结果!B$21,0,1,1)),"卖",J1936)),IF(计算结果!B$22=3,IF(AND(I1937&gt;0,OFFSET(I1937,-计算结果!B$21,0,1,1)&lt;0),"买",IF(AND(I1937&lt;0,OFFSET(I1937,-计算结果!B$21,0,1,1)&gt;0),"卖",J1936)),""))),"买")</f>
        <v>买</v>
      </c>
      <c r="K1937" s="4" t="str">
        <f t="shared" ca="1" si="154"/>
        <v/>
      </c>
      <c r="L1937" s="3">
        <f ca="1">IF(J1936="买",B1937/B1936-1,0)-IF(K1937=1,计算结果!B$17,0)</f>
        <v>1.2626049355608515E-3</v>
      </c>
      <c r="M1937" s="2">
        <f t="shared" ca="1" si="153"/>
        <v>2.4889694046763267</v>
      </c>
      <c r="N1937" s="3">
        <f ca="1">1-M1937/MAX(M$2:M1937)</f>
        <v>0.36067273172855474</v>
      </c>
      <c r="P1937" s="2"/>
    </row>
    <row r="1938" spans="1:16" x14ac:dyDescent="0.15">
      <c r="A1938" s="1">
        <v>41263</v>
      </c>
      <c r="B1938" s="2">
        <v>2384.8200000000002</v>
      </c>
      <c r="C1938" s="3">
        <f t="shared" si="151"/>
        <v>5.7821020534687406E-3</v>
      </c>
      <c r="D1938" s="3">
        <f>1-B1938/MAX(B$2:B1938)</f>
        <v>0.59422514122371195</v>
      </c>
      <c r="E1938" s="4">
        <f>E1937*(计算结果!B$18-1)/(计算结果!B$18+1)+B1938*2/(计算结果!B$18+1)</f>
        <v>2305.176698289697</v>
      </c>
      <c r="F1938" s="4">
        <f>F1937*(计算结果!B$19-1)/(计算结果!B$19+1)+B1938*2/(计算结果!B$19+1)</f>
        <v>2263.8882474516595</v>
      </c>
      <c r="G1938" s="11">
        <f t="shared" si="150"/>
        <v>41.288450838037534</v>
      </c>
      <c r="H1938" s="11">
        <f>H1937*(计算结果!B$20-1)/(计算结果!B$20+1)+G1938*2/(计算结果!B$20+1)</f>
        <v>18.202461631372067</v>
      </c>
      <c r="I1938" s="11">
        <f t="shared" si="152"/>
        <v>46.171978413330933</v>
      </c>
      <c r="J1938" s="20" t="str">
        <f ca="1">IFERROR(IF(计算结果!B$22=1,IF(AND(G1938&gt;0,H1938&gt;0,G1938&gt;H1938,OFFSET(G1938,-计算结果!B$21,0,1,1)&lt;OFFSET(H1938,-计算结果!B$21,0,1,1)),"买",IF(AND(G1938&lt;0,H1938&lt;0,OFFSET(G1938,-计算结果!B$21,0,1,1)&gt;OFFSET(H1938,-计算结果!B$21,0,1,1)),"卖",J1937)),IF(计算结果!B$22=2,IF(AND(H1938&gt;OFFSET(H1938,-计算结果!B$21,0,1,1),B1938&lt;OFFSET(B1938,-计算结果!B$21,0,1,1)),"买",IF(AND(H1938&lt;OFFSET(H1938,-计算结果!B$21,0,1,1),B1938&gt;OFFSET(B1938,-计算结果!B$21,0,1,1)),"卖",J1937)),IF(计算结果!B$22=3,IF(AND(I1938&gt;0,OFFSET(I1938,-计算结果!B$21,0,1,1)&lt;0),"买",IF(AND(I1938&lt;0,OFFSET(I1938,-计算结果!B$21,0,1,1)&gt;0),"卖",J1937)),""))),"买")</f>
        <v>买</v>
      </c>
      <c r="K1938" s="4" t="str">
        <f t="shared" ca="1" si="154"/>
        <v/>
      </c>
      <c r="L1938" s="3">
        <f ca="1">IF(J1937="买",B1938/B1937-1,0)-IF(K1938=1,计算结果!B$17,0)</f>
        <v>5.7821020534687406E-3</v>
      </c>
      <c r="M1938" s="2">
        <f t="shared" ca="1" si="153"/>
        <v>2.5033608797821265</v>
      </c>
      <c r="N1938" s="3">
        <f ca="1">1-M1938/MAX(M$2:M1938)</f>
        <v>0.35697607621784389</v>
      </c>
      <c r="P1938" s="2"/>
    </row>
    <row r="1939" spans="1:16" x14ac:dyDescent="0.15">
      <c r="A1939" s="1">
        <v>41264</v>
      </c>
      <c r="B1939" s="2">
        <v>2372</v>
      </c>
      <c r="C1939" s="3">
        <f t="shared" si="151"/>
        <v>-5.3756677652821994E-3</v>
      </c>
      <c r="D1939" s="3">
        <f>1-B1939/MAX(B$2:B1939)</f>
        <v>0.5964064520519976</v>
      </c>
      <c r="E1939" s="4">
        <f>E1938*(计算结果!B$18-1)/(计算结果!B$18+1)+B1939*2/(计算结果!B$18+1)</f>
        <v>2315.4572062451284</v>
      </c>
      <c r="F1939" s="4">
        <f>F1938*(计算结果!B$19-1)/(计算结果!B$19+1)+B1939*2/(计算结果!B$19+1)</f>
        <v>2271.8965254182031</v>
      </c>
      <c r="G1939" s="11">
        <f t="shared" si="150"/>
        <v>43.560680826925363</v>
      </c>
      <c r="H1939" s="11">
        <f>H1938*(计算结果!B$20-1)/(计算结果!B$20+1)+G1939*2/(计算结果!B$20+1)</f>
        <v>23.274105470482723</v>
      </c>
      <c r="I1939" s="11">
        <f t="shared" si="152"/>
        <v>40.57315071288528</v>
      </c>
      <c r="J1939" s="20" t="str">
        <f ca="1">IFERROR(IF(计算结果!B$22=1,IF(AND(G1939&gt;0,H1939&gt;0,G1939&gt;H1939,OFFSET(G1939,-计算结果!B$21,0,1,1)&lt;OFFSET(H1939,-计算结果!B$21,0,1,1)),"买",IF(AND(G1939&lt;0,H1939&lt;0,OFFSET(G1939,-计算结果!B$21,0,1,1)&gt;OFFSET(H1939,-计算结果!B$21,0,1,1)),"卖",J1938)),IF(计算结果!B$22=2,IF(AND(H1939&gt;OFFSET(H1939,-计算结果!B$21,0,1,1),B1939&lt;OFFSET(B1939,-计算结果!B$21,0,1,1)),"买",IF(AND(H1939&lt;OFFSET(H1939,-计算结果!B$21,0,1,1),B1939&gt;OFFSET(B1939,-计算结果!B$21,0,1,1)),"卖",J1938)),IF(计算结果!B$22=3,IF(AND(I1939&gt;0,OFFSET(I1939,-计算结果!B$21,0,1,1)&lt;0),"买",IF(AND(I1939&lt;0,OFFSET(I1939,-计算结果!B$21,0,1,1)&gt;0),"卖",J1938)),""))),"买")</f>
        <v>买</v>
      </c>
      <c r="K1939" s="4" t="str">
        <f t="shared" ca="1" si="154"/>
        <v/>
      </c>
      <c r="L1939" s="3">
        <f ca="1">IF(J1938="买",B1939/B1938-1,0)-IF(K1939=1,计算结果!B$17,0)</f>
        <v>-5.3756677652821994E-3</v>
      </c>
      <c r="M1939" s="2">
        <f t="shared" ca="1" si="153"/>
        <v>2.489903643395813</v>
      </c>
      <c r="N1939" s="3">
        <f ca="1">1-M1939/MAX(M$2:M1939)</f>
        <v>0.36043275919722495</v>
      </c>
      <c r="P1939" s="2"/>
    </row>
    <row r="1940" spans="1:16" x14ac:dyDescent="0.15">
      <c r="A1940" s="1">
        <v>41267</v>
      </c>
      <c r="B1940" s="2">
        <v>2381.2199999999998</v>
      </c>
      <c r="C1940" s="3">
        <f t="shared" si="151"/>
        <v>3.8870151770655781E-3</v>
      </c>
      <c r="D1940" s="3">
        <f>1-B1940/MAX(B$2:B1940)</f>
        <v>0.5948376778057578</v>
      </c>
      <c r="E1940" s="4">
        <f>E1939*(计算结果!B$18-1)/(计算结果!B$18+1)+B1940*2/(计算结果!B$18+1)</f>
        <v>2325.5745591304931</v>
      </c>
      <c r="F1940" s="4">
        <f>F1939*(计算结果!B$19-1)/(计算结果!B$19+1)+B1940*2/(计算结果!B$19+1)</f>
        <v>2279.9945605724106</v>
      </c>
      <c r="G1940" s="11">
        <f t="shared" si="150"/>
        <v>45.57999855808248</v>
      </c>
      <c r="H1940" s="11">
        <f>H1939*(计算结果!B$20-1)/(计算结果!B$20+1)+G1940*2/(计算结果!B$20+1)</f>
        <v>27.735284088002675</v>
      </c>
      <c r="I1940" s="11">
        <f t="shared" si="152"/>
        <v>35.689428940159608</v>
      </c>
      <c r="J1940" s="20" t="str">
        <f ca="1">IFERROR(IF(计算结果!B$22=1,IF(AND(G1940&gt;0,H1940&gt;0,G1940&gt;H1940,OFFSET(G1940,-计算结果!B$21,0,1,1)&lt;OFFSET(H1940,-计算结果!B$21,0,1,1)),"买",IF(AND(G1940&lt;0,H1940&lt;0,OFFSET(G1940,-计算结果!B$21,0,1,1)&gt;OFFSET(H1940,-计算结果!B$21,0,1,1)),"卖",J1939)),IF(计算结果!B$22=2,IF(AND(H1940&gt;OFFSET(H1940,-计算结果!B$21,0,1,1),B1940&lt;OFFSET(B1940,-计算结果!B$21,0,1,1)),"买",IF(AND(H1940&lt;OFFSET(H1940,-计算结果!B$21,0,1,1),B1940&gt;OFFSET(B1940,-计算结果!B$21,0,1,1)),"卖",J1939)),IF(计算结果!B$22=3,IF(AND(I1940&gt;0,OFFSET(I1940,-计算结果!B$21,0,1,1)&lt;0),"买",IF(AND(I1940&lt;0,OFFSET(I1940,-计算结果!B$21,0,1,1)&gt;0),"卖",J1939)),""))),"买")</f>
        <v>买</v>
      </c>
      <c r="K1940" s="4" t="str">
        <f t="shared" ca="1" si="154"/>
        <v/>
      </c>
      <c r="L1940" s="3">
        <f ca="1">IF(J1939="买",B1940/B1939-1,0)-IF(K1940=1,计算结果!B$17,0)</f>
        <v>3.8870151770655781E-3</v>
      </c>
      <c r="M1940" s="2">
        <f t="shared" ca="1" si="153"/>
        <v>2.4995819366471235</v>
      </c>
      <c r="N1940" s="3">
        <f ca="1">1-M1940/MAX(M$2:M1940)</f>
        <v>0.35794675162547063</v>
      </c>
      <c r="P1940" s="2"/>
    </row>
    <row r="1941" spans="1:16" x14ac:dyDescent="0.15">
      <c r="A1941" s="1">
        <v>41268</v>
      </c>
      <c r="B1941" s="2">
        <v>2448.4</v>
      </c>
      <c r="C1941" s="3">
        <f t="shared" si="151"/>
        <v>2.8212428922989252E-2</v>
      </c>
      <c r="D1941" s="3">
        <f>1-B1941/MAX(B$2:B1941)</f>
        <v>0.5834070645885796</v>
      </c>
      <c r="E1941" s="4">
        <f>E1940*(计算结果!B$18-1)/(计算结果!B$18+1)+B1941*2/(计算结果!B$18+1)</f>
        <v>2344.4707808027247</v>
      </c>
      <c r="F1941" s="4">
        <f>F1940*(计算结果!B$19-1)/(计算结果!B$19+1)+B1941*2/(计算结果!B$19+1)</f>
        <v>2292.4690375670471</v>
      </c>
      <c r="G1941" s="11">
        <f t="shared" si="150"/>
        <v>52.001743235677623</v>
      </c>
      <c r="H1941" s="11">
        <f>H1940*(计算结果!B$20-1)/(计算结果!B$20+1)+G1941*2/(计算结果!B$20+1)</f>
        <v>32.588575917537668</v>
      </c>
      <c r="I1941" s="11">
        <f t="shared" si="152"/>
        <v>38.82633463627991</v>
      </c>
      <c r="J1941" s="20" t="str">
        <f ca="1">IFERROR(IF(计算结果!B$22=1,IF(AND(G1941&gt;0,H1941&gt;0,G1941&gt;H1941,OFFSET(G1941,-计算结果!B$21,0,1,1)&lt;OFFSET(H1941,-计算结果!B$21,0,1,1)),"买",IF(AND(G1941&lt;0,H1941&lt;0,OFFSET(G1941,-计算结果!B$21,0,1,1)&gt;OFFSET(H1941,-计算结果!B$21,0,1,1)),"卖",J1940)),IF(计算结果!B$22=2,IF(AND(H1941&gt;OFFSET(H1941,-计算结果!B$21,0,1,1),B1941&lt;OFFSET(B1941,-计算结果!B$21,0,1,1)),"买",IF(AND(H1941&lt;OFFSET(H1941,-计算结果!B$21,0,1,1),B1941&gt;OFFSET(B1941,-计算结果!B$21,0,1,1)),"卖",J1940)),IF(计算结果!B$22=3,IF(AND(I1941&gt;0,OFFSET(I1941,-计算结果!B$21,0,1,1)&lt;0),"买",IF(AND(I1941&lt;0,OFFSET(I1941,-计算结果!B$21,0,1,1)&gt;0),"卖",J1940)),""))),"买")</f>
        <v>买</v>
      </c>
      <c r="K1941" s="4" t="str">
        <f t="shared" ca="1" si="154"/>
        <v/>
      </c>
      <c r="L1941" s="3">
        <f ca="1">IF(J1940="买",B1941/B1940-1,0)-IF(K1941=1,计算结果!B$17,0)</f>
        <v>2.8212428922989252E-2</v>
      </c>
      <c r="M1941" s="2">
        <f t="shared" ca="1" si="153"/>
        <v>2.5701012143719684</v>
      </c>
      <c r="N1941" s="3">
        <f ca="1">1-M1941/MAX(M$2:M1941)</f>
        <v>0.33983286999092976</v>
      </c>
      <c r="P1941" s="2"/>
    </row>
    <row r="1942" spans="1:16" x14ac:dyDescent="0.15">
      <c r="A1942" s="1">
        <v>41269</v>
      </c>
      <c r="B1942" s="2">
        <v>2457.62</v>
      </c>
      <c r="C1942" s="3">
        <f t="shared" si="151"/>
        <v>3.7657245548112783E-3</v>
      </c>
      <c r="D1942" s="3">
        <f>1-B1942/MAX(B$2:B1942)</f>
        <v>0.58183829034233991</v>
      </c>
      <c r="E1942" s="4">
        <f>E1941*(计算结果!B$18-1)/(计算结果!B$18+1)+B1942*2/(计算结果!B$18+1)</f>
        <v>2361.8783529869211</v>
      </c>
      <c r="F1942" s="4">
        <f>F1941*(计算结果!B$19-1)/(计算结果!B$19+1)+B1942*2/(计算结果!B$19+1)</f>
        <v>2304.7024421917104</v>
      </c>
      <c r="G1942" s="11">
        <f t="shared" si="150"/>
        <v>57.175910795210712</v>
      </c>
      <c r="H1942" s="11">
        <f>H1941*(计算结果!B$20-1)/(计算结果!B$20+1)+G1942*2/(计算结果!B$20+1)</f>
        <v>37.506042893072276</v>
      </c>
      <c r="I1942" s="11">
        <f t="shared" si="152"/>
        <v>39.33973580427687</v>
      </c>
      <c r="J1942" s="20" t="str">
        <f ca="1">IFERROR(IF(计算结果!B$22=1,IF(AND(G1942&gt;0,H1942&gt;0,G1942&gt;H1942,OFFSET(G1942,-计算结果!B$21,0,1,1)&lt;OFFSET(H1942,-计算结果!B$21,0,1,1)),"买",IF(AND(G1942&lt;0,H1942&lt;0,OFFSET(G1942,-计算结果!B$21,0,1,1)&gt;OFFSET(H1942,-计算结果!B$21,0,1,1)),"卖",J1941)),IF(计算结果!B$22=2,IF(AND(H1942&gt;OFFSET(H1942,-计算结果!B$21,0,1,1),B1942&lt;OFFSET(B1942,-计算结果!B$21,0,1,1)),"买",IF(AND(H1942&lt;OFFSET(H1942,-计算结果!B$21,0,1,1),B1942&gt;OFFSET(B1942,-计算结果!B$21,0,1,1)),"卖",J1941)),IF(计算结果!B$22=3,IF(AND(I1942&gt;0,OFFSET(I1942,-计算结果!B$21,0,1,1)&lt;0),"买",IF(AND(I1942&lt;0,OFFSET(I1942,-计算结果!B$21,0,1,1)&gt;0),"卖",J1941)),""))),"买")</f>
        <v>买</v>
      </c>
      <c r="K1942" s="4" t="str">
        <f t="shared" ca="1" si="154"/>
        <v/>
      </c>
      <c r="L1942" s="3">
        <f ca="1">IF(J1941="买",B1942/B1941-1,0)-IF(K1942=1,计算结果!B$17,0)</f>
        <v>3.7657245548112783E-3</v>
      </c>
      <c r="M1942" s="2">
        <f t="shared" ca="1" si="153"/>
        <v>2.5797795076232792</v>
      </c>
      <c r="N1942" s="3">
        <f ca="1">1-M1942/MAX(M$2:M1942)</f>
        <v>0.33734686241917533</v>
      </c>
      <c r="P1942" s="2"/>
    </row>
    <row r="1943" spans="1:16" x14ac:dyDescent="0.15">
      <c r="A1943" s="1">
        <v>41270</v>
      </c>
      <c r="B1943" s="2">
        <v>2444.59</v>
      </c>
      <c r="C1943" s="3">
        <f t="shared" si="151"/>
        <v>-5.3018774261276436E-3</v>
      </c>
      <c r="D1943" s="3">
        <f>1-B1943/MAX(B$2:B1943)</f>
        <v>0.58405533247124475</v>
      </c>
      <c r="E1943" s="4">
        <f>E1942*(计算结果!B$18-1)/(计算结果!B$18+1)+B1943*2/(计算结果!B$18+1)</f>
        <v>2374.6032217581642</v>
      </c>
      <c r="F1943" s="4">
        <f>F1942*(计算结果!B$19-1)/(计算结果!B$19+1)+B1943*2/(计算结果!B$19+1)</f>
        <v>2315.0644835108428</v>
      </c>
      <c r="G1943" s="11">
        <f t="shared" si="150"/>
        <v>59.538738247321362</v>
      </c>
      <c r="H1943" s="11">
        <f>H1942*(计算结果!B$20-1)/(计算结果!B$20+1)+G1943*2/(计算结果!B$20+1)</f>
        <v>41.912581963922094</v>
      </c>
      <c r="I1943" s="11">
        <f t="shared" si="152"/>
        <v>35.252312566798537</v>
      </c>
      <c r="J1943" s="20" t="str">
        <f ca="1">IFERROR(IF(计算结果!B$22=1,IF(AND(G1943&gt;0,H1943&gt;0,G1943&gt;H1943,OFFSET(G1943,-计算结果!B$21,0,1,1)&lt;OFFSET(H1943,-计算结果!B$21,0,1,1)),"买",IF(AND(G1943&lt;0,H1943&lt;0,OFFSET(G1943,-计算结果!B$21,0,1,1)&gt;OFFSET(H1943,-计算结果!B$21,0,1,1)),"卖",J1942)),IF(计算结果!B$22=2,IF(AND(H1943&gt;OFFSET(H1943,-计算结果!B$21,0,1,1),B1943&lt;OFFSET(B1943,-计算结果!B$21,0,1,1)),"买",IF(AND(H1943&lt;OFFSET(H1943,-计算结果!B$21,0,1,1),B1943&gt;OFFSET(B1943,-计算结果!B$21,0,1,1)),"卖",J1942)),IF(计算结果!B$22=3,IF(AND(I1943&gt;0,OFFSET(I1943,-计算结果!B$21,0,1,1)&lt;0),"买",IF(AND(I1943&lt;0,OFFSET(I1943,-计算结果!B$21,0,1,1)&gt;0),"卖",J1942)),""))),"买")</f>
        <v>买</v>
      </c>
      <c r="K1943" s="4" t="str">
        <f t="shared" ca="1" si="154"/>
        <v/>
      </c>
      <c r="L1943" s="3">
        <f ca="1">IF(J1942="买",B1943/B1942-1,0)-IF(K1943=1,计算结果!B$17,0)</f>
        <v>-5.3018774261276436E-3</v>
      </c>
      <c r="M1943" s="2">
        <f t="shared" ca="1" si="153"/>
        <v>2.5661018328874245</v>
      </c>
      <c r="N1943" s="3">
        <f ca="1">1-M1943/MAX(M$2:M1943)</f>
        <v>0.34086016813066777</v>
      </c>
      <c r="P1943" s="2"/>
    </row>
    <row r="1944" spans="1:16" x14ac:dyDescent="0.15">
      <c r="A1944" s="1">
        <v>41271</v>
      </c>
      <c r="B1944" s="2">
        <v>2480.0500000000002</v>
      </c>
      <c r="C1944" s="3">
        <f t="shared" si="151"/>
        <v>1.4505499899778673E-2</v>
      </c>
      <c r="D1944" s="3">
        <f>1-B1944/MAX(B$2:B1944)</f>
        <v>0.5780218471380929</v>
      </c>
      <c r="E1944" s="4">
        <f>E1943*(计算结果!B$18-1)/(计算结果!B$18+1)+B1944*2/(计算结果!B$18+1)</f>
        <v>2390.8258030261391</v>
      </c>
      <c r="F1944" s="4">
        <f>F1943*(计算结果!B$19-1)/(计算结果!B$19+1)+B1944*2/(计算结果!B$19+1)</f>
        <v>2327.28563288041</v>
      </c>
      <c r="G1944" s="11">
        <f t="shared" si="150"/>
        <v>63.540170145729007</v>
      </c>
      <c r="H1944" s="11">
        <f>H1943*(计算结果!B$20-1)/(计算结果!B$20+1)+G1944*2/(计算结果!B$20+1)</f>
        <v>46.238099600283476</v>
      </c>
      <c r="I1944" s="11">
        <f t="shared" si="152"/>
        <v>34.604141090891062</v>
      </c>
      <c r="J1944" s="20" t="str">
        <f ca="1">IFERROR(IF(计算结果!B$22=1,IF(AND(G1944&gt;0,H1944&gt;0,G1944&gt;H1944,OFFSET(G1944,-计算结果!B$21,0,1,1)&lt;OFFSET(H1944,-计算结果!B$21,0,1,1)),"买",IF(AND(G1944&lt;0,H1944&lt;0,OFFSET(G1944,-计算结果!B$21,0,1,1)&gt;OFFSET(H1944,-计算结果!B$21,0,1,1)),"卖",J1943)),IF(计算结果!B$22=2,IF(AND(H1944&gt;OFFSET(H1944,-计算结果!B$21,0,1,1),B1944&lt;OFFSET(B1944,-计算结果!B$21,0,1,1)),"买",IF(AND(H1944&lt;OFFSET(H1944,-计算结果!B$21,0,1,1),B1944&gt;OFFSET(B1944,-计算结果!B$21,0,1,1)),"卖",J1943)),IF(计算结果!B$22=3,IF(AND(I1944&gt;0,OFFSET(I1944,-计算结果!B$21,0,1,1)&lt;0),"买",IF(AND(I1944&lt;0,OFFSET(I1944,-计算结果!B$21,0,1,1)&gt;0),"卖",J1943)),""))),"买")</f>
        <v>买</v>
      </c>
      <c r="K1944" s="4" t="str">
        <f t="shared" ca="1" si="154"/>
        <v/>
      </c>
      <c r="L1944" s="3">
        <f ca="1">IF(J1943="买",B1944/B1943-1,0)-IF(K1944=1,计算结果!B$17,0)</f>
        <v>1.4505499899778673E-2</v>
      </c>
      <c r="M1944" s="2">
        <f t="shared" ca="1" si="153"/>
        <v>2.6033244227671948</v>
      </c>
      <c r="N1944" s="3">
        <f ca="1">1-M1944/MAX(M$2:M1944)</f>
        <v>0.33129901536554707</v>
      </c>
      <c r="P1944" s="2"/>
    </row>
    <row r="1945" spans="1:16" x14ac:dyDescent="0.15">
      <c r="A1945" s="1">
        <v>41274</v>
      </c>
      <c r="B1945" s="2">
        <v>2522.9499999999998</v>
      </c>
      <c r="C1945" s="3">
        <f t="shared" si="151"/>
        <v>1.7298038346000855E-2</v>
      </c>
      <c r="D1945" s="3">
        <f>1-B1945/MAX(B$2:B1945)</f>
        <v>0.57072245286871304</v>
      </c>
      <c r="E1945" s="4">
        <f>E1944*(计算结果!B$18-1)/(计算结果!B$18+1)+B1945*2/(计算结果!B$18+1)</f>
        <v>2411.152602560579</v>
      </c>
      <c r="F1945" s="4">
        <f>F1944*(计算结果!B$19-1)/(计算结果!B$19+1)+B1945*2/(计算结果!B$19+1)</f>
        <v>2341.7792897040831</v>
      </c>
      <c r="G1945" s="11">
        <f t="shared" si="150"/>
        <v>69.373312856495886</v>
      </c>
      <c r="H1945" s="11">
        <f>H1944*(计算结果!B$20-1)/(计算结果!B$20+1)+G1945*2/(计算结果!B$20+1)</f>
        <v>50.86514225152596</v>
      </c>
      <c r="I1945" s="11">
        <f t="shared" si="152"/>
        <v>37.016341209939853</v>
      </c>
      <c r="J1945" s="20" t="str">
        <f ca="1">IFERROR(IF(计算结果!B$22=1,IF(AND(G1945&gt;0,H1945&gt;0,G1945&gt;H1945,OFFSET(G1945,-计算结果!B$21,0,1,1)&lt;OFFSET(H1945,-计算结果!B$21,0,1,1)),"买",IF(AND(G1945&lt;0,H1945&lt;0,OFFSET(G1945,-计算结果!B$21,0,1,1)&gt;OFFSET(H1945,-计算结果!B$21,0,1,1)),"卖",J1944)),IF(计算结果!B$22=2,IF(AND(H1945&gt;OFFSET(H1945,-计算结果!B$21,0,1,1),B1945&lt;OFFSET(B1945,-计算结果!B$21,0,1,1)),"买",IF(AND(H1945&lt;OFFSET(H1945,-计算结果!B$21,0,1,1),B1945&gt;OFFSET(B1945,-计算结果!B$21,0,1,1)),"卖",J1944)),IF(计算结果!B$22=3,IF(AND(I1945&gt;0,OFFSET(I1945,-计算结果!B$21,0,1,1)&lt;0),"买",IF(AND(I1945&lt;0,OFFSET(I1945,-计算结果!B$21,0,1,1)&gt;0),"卖",J1944)),""))),"买")</f>
        <v>买</v>
      </c>
      <c r="K1945" s="4" t="str">
        <f t="shared" ca="1" si="154"/>
        <v/>
      </c>
      <c r="L1945" s="3">
        <f ca="1">IF(J1944="买",B1945/B1944-1,0)-IF(K1945=1,计算结果!B$17,0)</f>
        <v>1.7298038346000855E-2</v>
      </c>
      <c r="M1945" s="2">
        <f t="shared" ca="1" si="153"/>
        <v>2.6483568284593022</v>
      </c>
      <c r="N1945" s="3">
        <f ca="1">1-M1945/MAX(M$2:M1945)</f>
        <v>0.31973180009133184</v>
      </c>
      <c r="P1945" s="2"/>
    </row>
    <row r="1946" spans="1:16" x14ac:dyDescent="0.15">
      <c r="A1946" s="1">
        <v>41278</v>
      </c>
      <c r="B1946" s="2">
        <v>2524.41</v>
      </c>
      <c r="C1946" s="3">
        <f t="shared" si="151"/>
        <v>5.7868764739699152E-4</v>
      </c>
      <c r="D1946" s="3">
        <f>1-B1946/MAX(B$2:B1946)</f>
        <v>0.57047403525488327</v>
      </c>
      <c r="E1946" s="4">
        <f>E1945*(计算结果!B$18-1)/(计算结果!B$18+1)+B1946*2/(计算结果!B$18+1)</f>
        <v>2428.5768175512594</v>
      </c>
      <c r="F1946" s="4">
        <f>F1945*(计算结果!B$19-1)/(计算结果!B$19+1)+B1946*2/(计算结果!B$19+1)</f>
        <v>2355.3074904667437</v>
      </c>
      <c r="G1946" s="11">
        <f t="shared" si="150"/>
        <v>73.26932708451568</v>
      </c>
      <c r="H1946" s="11">
        <f>H1945*(计算结果!B$20-1)/(计算结果!B$20+1)+G1946*2/(计算结果!B$20+1)</f>
        <v>55.345979218123908</v>
      </c>
      <c r="I1946" s="11">
        <f t="shared" si="152"/>
        <v>35.846695732783544</v>
      </c>
      <c r="J1946" s="20" t="str">
        <f ca="1">IFERROR(IF(计算结果!B$22=1,IF(AND(G1946&gt;0,H1946&gt;0,G1946&gt;H1946,OFFSET(G1946,-计算结果!B$21,0,1,1)&lt;OFFSET(H1946,-计算结果!B$21,0,1,1)),"买",IF(AND(G1946&lt;0,H1946&lt;0,OFFSET(G1946,-计算结果!B$21,0,1,1)&gt;OFFSET(H1946,-计算结果!B$21,0,1,1)),"卖",J1945)),IF(计算结果!B$22=2,IF(AND(H1946&gt;OFFSET(H1946,-计算结果!B$21,0,1,1),B1946&lt;OFFSET(B1946,-计算结果!B$21,0,1,1)),"买",IF(AND(H1946&lt;OFFSET(H1946,-计算结果!B$21,0,1,1),B1946&gt;OFFSET(B1946,-计算结果!B$21,0,1,1)),"卖",J1945)),IF(计算结果!B$22=3,IF(AND(I1946&gt;0,OFFSET(I1946,-计算结果!B$21,0,1,1)&lt;0),"买",IF(AND(I1946&lt;0,OFFSET(I1946,-计算结果!B$21,0,1,1)&gt;0),"卖",J1945)),""))),"买")</f>
        <v>买</v>
      </c>
      <c r="K1946" s="4" t="str">
        <f t="shared" ca="1" si="154"/>
        <v/>
      </c>
      <c r="L1946" s="3">
        <f ca="1">IF(J1945="买",B1946/B1945-1,0)-IF(K1946=1,计算结果!B$17,0)</f>
        <v>5.7868764739699152E-4</v>
      </c>
      <c r="M1946" s="2">
        <f t="shared" ca="1" si="153"/>
        <v>2.6498893998418311</v>
      </c>
      <c r="N1946" s="3">
        <f ca="1">1-M1946/MAX(M$2:M1946)</f>
        <v>0.31933813728712768</v>
      </c>
      <c r="P1946" s="2"/>
    </row>
    <row r="1947" spans="1:16" x14ac:dyDescent="0.15">
      <c r="A1947" s="1">
        <v>41281</v>
      </c>
      <c r="B1947" s="2">
        <v>2535.9899999999998</v>
      </c>
      <c r="C1947" s="3">
        <f t="shared" si="151"/>
        <v>4.5872104769035804E-3</v>
      </c>
      <c r="D1947" s="3">
        <f>1-B1947/MAX(B$2:B1947)</f>
        <v>0.56850370924930238</v>
      </c>
      <c r="E1947" s="4">
        <f>E1946*(计算结果!B$18-1)/(计算结果!B$18+1)+B1947*2/(计算结果!B$18+1)</f>
        <v>2445.1019225433733</v>
      </c>
      <c r="F1947" s="4">
        <f>F1946*(计算结果!B$19-1)/(计算结果!B$19+1)+B1947*2/(计算结果!B$19+1)</f>
        <v>2368.6913800617999</v>
      </c>
      <c r="G1947" s="11">
        <f t="shared" si="150"/>
        <v>76.41054248157343</v>
      </c>
      <c r="H1947" s="11">
        <f>H1946*(计算结果!B$20-1)/(计算结果!B$20+1)+G1947*2/(计算结果!B$20+1)</f>
        <v>59.55889187081381</v>
      </c>
      <c r="I1947" s="11">
        <f t="shared" si="152"/>
        <v>33.70330122151924</v>
      </c>
      <c r="J1947" s="20" t="str">
        <f ca="1">IFERROR(IF(计算结果!B$22=1,IF(AND(G1947&gt;0,H1947&gt;0,G1947&gt;H1947,OFFSET(G1947,-计算结果!B$21,0,1,1)&lt;OFFSET(H1947,-计算结果!B$21,0,1,1)),"买",IF(AND(G1947&lt;0,H1947&lt;0,OFFSET(G1947,-计算结果!B$21,0,1,1)&gt;OFFSET(H1947,-计算结果!B$21,0,1,1)),"卖",J1946)),IF(计算结果!B$22=2,IF(AND(H1947&gt;OFFSET(H1947,-计算结果!B$21,0,1,1),B1947&lt;OFFSET(B1947,-计算结果!B$21,0,1,1)),"买",IF(AND(H1947&lt;OFFSET(H1947,-计算结果!B$21,0,1,1),B1947&gt;OFFSET(B1947,-计算结果!B$21,0,1,1)),"卖",J1946)),IF(计算结果!B$22=3,IF(AND(I1947&gt;0,OFFSET(I1947,-计算结果!B$21,0,1,1)&lt;0),"买",IF(AND(I1947&lt;0,OFFSET(I1947,-计算结果!B$21,0,1,1)&gt;0),"卖",J1946)),""))),"买")</f>
        <v>买</v>
      </c>
      <c r="K1947" s="4" t="str">
        <f t="shared" ca="1" si="154"/>
        <v/>
      </c>
      <c r="L1947" s="3">
        <f ca="1">IF(J1946="买",B1947/B1946-1,0)-IF(K1947=1,计算结果!B$17,0)</f>
        <v>4.5872104769035804E-3</v>
      </c>
      <c r="M1947" s="2">
        <f t="shared" ca="1" si="153"/>
        <v>2.6620450002594214</v>
      </c>
      <c r="N1947" s="3">
        <f ca="1">1-M1947/MAX(M$2:M1947)</f>
        <v>0.31621579805926248</v>
      </c>
      <c r="P1947" s="2"/>
    </row>
    <row r="1948" spans="1:16" x14ac:dyDescent="0.15">
      <c r="A1948" s="1">
        <v>41282</v>
      </c>
      <c r="B1948" s="2">
        <v>2525.33</v>
      </c>
      <c r="C1948" s="3">
        <f t="shared" si="151"/>
        <v>-4.2034866068083598E-3</v>
      </c>
      <c r="D1948" s="3">
        <f>1-B1948/MAX(B$2:B1948)</f>
        <v>0.57031749812836052</v>
      </c>
      <c r="E1948" s="4">
        <f>E1947*(计算结果!B$18-1)/(计算结果!B$18+1)+B1948*2/(计算结果!B$18+1)</f>
        <v>2457.4447036905467</v>
      </c>
      <c r="F1948" s="4">
        <f>F1947*(计算结果!B$19-1)/(计算结果!B$19+1)+B1948*2/(计算结果!B$19+1)</f>
        <v>2380.2942407979631</v>
      </c>
      <c r="G1948" s="11">
        <f t="shared" si="150"/>
        <v>77.150462892583619</v>
      </c>
      <c r="H1948" s="11">
        <f>H1947*(计算结果!B$20-1)/(计算结果!B$20+1)+G1948*2/(计算结果!B$20+1)</f>
        <v>63.077206075167766</v>
      </c>
      <c r="I1948" s="11">
        <f t="shared" si="152"/>
        <v>28.146513634831706</v>
      </c>
      <c r="J1948" s="20" t="str">
        <f ca="1">IFERROR(IF(计算结果!B$22=1,IF(AND(G1948&gt;0,H1948&gt;0,G1948&gt;H1948,OFFSET(G1948,-计算结果!B$21,0,1,1)&lt;OFFSET(H1948,-计算结果!B$21,0,1,1)),"买",IF(AND(G1948&lt;0,H1948&lt;0,OFFSET(G1948,-计算结果!B$21,0,1,1)&gt;OFFSET(H1948,-计算结果!B$21,0,1,1)),"卖",J1947)),IF(计算结果!B$22=2,IF(AND(H1948&gt;OFFSET(H1948,-计算结果!B$21,0,1,1),B1948&lt;OFFSET(B1948,-计算结果!B$21,0,1,1)),"买",IF(AND(H1948&lt;OFFSET(H1948,-计算结果!B$21,0,1,1),B1948&gt;OFFSET(B1948,-计算结果!B$21,0,1,1)),"卖",J1947)),IF(计算结果!B$22=3,IF(AND(I1948&gt;0,OFFSET(I1948,-计算结果!B$21,0,1,1)&lt;0),"买",IF(AND(I1948&lt;0,OFFSET(I1948,-计算结果!B$21,0,1,1)&gt;0),"卖",J1947)),""))),"买")</f>
        <v>买</v>
      </c>
      <c r="K1948" s="4" t="str">
        <f t="shared" ca="1" si="154"/>
        <v/>
      </c>
      <c r="L1948" s="3">
        <f ca="1">IF(J1947="买",B1948/B1947-1,0)-IF(K1948=1,计算结果!B$17,0)</f>
        <v>-4.2034866068083598E-3</v>
      </c>
      <c r="M1948" s="2">
        <f t="shared" ca="1" si="153"/>
        <v>2.6508551297541096</v>
      </c>
      <c r="N1948" s="3">
        <f ca="1">1-M1948/MAX(M$2:M1948)</f>
        <v>0.31909007579406756</v>
      </c>
      <c r="P1948" s="2"/>
    </row>
    <row r="1949" spans="1:16" x14ac:dyDescent="0.15">
      <c r="A1949" s="1">
        <v>41283</v>
      </c>
      <c r="B1949" s="2">
        <v>2526.13</v>
      </c>
      <c r="C1949" s="3">
        <f t="shared" si="151"/>
        <v>3.1679028087427952E-4</v>
      </c>
      <c r="D1949" s="3">
        <f>1-B1949/MAX(B$2:B1949)</f>
        <v>0.57018137888790577</v>
      </c>
      <c r="E1949" s="4">
        <f>E1948*(计算结果!B$18-1)/(计算结果!B$18+1)+B1949*2/(计算结果!B$18+1)</f>
        <v>2468.0116723535398</v>
      </c>
      <c r="F1949" s="4">
        <f>F1948*(计算结果!B$19-1)/(计算结果!B$19+1)+B1949*2/(计算结果!B$19+1)</f>
        <v>2391.0968896277436</v>
      </c>
      <c r="G1949" s="11">
        <f t="shared" si="150"/>
        <v>76.914782725796158</v>
      </c>
      <c r="H1949" s="11">
        <f>H1948*(计算结果!B$20-1)/(计算结果!B$20+1)+G1949*2/(计算结果!B$20+1)</f>
        <v>65.844721405293441</v>
      </c>
      <c r="I1949" s="11">
        <f t="shared" si="152"/>
        <v>22.140122641005433</v>
      </c>
      <c r="J1949" s="20" t="str">
        <f ca="1">IFERROR(IF(计算结果!B$22=1,IF(AND(G1949&gt;0,H1949&gt;0,G1949&gt;H1949,OFFSET(G1949,-计算结果!B$21,0,1,1)&lt;OFFSET(H1949,-计算结果!B$21,0,1,1)),"买",IF(AND(G1949&lt;0,H1949&lt;0,OFFSET(G1949,-计算结果!B$21,0,1,1)&gt;OFFSET(H1949,-计算结果!B$21,0,1,1)),"卖",J1948)),IF(计算结果!B$22=2,IF(AND(H1949&gt;OFFSET(H1949,-计算结果!B$21,0,1,1),B1949&lt;OFFSET(B1949,-计算结果!B$21,0,1,1)),"买",IF(AND(H1949&lt;OFFSET(H1949,-计算结果!B$21,0,1,1),B1949&gt;OFFSET(B1949,-计算结果!B$21,0,1,1)),"卖",J1948)),IF(计算结果!B$22=3,IF(AND(I1949&gt;0,OFFSET(I1949,-计算结果!B$21,0,1,1)&lt;0),"买",IF(AND(I1949&lt;0,OFFSET(I1949,-计算结果!B$21,0,1,1)&gt;0),"卖",J1948)),""))),"买")</f>
        <v>买</v>
      </c>
      <c r="K1949" s="4" t="str">
        <f t="shared" ca="1" si="154"/>
        <v/>
      </c>
      <c r="L1949" s="3">
        <f ca="1">IF(J1948="买",B1949/B1948-1,0)-IF(K1949=1,计算结果!B$17,0)</f>
        <v>3.1679028087427952E-4</v>
      </c>
      <c r="M1949" s="2">
        <f t="shared" ca="1" si="153"/>
        <v>2.6516948948952215</v>
      </c>
      <c r="N1949" s="3">
        <f ca="1">1-M1949/MAX(M$2:M1949)</f>
        <v>0.3188743701479283</v>
      </c>
      <c r="P1949" s="2"/>
    </row>
    <row r="1950" spans="1:16" x14ac:dyDescent="0.15">
      <c r="A1950" s="1">
        <v>41284</v>
      </c>
      <c r="B1950" s="2">
        <v>2530.5700000000002</v>
      </c>
      <c r="C1950" s="3">
        <f t="shared" si="151"/>
        <v>1.7576292589851494E-3</v>
      </c>
      <c r="D1950" s="3">
        <f>1-B1950/MAX(B$2:B1950)</f>
        <v>0.56942591710338253</v>
      </c>
      <c r="E1950" s="4">
        <f>E1949*(计算结果!B$18-1)/(计算结果!B$18+1)+B1950*2/(计算结果!B$18+1)</f>
        <v>2477.6360304529953</v>
      </c>
      <c r="F1950" s="4">
        <f>F1949*(计算结果!B$19-1)/(计算结果!B$19+1)+B1950*2/(计算结果!B$19+1)</f>
        <v>2401.4282311367997</v>
      </c>
      <c r="G1950" s="11">
        <f t="shared" si="150"/>
        <v>76.207799316195633</v>
      </c>
      <c r="H1950" s="11">
        <f>H1949*(计算结果!B$20-1)/(计算结果!B$20+1)+G1950*2/(计算结果!B$20+1)</f>
        <v>67.917336987473888</v>
      </c>
      <c r="I1950" s="11">
        <f t="shared" si="152"/>
        <v>16.580924657443489</v>
      </c>
      <c r="J1950" s="20" t="str">
        <f ca="1">IFERROR(IF(计算结果!B$22=1,IF(AND(G1950&gt;0,H1950&gt;0,G1950&gt;H1950,OFFSET(G1950,-计算结果!B$21,0,1,1)&lt;OFFSET(H1950,-计算结果!B$21,0,1,1)),"买",IF(AND(G1950&lt;0,H1950&lt;0,OFFSET(G1950,-计算结果!B$21,0,1,1)&gt;OFFSET(H1950,-计算结果!B$21,0,1,1)),"卖",J1949)),IF(计算结果!B$22=2,IF(AND(H1950&gt;OFFSET(H1950,-计算结果!B$21,0,1,1),B1950&lt;OFFSET(B1950,-计算结果!B$21,0,1,1)),"买",IF(AND(H1950&lt;OFFSET(H1950,-计算结果!B$21,0,1,1),B1950&gt;OFFSET(B1950,-计算结果!B$21,0,1,1)),"卖",J1949)),IF(计算结果!B$22=3,IF(AND(I1950&gt;0,OFFSET(I1950,-计算结果!B$21,0,1,1)&lt;0),"买",IF(AND(I1950&lt;0,OFFSET(I1950,-计算结果!B$21,0,1,1)&gt;0),"卖",J1949)),""))),"买")</f>
        <v>买</v>
      </c>
      <c r="K1950" s="4" t="str">
        <f t="shared" ca="1" si="154"/>
        <v/>
      </c>
      <c r="L1950" s="3">
        <f ca="1">IF(J1949="买",B1950/B1949-1,0)-IF(K1950=1,计算结果!B$17,0)</f>
        <v>1.7576292589851494E-3</v>
      </c>
      <c r="M1950" s="2">
        <f t="shared" ca="1" si="153"/>
        <v>2.6563555914283907</v>
      </c>
      <c r="N1950" s="3">
        <f ca="1">1-M1950/MAX(M$2:M1950)</f>
        <v>0.3176772038118556</v>
      </c>
      <c r="P1950" s="2"/>
    </row>
    <row r="1951" spans="1:16" x14ac:dyDescent="0.15">
      <c r="A1951" s="1">
        <v>41285</v>
      </c>
      <c r="B1951" s="2">
        <v>2483.23</v>
      </c>
      <c r="C1951" s="3">
        <f t="shared" si="151"/>
        <v>-1.8707247774216951E-2</v>
      </c>
      <c r="D1951" s="3">
        <f>1-B1951/MAX(B$2:B1951)</f>
        <v>0.57748077315728574</v>
      </c>
      <c r="E1951" s="4">
        <f>E1950*(计算结果!B$18-1)/(计算结果!B$18+1)+B1951*2/(计算结果!B$18+1)</f>
        <v>2478.4966411525347</v>
      </c>
      <c r="F1951" s="4">
        <f>F1950*(计算结果!B$19-1)/(计算结果!B$19+1)+B1951*2/(计算结果!B$19+1)</f>
        <v>2407.487621422963</v>
      </c>
      <c r="G1951" s="11">
        <f t="shared" si="150"/>
        <v>71.009019729571719</v>
      </c>
      <c r="H1951" s="11">
        <f>H1950*(计算结果!B$20-1)/(计算结果!B$20+1)+G1951*2/(计算结果!B$20+1)</f>
        <v>68.535673535893451</v>
      </c>
      <c r="I1951" s="11">
        <f t="shared" si="152"/>
        <v>4.9466923873565349</v>
      </c>
      <c r="J1951" s="20" t="str">
        <f ca="1">IFERROR(IF(计算结果!B$22=1,IF(AND(G1951&gt;0,H1951&gt;0,G1951&gt;H1951,OFFSET(G1951,-计算结果!B$21,0,1,1)&lt;OFFSET(H1951,-计算结果!B$21,0,1,1)),"买",IF(AND(G1951&lt;0,H1951&lt;0,OFFSET(G1951,-计算结果!B$21,0,1,1)&gt;OFFSET(H1951,-计算结果!B$21,0,1,1)),"卖",J1950)),IF(计算结果!B$22=2,IF(AND(H1951&gt;OFFSET(H1951,-计算结果!B$21,0,1,1),B1951&lt;OFFSET(B1951,-计算结果!B$21,0,1,1)),"买",IF(AND(H1951&lt;OFFSET(H1951,-计算结果!B$21,0,1,1),B1951&gt;OFFSET(B1951,-计算结果!B$21,0,1,1)),"卖",J1950)),IF(计算结果!B$22=3,IF(AND(I1951&gt;0,OFFSET(I1951,-计算结果!B$21,0,1,1)&lt;0),"买",IF(AND(I1951&lt;0,OFFSET(I1951,-计算结果!B$21,0,1,1)&gt;0),"卖",J1950)),""))),"买")</f>
        <v>买</v>
      </c>
      <c r="K1951" s="4" t="str">
        <f t="shared" ca="1" si="154"/>
        <v/>
      </c>
      <c r="L1951" s="3">
        <f ca="1">IF(J1950="买",B1951/B1950-1,0)-IF(K1951=1,计算结果!B$17,0)</f>
        <v>-1.8707247774216951E-2</v>
      </c>
      <c r="M1951" s="2">
        <f t="shared" ca="1" si="153"/>
        <v>2.6066624892031132</v>
      </c>
      <c r="N1951" s="3">
        <f ca="1">1-M1951/MAX(M$2:M1951)</f>
        <v>0.33044158542214375</v>
      </c>
      <c r="P1951" s="2"/>
    </row>
    <row r="1952" spans="1:16" x14ac:dyDescent="0.15">
      <c r="A1952" s="1">
        <v>41288</v>
      </c>
      <c r="B1952" s="2">
        <v>2577.73</v>
      </c>
      <c r="C1952" s="3">
        <f t="shared" si="151"/>
        <v>3.8055274783246107E-2</v>
      </c>
      <c r="D1952" s="3">
        <f>1-B1952/MAX(B$2:B1952)</f>
        <v>0.56140168787858169</v>
      </c>
      <c r="E1952" s="4">
        <f>E1951*(计算结果!B$18-1)/(计算结果!B$18+1)+B1952*2/(计算结果!B$18+1)</f>
        <v>2493.7633117444525</v>
      </c>
      <c r="F1952" s="4">
        <f>F1951*(计算结果!B$19-1)/(计算结果!B$19+1)+B1952*2/(计算结果!B$19+1)</f>
        <v>2420.0981679842253</v>
      </c>
      <c r="G1952" s="11">
        <f t="shared" si="150"/>
        <v>73.665143760227238</v>
      </c>
      <c r="H1952" s="11">
        <f>H1951*(计算结果!B$20-1)/(计算结果!B$20+1)+G1952*2/(计算结果!B$20+1)</f>
        <v>69.561567580760212</v>
      </c>
      <c r="I1952" s="11">
        <f t="shared" si="152"/>
        <v>8.2071523589340529</v>
      </c>
      <c r="J1952" s="20" t="str">
        <f ca="1">IFERROR(IF(计算结果!B$22=1,IF(AND(G1952&gt;0,H1952&gt;0,G1952&gt;H1952,OFFSET(G1952,-计算结果!B$21,0,1,1)&lt;OFFSET(H1952,-计算结果!B$21,0,1,1)),"买",IF(AND(G1952&lt;0,H1952&lt;0,OFFSET(G1952,-计算结果!B$21,0,1,1)&gt;OFFSET(H1952,-计算结果!B$21,0,1,1)),"卖",J1951)),IF(计算结果!B$22=2,IF(AND(H1952&gt;OFFSET(H1952,-计算结果!B$21,0,1,1),B1952&lt;OFFSET(B1952,-计算结果!B$21,0,1,1)),"买",IF(AND(H1952&lt;OFFSET(H1952,-计算结果!B$21,0,1,1),B1952&gt;OFFSET(B1952,-计算结果!B$21,0,1,1)),"卖",J1951)),IF(计算结果!B$22=3,IF(AND(I1952&gt;0,OFFSET(I1952,-计算结果!B$21,0,1,1)&lt;0),"买",IF(AND(I1952&lt;0,OFFSET(I1952,-计算结果!B$21,0,1,1)&gt;0),"卖",J1951)),""))),"买")</f>
        <v>买</v>
      </c>
      <c r="K1952" s="4" t="str">
        <f t="shared" ca="1" si="154"/>
        <v/>
      </c>
      <c r="L1952" s="3">
        <f ca="1">IF(J1951="买",B1952/B1951-1,0)-IF(K1952=1,计算结果!B$17,0)</f>
        <v>3.8055274783246107E-2</v>
      </c>
      <c r="M1952" s="2">
        <f t="shared" ca="1" si="153"/>
        <v>2.7058597464969179</v>
      </c>
      <c r="N1952" s="3">
        <f ca="1">1-M1952/MAX(M$2:M1952)</f>
        <v>0.30496135597194884</v>
      </c>
      <c r="P1952" s="2"/>
    </row>
    <row r="1953" spans="1:16" x14ac:dyDescent="0.15">
      <c r="A1953" s="1">
        <v>41289</v>
      </c>
      <c r="B1953" s="2">
        <v>2595.86</v>
      </c>
      <c r="C1953" s="3">
        <f t="shared" si="151"/>
        <v>7.0333200141210472E-3</v>
      </c>
      <c r="D1953" s="3">
        <f>1-B1953/MAX(B$2:B1953)</f>
        <v>0.55831688559177839</v>
      </c>
      <c r="E1953" s="4">
        <f>E1952*(计算结果!B$18-1)/(计算结果!B$18+1)+B1953*2/(计算结果!B$18+1)</f>
        <v>2509.4704945529984</v>
      </c>
      <c r="F1953" s="4">
        <f>F1952*(计算结果!B$19-1)/(计算结果!B$19+1)+B1953*2/(计算结果!B$19+1)</f>
        <v>2433.1175629483564</v>
      </c>
      <c r="G1953" s="11">
        <f t="shared" si="150"/>
        <v>76.352931604641981</v>
      </c>
      <c r="H1953" s="11">
        <f>H1952*(计算结果!B$20-1)/(计算结果!B$20+1)+G1953*2/(计算结果!B$20+1)</f>
        <v>70.919840385536574</v>
      </c>
      <c r="I1953" s="11">
        <f t="shared" si="152"/>
        <v>10.866182438210814</v>
      </c>
      <c r="J1953" s="20" t="str">
        <f ca="1">IFERROR(IF(计算结果!B$22=1,IF(AND(G1953&gt;0,H1953&gt;0,G1953&gt;H1953,OFFSET(G1953,-计算结果!B$21,0,1,1)&lt;OFFSET(H1953,-计算结果!B$21,0,1,1)),"买",IF(AND(G1953&lt;0,H1953&lt;0,OFFSET(G1953,-计算结果!B$21,0,1,1)&gt;OFFSET(H1953,-计算结果!B$21,0,1,1)),"卖",J1952)),IF(计算结果!B$22=2,IF(AND(H1953&gt;OFFSET(H1953,-计算结果!B$21,0,1,1),B1953&lt;OFFSET(B1953,-计算结果!B$21,0,1,1)),"买",IF(AND(H1953&lt;OFFSET(H1953,-计算结果!B$21,0,1,1),B1953&gt;OFFSET(B1953,-计算结果!B$21,0,1,1)),"卖",J1952)),IF(计算结果!B$22=3,IF(AND(I1953&gt;0,OFFSET(I1953,-计算结果!B$21,0,1,1)&lt;0),"买",IF(AND(I1953&lt;0,OFFSET(I1953,-计算结果!B$21,0,1,1)&gt;0),"卖",J1952)),""))),"买")</f>
        <v>买</v>
      </c>
      <c r="K1953" s="4" t="str">
        <f t="shared" ca="1" si="154"/>
        <v/>
      </c>
      <c r="L1953" s="3">
        <f ca="1">IF(J1952="买",B1953/B1952-1,0)-IF(K1953=1,计算结果!B$17,0)</f>
        <v>7.0333200141210472E-3</v>
      </c>
      <c r="M1953" s="2">
        <f t="shared" ca="1" si="153"/>
        <v>2.7248909240073593</v>
      </c>
      <c r="N1953" s="3">
        <f ca="1">1-M1953/MAX(M$2:M1953)</f>
        <v>0.30007292676631869</v>
      </c>
      <c r="P1953" s="2"/>
    </row>
    <row r="1954" spans="1:16" x14ac:dyDescent="0.15">
      <c r="A1954" s="1">
        <v>41290</v>
      </c>
      <c r="B1954" s="2">
        <v>2577.09</v>
      </c>
      <c r="C1954" s="3">
        <f t="shared" si="151"/>
        <v>-7.2307443390630111E-3</v>
      </c>
      <c r="D1954" s="3">
        <f>1-B1954/MAX(B$2:B1954)</f>
        <v>0.56151058327094527</v>
      </c>
      <c r="E1954" s="4">
        <f>E1953*(计算结果!B$18-1)/(计算结果!B$18+1)+B1954*2/(计算结果!B$18+1)</f>
        <v>2519.8734953909989</v>
      </c>
      <c r="F1954" s="4">
        <f>F1953*(计算结果!B$19-1)/(计算结果!B$19+1)+B1954*2/(计算结果!B$19+1)</f>
        <v>2443.7821879151452</v>
      </c>
      <c r="G1954" s="11">
        <f t="shared" si="150"/>
        <v>76.091307475853682</v>
      </c>
      <c r="H1954" s="11">
        <f>H1953*(计算结果!B$20-1)/(计算结果!B$20+1)+G1954*2/(计算结果!B$20+1)</f>
        <v>71.954133803600001</v>
      </c>
      <c r="I1954" s="11">
        <f t="shared" si="152"/>
        <v>8.2743473445073619</v>
      </c>
      <c r="J1954" s="20" t="str">
        <f ca="1">IFERROR(IF(计算结果!B$22=1,IF(AND(G1954&gt;0,H1954&gt;0,G1954&gt;H1954,OFFSET(G1954,-计算结果!B$21,0,1,1)&lt;OFFSET(H1954,-计算结果!B$21,0,1,1)),"买",IF(AND(G1954&lt;0,H1954&lt;0,OFFSET(G1954,-计算结果!B$21,0,1,1)&gt;OFFSET(H1954,-计算结果!B$21,0,1,1)),"卖",J1953)),IF(计算结果!B$22=2,IF(AND(H1954&gt;OFFSET(H1954,-计算结果!B$21,0,1,1),B1954&lt;OFFSET(B1954,-计算结果!B$21,0,1,1)),"买",IF(AND(H1954&lt;OFFSET(H1954,-计算结果!B$21,0,1,1),B1954&gt;OFFSET(B1954,-计算结果!B$21,0,1,1)),"卖",J1953)),IF(计算结果!B$22=3,IF(AND(I1954&gt;0,OFFSET(I1954,-计算结果!B$21,0,1,1)&lt;0),"买",IF(AND(I1954&lt;0,OFFSET(I1954,-计算结果!B$21,0,1,1)&gt;0),"卖",J1953)),""))),"买")</f>
        <v>买</v>
      </c>
      <c r="K1954" s="4" t="str">
        <f t="shared" ca="1" si="154"/>
        <v/>
      </c>
      <c r="L1954" s="3">
        <f ca="1">IF(J1953="买",B1954/B1953-1,0)-IF(K1954=1,计算结果!B$17,0)</f>
        <v>-7.2307443390630111E-3</v>
      </c>
      <c r="M1954" s="2">
        <f t="shared" ca="1" si="153"/>
        <v>2.7051879343840288</v>
      </c>
      <c r="N1954" s="3">
        <f ca="1">1-M1954/MAX(M$2:M1954)</f>
        <v>0.30513392048886012</v>
      </c>
      <c r="P1954" s="2"/>
    </row>
    <row r="1955" spans="1:16" x14ac:dyDescent="0.15">
      <c r="A1955" s="1">
        <v>41291</v>
      </c>
      <c r="B1955" s="2">
        <v>2552.7600000000002</v>
      </c>
      <c r="C1955" s="3">
        <f t="shared" si="151"/>
        <v>-9.4408809936789018E-3</v>
      </c>
      <c r="D1955" s="3">
        <f>1-B1955/MAX(B$2:B1955)</f>
        <v>0.56565030967127194</v>
      </c>
      <c r="E1955" s="4">
        <f>E1954*(计算结果!B$18-1)/(计算结果!B$18+1)+B1955*2/(计算结果!B$18+1)</f>
        <v>2524.9329576385376</v>
      </c>
      <c r="F1955" s="4">
        <f>F1954*(计算结果!B$19-1)/(计算结果!B$19+1)+B1955*2/(计算结果!B$19+1)</f>
        <v>2451.8546184399493</v>
      </c>
      <c r="G1955" s="11">
        <f t="shared" si="150"/>
        <v>73.07833919858831</v>
      </c>
      <c r="H1955" s="11">
        <f>H1954*(计算结果!B$20-1)/(计算结果!B$20+1)+G1955*2/(计算结果!B$20+1)</f>
        <v>72.178974882597657</v>
      </c>
      <c r="I1955" s="11">
        <f t="shared" si="152"/>
        <v>1.7987286319813052</v>
      </c>
      <c r="J1955" s="20" t="str">
        <f ca="1">IFERROR(IF(计算结果!B$22=1,IF(AND(G1955&gt;0,H1955&gt;0,G1955&gt;H1955,OFFSET(G1955,-计算结果!B$21,0,1,1)&lt;OFFSET(H1955,-计算结果!B$21,0,1,1)),"买",IF(AND(G1955&lt;0,H1955&lt;0,OFFSET(G1955,-计算结果!B$21,0,1,1)&gt;OFFSET(H1955,-计算结果!B$21,0,1,1)),"卖",J1954)),IF(计算结果!B$22=2,IF(AND(H1955&gt;OFFSET(H1955,-计算结果!B$21,0,1,1),B1955&lt;OFFSET(B1955,-计算结果!B$21,0,1,1)),"买",IF(AND(H1955&lt;OFFSET(H1955,-计算结果!B$21,0,1,1),B1955&gt;OFFSET(B1955,-计算结果!B$21,0,1,1)),"卖",J1954)),IF(计算结果!B$22=3,IF(AND(I1955&gt;0,OFFSET(I1955,-计算结果!B$21,0,1,1)&lt;0),"买",IF(AND(I1955&lt;0,OFFSET(I1955,-计算结果!B$21,0,1,1)&gt;0),"卖",J1954)),""))),"买")</f>
        <v>买</v>
      </c>
      <c r="K1955" s="4" t="str">
        <f t="shared" ca="1" si="154"/>
        <v/>
      </c>
      <c r="L1955" s="3">
        <f ca="1">IF(J1954="买",B1955/B1954-1,0)-IF(K1955=1,计算结果!B$17,0)</f>
        <v>-9.4408809936789018E-3</v>
      </c>
      <c r="M1955" s="2">
        <f t="shared" ca="1" si="153"/>
        <v>2.6796485770299729</v>
      </c>
      <c r="N1955" s="3">
        <f ca="1">1-M1955/MAX(M$2:M1955)</f>
        <v>0.31169406845206915</v>
      </c>
      <c r="P1955" s="2"/>
    </row>
    <row r="1956" spans="1:16" x14ac:dyDescent="0.15">
      <c r="A1956" s="1">
        <v>41292</v>
      </c>
      <c r="B1956" s="2">
        <v>2595.44</v>
      </c>
      <c r="C1956" s="3">
        <f t="shared" si="151"/>
        <v>1.6719158871182582E-2</v>
      </c>
      <c r="D1956" s="3">
        <f>1-B1956/MAX(B$2:B1956)</f>
        <v>0.55838834819301708</v>
      </c>
      <c r="E1956" s="4">
        <f>E1955*(计算结果!B$18-1)/(计算结果!B$18+1)+B1956*2/(计算结果!B$18+1)</f>
        <v>2535.7801949249165</v>
      </c>
      <c r="F1956" s="4">
        <f>F1955*(计算结果!B$19-1)/(计算结果!B$19+1)+B1956*2/(计算结果!B$19+1)</f>
        <v>2462.4905726295824</v>
      </c>
      <c r="G1956" s="11">
        <f t="shared" si="150"/>
        <v>73.289622295334084</v>
      </c>
      <c r="H1956" s="11">
        <f>H1955*(计算结果!B$20-1)/(计算结果!B$20+1)+G1956*2/(计算结果!B$20+1)</f>
        <v>72.401104365144946</v>
      </c>
      <c r="I1956" s="11">
        <f t="shared" si="152"/>
        <v>1.7770358603782768</v>
      </c>
      <c r="J1956" s="20" t="str">
        <f ca="1">IFERROR(IF(计算结果!B$22=1,IF(AND(G1956&gt;0,H1956&gt;0,G1956&gt;H1956,OFFSET(G1956,-计算结果!B$21,0,1,1)&lt;OFFSET(H1956,-计算结果!B$21,0,1,1)),"买",IF(AND(G1956&lt;0,H1956&lt;0,OFFSET(G1956,-计算结果!B$21,0,1,1)&gt;OFFSET(H1956,-计算结果!B$21,0,1,1)),"卖",J1955)),IF(计算结果!B$22=2,IF(AND(H1956&gt;OFFSET(H1956,-计算结果!B$21,0,1,1),B1956&lt;OFFSET(B1956,-计算结果!B$21,0,1,1)),"买",IF(AND(H1956&lt;OFFSET(H1956,-计算结果!B$21,0,1,1),B1956&gt;OFFSET(B1956,-计算结果!B$21,0,1,1)),"卖",J1955)),IF(计算结果!B$22=3,IF(AND(I1956&gt;0,OFFSET(I1956,-计算结果!B$21,0,1,1)&lt;0),"买",IF(AND(I1956&lt;0,OFFSET(I1956,-计算结果!B$21,0,1,1)&gt;0),"卖",J1955)),""))),"买")</f>
        <v>买</v>
      </c>
      <c r="K1956" s="4" t="str">
        <f t="shared" ca="1" si="154"/>
        <v/>
      </c>
      <c r="L1956" s="3">
        <f ca="1">IF(J1955="买",B1956/B1955-1,0)-IF(K1956=1,计算结果!B$17,0)</f>
        <v>1.6719158871182582E-2</v>
      </c>
      <c r="M1956" s="2">
        <f t="shared" ca="1" si="153"/>
        <v>2.7244500473082756</v>
      </c>
      <c r="N1956" s="3">
        <f ca="1">1-M1956/MAX(M$2:M1956)</f>
        <v>0.30018617223054189</v>
      </c>
      <c r="P1956" s="2"/>
    </row>
    <row r="1957" spans="1:16" x14ac:dyDescent="0.15">
      <c r="A1957" s="1">
        <v>41295</v>
      </c>
      <c r="B1957" s="2">
        <v>2610.9</v>
      </c>
      <c r="C1957" s="3">
        <f t="shared" si="151"/>
        <v>5.9566008075702115E-3</v>
      </c>
      <c r="D1957" s="3">
        <f>1-B1957/MAX(B$2:B1957)</f>
        <v>0.55575784387123117</v>
      </c>
      <c r="E1957" s="4">
        <f>E1956*(计算结果!B$18-1)/(计算结果!B$18+1)+B1957*2/(计算结果!B$18+1)</f>
        <v>2547.3370880133912</v>
      </c>
      <c r="F1957" s="4">
        <f>F1956*(计算结果!B$19-1)/(计算结果!B$19+1)+B1957*2/(计算结果!B$19+1)</f>
        <v>2473.4838635459096</v>
      </c>
      <c r="G1957" s="11">
        <f t="shared" si="150"/>
        <v>73.853224467481596</v>
      </c>
      <c r="H1957" s="11">
        <f>H1956*(计算结果!B$20-1)/(计算结果!B$20+1)+G1957*2/(计算结果!B$20+1)</f>
        <v>72.691528385612273</v>
      </c>
      <c r="I1957" s="11">
        <f t="shared" si="152"/>
        <v>2.3233921637386459</v>
      </c>
      <c r="J1957" s="20" t="str">
        <f ca="1">IFERROR(IF(计算结果!B$22=1,IF(AND(G1957&gt;0,H1957&gt;0,G1957&gt;H1957,OFFSET(G1957,-计算结果!B$21,0,1,1)&lt;OFFSET(H1957,-计算结果!B$21,0,1,1)),"买",IF(AND(G1957&lt;0,H1957&lt;0,OFFSET(G1957,-计算结果!B$21,0,1,1)&gt;OFFSET(H1957,-计算结果!B$21,0,1,1)),"卖",J1956)),IF(计算结果!B$22=2,IF(AND(H1957&gt;OFFSET(H1957,-计算结果!B$21,0,1,1),B1957&lt;OFFSET(B1957,-计算结果!B$21,0,1,1)),"买",IF(AND(H1957&lt;OFFSET(H1957,-计算结果!B$21,0,1,1),B1957&gt;OFFSET(B1957,-计算结果!B$21,0,1,1)),"卖",J1956)),IF(计算结果!B$22=3,IF(AND(I1957&gt;0,OFFSET(I1957,-计算结果!B$21,0,1,1)&lt;0),"买",IF(AND(I1957&lt;0,OFFSET(I1957,-计算结果!B$21,0,1,1)&gt;0),"卖",J1956)),""))),"买")</f>
        <v>买</v>
      </c>
      <c r="K1957" s="4" t="str">
        <f t="shared" ca="1" si="154"/>
        <v/>
      </c>
      <c r="L1957" s="3">
        <f ca="1">IF(J1956="买",B1957/B1956-1,0)-IF(K1957=1,计算结果!B$17,0)</f>
        <v>5.9566008075702115E-3</v>
      </c>
      <c r="M1957" s="2">
        <f t="shared" ca="1" si="153"/>
        <v>2.7406785086602565</v>
      </c>
      <c r="N1957" s="3">
        <f ca="1">1-M1957/MAX(M$2:M1957)</f>
        <v>0.29601766061890156</v>
      </c>
      <c r="P1957" s="2"/>
    </row>
    <row r="1958" spans="1:16" x14ac:dyDescent="0.15">
      <c r="A1958" s="1">
        <v>41296</v>
      </c>
      <c r="B1958" s="2">
        <v>2596.9</v>
      </c>
      <c r="C1958" s="3">
        <f t="shared" si="151"/>
        <v>-5.3621356620322524E-3</v>
      </c>
      <c r="D1958" s="3">
        <f>1-B1958/MAX(B$2:B1958)</f>
        <v>0.55813993057918732</v>
      </c>
      <c r="E1958" s="4">
        <f>E1957*(计算结果!B$18-1)/(计算结果!B$18+1)+B1958*2/(计算结果!B$18+1)</f>
        <v>2554.9621513959464</v>
      </c>
      <c r="F1958" s="4">
        <f>F1957*(计算结果!B$19-1)/(计算结果!B$19+1)+B1958*2/(计算结果!B$19+1)</f>
        <v>2482.6257995795463</v>
      </c>
      <c r="G1958" s="11">
        <f t="shared" si="150"/>
        <v>72.336351816400111</v>
      </c>
      <c r="H1958" s="11">
        <f>H1957*(计算结果!B$20-1)/(计算结果!B$20+1)+G1958*2/(计算结果!B$20+1)</f>
        <v>72.620493071769843</v>
      </c>
      <c r="I1958" s="11">
        <f t="shared" si="152"/>
        <v>-0.5682825107394649</v>
      </c>
      <c r="J1958" s="20" t="str">
        <f ca="1">IFERROR(IF(计算结果!B$22=1,IF(AND(G1958&gt;0,H1958&gt;0,G1958&gt;H1958,OFFSET(G1958,-计算结果!B$21,0,1,1)&lt;OFFSET(H1958,-计算结果!B$21,0,1,1)),"买",IF(AND(G1958&lt;0,H1958&lt;0,OFFSET(G1958,-计算结果!B$21,0,1,1)&gt;OFFSET(H1958,-计算结果!B$21,0,1,1)),"卖",J1957)),IF(计算结果!B$22=2,IF(AND(H1958&gt;OFFSET(H1958,-计算结果!B$21,0,1,1),B1958&lt;OFFSET(B1958,-计算结果!B$21,0,1,1)),"买",IF(AND(H1958&lt;OFFSET(H1958,-计算结果!B$21,0,1,1),B1958&gt;OFFSET(B1958,-计算结果!B$21,0,1,1)),"卖",J1957)),IF(计算结果!B$22=3,IF(AND(I1958&gt;0,OFFSET(I1958,-计算结果!B$21,0,1,1)&lt;0),"买",IF(AND(I1958&lt;0,OFFSET(I1958,-计算结果!B$21,0,1,1)&gt;0),"卖",J1957)),""))),"买")</f>
        <v>卖</v>
      </c>
      <c r="K1958" s="4">
        <f t="shared" ca="1" si="154"/>
        <v>1</v>
      </c>
      <c r="L1958" s="3">
        <f ca="1">IF(J1957="买",B1958/B1957-1,0)-IF(K1958=1,计算结果!B$17,0)</f>
        <v>-5.3621356620322524E-3</v>
      </c>
      <c r="M1958" s="2">
        <f t="shared" ca="1" si="153"/>
        <v>2.725982618690804</v>
      </c>
      <c r="N1958" s="3">
        <f ca="1">1-M1958/MAX(M$2:M1958)</f>
        <v>0.29979250942633784</v>
      </c>
      <c r="P1958" s="2"/>
    </row>
    <row r="1959" spans="1:16" x14ac:dyDescent="0.15">
      <c r="A1959" s="1">
        <v>41297</v>
      </c>
      <c r="B1959" s="2">
        <v>2607.46</v>
      </c>
      <c r="C1959" s="3">
        <f t="shared" si="151"/>
        <v>4.066386845854586E-3</v>
      </c>
      <c r="D1959" s="3">
        <f>1-B1959/MAX(B$2:B1959)</f>
        <v>0.55634315660518618</v>
      </c>
      <c r="E1959" s="4">
        <f>E1958*(计算结果!B$18-1)/(计算结果!B$18+1)+B1959*2/(计算结果!B$18+1)</f>
        <v>2563.038743488878</v>
      </c>
      <c r="F1959" s="4">
        <f>F1958*(计算结果!B$19-1)/(计算结果!B$19+1)+B1959*2/(计算结果!B$19+1)</f>
        <v>2491.8727773884689</v>
      </c>
      <c r="G1959" s="11">
        <f t="shared" si="150"/>
        <v>71.16596610040915</v>
      </c>
      <c r="H1959" s="11">
        <f>H1958*(计算结果!B$20-1)/(计算结果!B$20+1)+G1959*2/(计算结果!B$20+1)</f>
        <v>72.329587677497699</v>
      </c>
      <c r="I1959" s="11">
        <f t="shared" si="152"/>
        <v>-2.327243154177097</v>
      </c>
      <c r="J1959" s="20" t="str">
        <f ca="1">IFERROR(IF(计算结果!B$22=1,IF(AND(G1959&gt;0,H1959&gt;0,G1959&gt;H1959,OFFSET(G1959,-计算结果!B$21,0,1,1)&lt;OFFSET(H1959,-计算结果!B$21,0,1,1)),"买",IF(AND(G1959&lt;0,H1959&lt;0,OFFSET(G1959,-计算结果!B$21,0,1,1)&gt;OFFSET(H1959,-计算结果!B$21,0,1,1)),"卖",J1958)),IF(计算结果!B$22=2,IF(AND(H1959&gt;OFFSET(H1959,-计算结果!B$21,0,1,1),B1959&lt;OFFSET(B1959,-计算结果!B$21,0,1,1)),"买",IF(AND(H1959&lt;OFFSET(H1959,-计算结果!B$21,0,1,1),B1959&gt;OFFSET(B1959,-计算结果!B$21,0,1,1)),"卖",J1958)),IF(计算结果!B$22=3,IF(AND(I1959&gt;0,OFFSET(I1959,-计算结果!B$21,0,1,1)&lt;0),"买",IF(AND(I1959&lt;0,OFFSET(I1959,-计算结果!B$21,0,1,1)&gt;0),"卖",J1958)),""))),"买")</f>
        <v>卖</v>
      </c>
      <c r="K1959" s="4" t="str">
        <f t="shared" ca="1" si="154"/>
        <v/>
      </c>
      <c r="L1959" s="3">
        <f ca="1">IF(J1958="买",B1959/B1958-1,0)-IF(K1959=1,计算结果!B$17,0)</f>
        <v>0</v>
      </c>
      <c r="M1959" s="2">
        <f t="shared" ca="1" si="153"/>
        <v>2.725982618690804</v>
      </c>
      <c r="N1959" s="3">
        <f ca="1">1-M1959/MAX(M$2:M1959)</f>
        <v>0.29979250942633784</v>
      </c>
      <c r="P1959" s="2"/>
    </row>
    <row r="1960" spans="1:16" x14ac:dyDescent="0.15">
      <c r="A1960" s="1">
        <v>41298</v>
      </c>
      <c r="B1960" s="2">
        <v>2582.75</v>
      </c>
      <c r="C1960" s="3">
        <f t="shared" si="151"/>
        <v>-9.4766554424612348E-3</v>
      </c>
      <c r="D1960" s="3">
        <f>1-B1960/MAX(B$2:B1960)</f>
        <v>0.56054753964472881</v>
      </c>
      <c r="E1960" s="4">
        <f>E1959*(计算结果!B$18-1)/(计算结果!B$18+1)+B1960*2/(计算结果!B$18+1)</f>
        <v>2566.0712444905894</v>
      </c>
      <c r="F1960" s="4">
        <f>F1959*(计算结果!B$19-1)/(计算结果!B$19+1)+B1960*2/(计算结果!B$19+1)</f>
        <v>2498.6044235078416</v>
      </c>
      <c r="G1960" s="11">
        <f t="shared" si="150"/>
        <v>67.466820982747777</v>
      </c>
      <c r="H1960" s="11">
        <f>H1959*(计算结果!B$20-1)/(计算结果!B$20+1)+G1960*2/(计算结果!B$20+1)</f>
        <v>71.357034338547706</v>
      </c>
      <c r="I1960" s="11">
        <f t="shared" si="152"/>
        <v>-7.7804267115998584</v>
      </c>
      <c r="J1960" s="20" t="str">
        <f ca="1">IFERROR(IF(计算结果!B$22=1,IF(AND(G1960&gt;0,H1960&gt;0,G1960&gt;H1960,OFFSET(G1960,-计算结果!B$21,0,1,1)&lt;OFFSET(H1960,-计算结果!B$21,0,1,1)),"买",IF(AND(G1960&lt;0,H1960&lt;0,OFFSET(G1960,-计算结果!B$21,0,1,1)&gt;OFFSET(H1960,-计算结果!B$21,0,1,1)),"卖",J1959)),IF(计算结果!B$22=2,IF(AND(H1960&gt;OFFSET(H1960,-计算结果!B$21,0,1,1),B1960&lt;OFFSET(B1960,-计算结果!B$21,0,1,1)),"买",IF(AND(H1960&lt;OFFSET(H1960,-计算结果!B$21,0,1,1),B1960&gt;OFFSET(B1960,-计算结果!B$21,0,1,1)),"卖",J1959)),IF(计算结果!B$22=3,IF(AND(I1960&gt;0,OFFSET(I1960,-计算结果!B$21,0,1,1)&lt;0),"买",IF(AND(I1960&lt;0,OFFSET(I1960,-计算结果!B$21,0,1,1)&gt;0),"卖",J1959)),""))),"买")</f>
        <v>卖</v>
      </c>
      <c r="K1960" s="4" t="str">
        <f t="shared" ca="1" si="154"/>
        <v/>
      </c>
      <c r="L1960" s="3">
        <f ca="1">IF(J1959="买",B1960/B1959-1,0)-IF(K1960=1,计算结果!B$17,0)</f>
        <v>0</v>
      </c>
      <c r="M1960" s="2">
        <f t="shared" ca="1" si="153"/>
        <v>2.725982618690804</v>
      </c>
      <c r="N1960" s="3">
        <f ca="1">1-M1960/MAX(M$2:M1960)</f>
        <v>0.29979250942633784</v>
      </c>
      <c r="P1960" s="2"/>
    </row>
    <row r="1961" spans="1:16" x14ac:dyDescent="0.15">
      <c r="A1961" s="1">
        <v>41299</v>
      </c>
      <c r="B1961" s="2">
        <v>2571.67</v>
      </c>
      <c r="C1961" s="3">
        <f t="shared" si="151"/>
        <v>-4.2900009679605056E-3</v>
      </c>
      <c r="D1961" s="3">
        <f>1-B1961/MAX(B$2:B1961)</f>
        <v>0.56243279112502553</v>
      </c>
      <c r="E1961" s="4">
        <f>E1960*(计算结果!B$18-1)/(计算结果!B$18+1)+B1961*2/(计算结果!B$18+1)</f>
        <v>2566.9325914920373</v>
      </c>
      <c r="F1961" s="4">
        <f>F1960*(计算结果!B$19-1)/(计算结果!B$19+1)+B1961*2/(计算结果!B$19+1)</f>
        <v>2504.0166884331866</v>
      </c>
      <c r="G1961" s="11">
        <f t="shared" si="150"/>
        <v>62.915903058850745</v>
      </c>
      <c r="H1961" s="11">
        <f>H1960*(计算结果!B$20-1)/(计算结果!B$20+1)+G1961*2/(计算结果!B$20+1)</f>
        <v>69.668808082608308</v>
      </c>
      <c r="I1961" s="11">
        <f t="shared" si="152"/>
        <v>-13.505810047515126</v>
      </c>
      <c r="J1961" s="20" t="str">
        <f ca="1">IFERROR(IF(计算结果!B$22=1,IF(AND(G1961&gt;0,H1961&gt;0,G1961&gt;H1961,OFFSET(G1961,-计算结果!B$21,0,1,1)&lt;OFFSET(H1961,-计算结果!B$21,0,1,1)),"买",IF(AND(G1961&lt;0,H1961&lt;0,OFFSET(G1961,-计算结果!B$21,0,1,1)&gt;OFFSET(H1961,-计算结果!B$21,0,1,1)),"卖",J1960)),IF(计算结果!B$22=2,IF(AND(H1961&gt;OFFSET(H1961,-计算结果!B$21,0,1,1),B1961&lt;OFFSET(B1961,-计算结果!B$21,0,1,1)),"买",IF(AND(H1961&lt;OFFSET(H1961,-计算结果!B$21,0,1,1),B1961&gt;OFFSET(B1961,-计算结果!B$21,0,1,1)),"卖",J1960)),IF(计算结果!B$22=3,IF(AND(I1961&gt;0,OFFSET(I1961,-计算结果!B$21,0,1,1)&lt;0),"买",IF(AND(I1961&lt;0,OFFSET(I1961,-计算结果!B$21,0,1,1)&gt;0),"卖",J1960)),""))),"买")</f>
        <v>卖</v>
      </c>
      <c r="K1961" s="4" t="str">
        <f t="shared" ca="1" si="154"/>
        <v/>
      </c>
      <c r="L1961" s="3">
        <f ca="1">IF(J1960="买",B1961/B1960-1,0)-IF(K1961=1,计算结果!B$17,0)</f>
        <v>0</v>
      </c>
      <c r="M1961" s="2">
        <f t="shared" ca="1" si="153"/>
        <v>2.725982618690804</v>
      </c>
      <c r="N1961" s="3">
        <f ca="1">1-M1961/MAX(M$2:M1961)</f>
        <v>0.29979250942633784</v>
      </c>
      <c r="P1961" s="2"/>
    </row>
    <row r="1962" spans="1:16" x14ac:dyDescent="0.15">
      <c r="A1962" s="1">
        <v>41302</v>
      </c>
      <c r="B1962" s="2">
        <v>2651.86</v>
      </c>
      <c r="C1962" s="3">
        <f t="shared" si="151"/>
        <v>3.1182072349873913E-2</v>
      </c>
      <c r="D1962" s="3">
        <f>1-B1962/MAX(B$2:B1962)</f>
        <v>0.5487885387599537</v>
      </c>
      <c r="E1962" s="4">
        <f>E1961*(计算结果!B$18-1)/(计算结果!B$18+1)+B1962*2/(计算结果!B$18+1)</f>
        <v>2579.9983466471085</v>
      </c>
      <c r="F1962" s="4">
        <f>F1961*(计算结果!B$19-1)/(计算结果!B$19+1)+B1962*2/(计算结果!B$19+1)</f>
        <v>2514.9680448455429</v>
      </c>
      <c r="G1962" s="11">
        <f t="shared" si="150"/>
        <v>65.030301801565656</v>
      </c>
      <c r="H1962" s="11">
        <f>H1961*(计算结果!B$20-1)/(计算结果!B$20+1)+G1962*2/(计算结果!B$20+1)</f>
        <v>68.741106826399772</v>
      </c>
      <c r="I1962" s="11">
        <f t="shared" si="152"/>
        <v>-7.4216100496682316</v>
      </c>
      <c r="J1962" s="20" t="str">
        <f ca="1">IFERROR(IF(计算结果!B$22=1,IF(AND(G1962&gt;0,H1962&gt;0,G1962&gt;H1962,OFFSET(G1962,-计算结果!B$21,0,1,1)&lt;OFFSET(H1962,-计算结果!B$21,0,1,1)),"买",IF(AND(G1962&lt;0,H1962&lt;0,OFFSET(G1962,-计算结果!B$21,0,1,1)&gt;OFFSET(H1962,-计算结果!B$21,0,1,1)),"卖",J1961)),IF(计算结果!B$22=2,IF(AND(H1962&gt;OFFSET(H1962,-计算结果!B$21,0,1,1),B1962&lt;OFFSET(B1962,-计算结果!B$21,0,1,1)),"买",IF(AND(H1962&lt;OFFSET(H1962,-计算结果!B$21,0,1,1),B1962&gt;OFFSET(B1962,-计算结果!B$21,0,1,1)),"卖",J1961)),IF(计算结果!B$22=3,IF(AND(I1962&gt;0,OFFSET(I1962,-计算结果!B$21,0,1,1)&lt;0),"买",IF(AND(I1962&lt;0,OFFSET(I1962,-计算结果!B$21,0,1,1)&gt;0),"卖",J1961)),""))),"买")</f>
        <v>卖</v>
      </c>
      <c r="K1962" s="4" t="str">
        <f t="shared" ca="1" si="154"/>
        <v/>
      </c>
      <c r="L1962" s="3">
        <f ca="1">IF(J1961="买",B1962/B1961-1,0)-IF(K1962=1,计算结果!B$17,0)</f>
        <v>0</v>
      </c>
      <c r="M1962" s="2">
        <f t="shared" ca="1" si="153"/>
        <v>2.725982618690804</v>
      </c>
      <c r="N1962" s="3">
        <f ca="1">1-M1962/MAX(M$2:M1962)</f>
        <v>0.29979250942633784</v>
      </c>
      <c r="P1962" s="2"/>
    </row>
    <row r="1963" spans="1:16" x14ac:dyDescent="0.15">
      <c r="A1963" s="1">
        <v>41303</v>
      </c>
      <c r="B1963" s="2">
        <v>2675.87</v>
      </c>
      <c r="C1963" s="3">
        <f t="shared" si="151"/>
        <v>9.0540224597075447E-3</v>
      </c>
      <c r="D1963" s="3">
        <f>1-B1963/MAX(B$2:B1963)</f>
        <v>0.54470326005580882</v>
      </c>
      <c r="E1963" s="4">
        <f>E1962*(计算结果!B$18-1)/(计算结果!B$18+1)+B1963*2/(计算结果!B$18+1)</f>
        <v>2594.7478317783225</v>
      </c>
      <c r="F1963" s="4">
        <f>F1962*(计算结果!B$19-1)/(计算结果!B$19+1)+B1963*2/(计算结果!B$19+1)</f>
        <v>2526.8867081903172</v>
      </c>
      <c r="G1963" s="11">
        <f t="shared" si="150"/>
        <v>67.861123588005285</v>
      </c>
      <c r="H1963" s="11">
        <f>H1962*(计算结果!B$20-1)/(计算结果!B$20+1)+G1963*2/(计算结果!B$20+1)</f>
        <v>68.565110178720872</v>
      </c>
      <c r="I1963" s="11">
        <f t="shared" si="152"/>
        <v>-1.4079731814311742</v>
      </c>
      <c r="J1963" s="20" t="str">
        <f ca="1">IFERROR(IF(计算结果!B$22=1,IF(AND(G1963&gt;0,H1963&gt;0,G1963&gt;H1963,OFFSET(G1963,-计算结果!B$21,0,1,1)&lt;OFFSET(H1963,-计算结果!B$21,0,1,1)),"买",IF(AND(G1963&lt;0,H1963&lt;0,OFFSET(G1963,-计算结果!B$21,0,1,1)&gt;OFFSET(H1963,-计算结果!B$21,0,1,1)),"卖",J1962)),IF(计算结果!B$22=2,IF(AND(H1963&gt;OFFSET(H1963,-计算结果!B$21,0,1,1),B1963&lt;OFFSET(B1963,-计算结果!B$21,0,1,1)),"买",IF(AND(H1963&lt;OFFSET(H1963,-计算结果!B$21,0,1,1),B1963&gt;OFFSET(B1963,-计算结果!B$21,0,1,1)),"卖",J1962)),IF(计算结果!B$22=3,IF(AND(I1963&gt;0,OFFSET(I1963,-计算结果!B$21,0,1,1)&lt;0),"买",IF(AND(I1963&lt;0,OFFSET(I1963,-计算结果!B$21,0,1,1)&gt;0),"卖",J1962)),""))),"买")</f>
        <v>卖</v>
      </c>
      <c r="K1963" s="4" t="str">
        <f t="shared" ca="1" si="154"/>
        <v/>
      </c>
      <c r="L1963" s="3">
        <f ca="1">IF(J1962="买",B1963/B1962-1,0)-IF(K1963=1,计算结果!B$17,0)</f>
        <v>0</v>
      </c>
      <c r="M1963" s="2">
        <f t="shared" ca="1" si="153"/>
        <v>2.725982618690804</v>
      </c>
      <c r="N1963" s="3">
        <f ca="1">1-M1963/MAX(M$2:M1963)</f>
        <v>0.29979250942633784</v>
      </c>
      <c r="P1963" s="2"/>
    </row>
    <row r="1964" spans="1:16" x14ac:dyDescent="0.15">
      <c r="A1964" s="1">
        <v>41304</v>
      </c>
      <c r="B1964" s="2">
        <v>2688.71</v>
      </c>
      <c r="C1964" s="3">
        <f t="shared" si="151"/>
        <v>4.7984393860689423E-3</v>
      </c>
      <c r="D1964" s="3">
        <f>1-B1964/MAX(B$2:B1964)</f>
        <v>0.54251854624651186</v>
      </c>
      <c r="E1964" s="4">
        <f>E1963*(计算结果!B$18-1)/(计算结果!B$18+1)+B1964*2/(计算结果!B$18+1)</f>
        <v>2609.2035499662725</v>
      </c>
      <c r="F1964" s="4">
        <f>F1963*(计算结果!B$19-1)/(计算结果!B$19+1)+B1964*2/(计算结果!B$19+1)</f>
        <v>2538.8736186947381</v>
      </c>
      <c r="G1964" s="11">
        <f t="shared" si="150"/>
        <v>70.329931271534406</v>
      </c>
      <c r="H1964" s="11">
        <f>H1963*(计算结果!B$20-1)/(计算结果!B$20+1)+G1964*2/(计算结果!B$20+1)</f>
        <v>68.918074397283576</v>
      </c>
      <c r="I1964" s="11">
        <f t="shared" si="152"/>
        <v>2.8237137485016603</v>
      </c>
      <c r="J1964" s="20" t="str">
        <f ca="1">IFERROR(IF(计算结果!B$22=1,IF(AND(G1964&gt;0,H1964&gt;0,G1964&gt;H1964,OFFSET(G1964,-计算结果!B$21,0,1,1)&lt;OFFSET(H1964,-计算结果!B$21,0,1,1)),"买",IF(AND(G1964&lt;0,H1964&lt;0,OFFSET(G1964,-计算结果!B$21,0,1,1)&gt;OFFSET(H1964,-计算结果!B$21,0,1,1)),"卖",J1963)),IF(计算结果!B$22=2,IF(AND(H1964&gt;OFFSET(H1964,-计算结果!B$21,0,1,1),B1964&lt;OFFSET(B1964,-计算结果!B$21,0,1,1)),"买",IF(AND(H1964&lt;OFFSET(H1964,-计算结果!B$21,0,1,1),B1964&gt;OFFSET(B1964,-计算结果!B$21,0,1,1)),"卖",J1963)),IF(计算结果!B$22=3,IF(AND(I1964&gt;0,OFFSET(I1964,-计算结果!B$21,0,1,1)&lt;0),"买",IF(AND(I1964&lt;0,OFFSET(I1964,-计算结果!B$21,0,1,1)&gt;0),"卖",J1963)),""))),"买")</f>
        <v>卖</v>
      </c>
      <c r="K1964" s="4" t="str">
        <f t="shared" ca="1" si="154"/>
        <v/>
      </c>
      <c r="L1964" s="3">
        <f ca="1">IF(J1963="买",B1964/B1963-1,0)-IF(K1964=1,计算结果!B$17,0)</f>
        <v>0</v>
      </c>
      <c r="M1964" s="2">
        <f t="shared" ca="1" si="153"/>
        <v>2.725982618690804</v>
      </c>
      <c r="N1964" s="3">
        <f ca="1">1-M1964/MAX(M$2:M1964)</f>
        <v>0.29979250942633784</v>
      </c>
      <c r="P1964" s="2"/>
    </row>
    <row r="1965" spans="1:16" x14ac:dyDescent="0.15">
      <c r="A1965" s="1">
        <v>41305</v>
      </c>
      <c r="B1965" s="2">
        <v>2686.88</v>
      </c>
      <c r="C1965" s="3">
        <f t="shared" si="151"/>
        <v>-6.8062379356637059E-4</v>
      </c>
      <c r="D1965" s="3">
        <f>1-B1965/MAX(B$2:B1965)</f>
        <v>0.54282991900905198</v>
      </c>
      <c r="E1965" s="4">
        <f>E1964*(计算结果!B$18-1)/(计算结果!B$18+1)+B1965*2/(计算结果!B$18+1)</f>
        <v>2621.1537730483842</v>
      </c>
      <c r="F1965" s="4">
        <f>F1964*(计算结果!B$19-1)/(计算结果!B$19+1)+B1965*2/(计算结果!B$19+1)</f>
        <v>2549.83705434698</v>
      </c>
      <c r="G1965" s="11">
        <f t="shared" si="150"/>
        <v>71.31671870140417</v>
      </c>
      <c r="H1965" s="11">
        <f>H1964*(计算结果!B$20-1)/(计算结果!B$20+1)+G1965*2/(计算结果!B$20+1)</f>
        <v>69.3978032581077</v>
      </c>
      <c r="I1965" s="11">
        <f t="shared" si="152"/>
        <v>3.8378308865929398</v>
      </c>
      <c r="J1965" s="20" t="str">
        <f ca="1">IFERROR(IF(计算结果!B$22=1,IF(AND(G1965&gt;0,H1965&gt;0,G1965&gt;H1965,OFFSET(G1965,-计算结果!B$21,0,1,1)&lt;OFFSET(H1965,-计算结果!B$21,0,1,1)),"买",IF(AND(G1965&lt;0,H1965&lt;0,OFFSET(G1965,-计算结果!B$21,0,1,1)&gt;OFFSET(H1965,-计算结果!B$21,0,1,1)),"卖",J1964)),IF(计算结果!B$22=2,IF(AND(H1965&gt;OFFSET(H1965,-计算结果!B$21,0,1,1),B1965&lt;OFFSET(B1965,-计算结果!B$21,0,1,1)),"买",IF(AND(H1965&lt;OFFSET(H1965,-计算结果!B$21,0,1,1),B1965&gt;OFFSET(B1965,-计算结果!B$21,0,1,1)),"卖",J1964)),IF(计算结果!B$22=3,IF(AND(I1965&gt;0,OFFSET(I1965,-计算结果!B$21,0,1,1)&lt;0),"买",IF(AND(I1965&lt;0,OFFSET(I1965,-计算结果!B$21,0,1,1)&gt;0),"卖",J1964)),""))),"买")</f>
        <v>卖</v>
      </c>
      <c r="K1965" s="4" t="str">
        <f t="shared" ca="1" si="154"/>
        <v/>
      </c>
      <c r="L1965" s="3">
        <f ca="1">IF(J1964="买",B1965/B1964-1,0)-IF(K1965=1,计算结果!B$17,0)</f>
        <v>0</v>
      </c>
      <c r="M1965" s="2">
        <f t="shared" ca="1" si="153"/>
        <v>2.725982618690804</v>
      </c>
      <c r="N1965" s="3">
        <f ca="1">1-M1965/MAX(M$2:M1965)</f>
        <v>0.29979250942633784</v>
      </c>
      <c r="P1965" s="2"/>
    </row>
    <row r="1966" spans="1:16" x14ac:dyDescent="0.15">
      <c r="A1966" s="1">
        <v>41306</v>
      </c>
      <c r="B1966" s="2">
        <v>2743.32</v>
      </c>
      <c r="C1966" s="3">
        <f t="shared" si="151"/>
        <v>2.1005776216280525E-2</v>
      </c>
      <c r="D1966" s="3">
        <f>1-B1966/MAX(B$2:B1966)</f>
        <v>0.53322670659497717</v>
      </c>
      <c r="E1966" s="4">
        <f>E1965*(计算结果!B$18-1)/(计算结果!B$18+1)+B1966*2/(计算结果!B$18+1)</f>
        <v>2639.9485771947866</v>
      </c>
      <c r="F1966" s="4">
        <f>F1965*(计算结果!B$19-1)/(计算结果!B$19+1)+B1966*2/(计算结果!B$19+1)</f>
        <v>2564.1691243953519</v>
      </c>
      <c r="G1966" s="11">
        <f t="shared" si="150"/>
        <v>75.779452799434694</v>
      </c>
      <c r="H1966" s="11">
        <f>H1965*(计算结果!B$20-1)/(计算结果!B$20+1)+G1966*2/(计算结果!B$20+1)</f>
        <v>70.674133166373096</v>
      </c>
      <c r="I1966" s="11">
        <f t="shared" si="152"/>
        <v>10.210639266123195</v>
      </c>
      <c r="J1966" s="20" t="str">
        <f ca="1">IFERROR(IF(计算结果!B$22=1,IF(AND(G1966&gt;0,H1966&gt;0,G1966&gt;H1966,OFFSET(G1966,-计算结果!B$21,0,1,1)&lt;OFFSET(H1966,-计算结果!B$21,0,1,1)),"买",IF(AND(G1966&lt;0,H1966&lt;0,OFFSET(G1966,-计算结果!B$21,0,1,1)&gt;OFFSET(H1966,-计算结果!B$21,0,1,1)),"卖",J1965)),IF(计算结果!B$22=2,IF(AND(H1966&gt;OFFSET(H1966,-计算结果!B$21,0,1,1),B1966&lt;OFFSET(B1966,-计算结果!B$21,0,1,1)),"买",IF(AND(H1966&lt;OFFSET(H1966,-计算结果!B$21,0,1,1),B1966&gt;OFFSET(B1966,-计算结果!B$21,0,1,1)),"卖",J1965)),IF(计算结果!B$22=3,IF(AND(I1966&gt;0,OFFSET(I1966,-计算结果!B$21,0,1,1)&lt;0),"买",IF(AND(I1966&lt;0,OFFSET(I1966,-计算结果!B$21,0,1,1)&gt;0),"卖",J1965)),""))),"买")</f>
        <v>卖</v>
      </c>
      <c r="K1966" s="4" t="str">
        <f t="shared" ca="1" si="154"/>
        <v/>
      </c>
      <c r="L1966" s="3">
        <f ca="1">IF(J1965="买",B1966/B1965-1,0)-IF(K1966=1,计算结果!B$17,0)</f>
        <v>0</v>
      </c>
      <c r="M1966" s="2">
        <f t="shared" ca="1" si="153"/>
        <v>2.725982618690804</v>
      </c>
      <c r="N1966" s="3">
        <f ca="1">1-M1966/MAX(M$2:M1966)</f>
        <v>0.29979250942633784</v>
      </c>
      <c r="P1966" s="2"/>
    </row>
    <row r="1967" spans="1:16" x14ac:dyDescent="0.15">
      <c r="A1967" s="1">
        <v>41309</v>
      </c>
      <c r="B1967" s="2">
        <v>2748.03</v>
      </c>
      <c r="C1967" s="3">
        <f t="shared" si="151"/>
        <v>1.7168977735007029E-3</v>
      </c>
      <c r="D1967" s="3">
        <f>1-B1967/MAX(B$2:B1967)</f>
        <v>0.53242530456680048</v>
      </c>
      <c r="E1967" s="4">
        <f>E1966*(计算结果!B$18-1)/(计算结果!B$18+1)+B1967*2/(计算结果!B$18+1)</f>
        <v>2656.5764883955885</v>
      </c>
      <c r="F1967" s="4">
        <f>F1966*(计算结果!B$19-1)/(计算结果!B$19+1)+B1967*2/(计算结果!B$19+1)</f>
        <v>2577.7884485142149</v>
      </c>
      <c r="G1967" s="11">
        <f t="shared" si="150"/>
        <v>78.788039881373606</v>
      </c>
      <c r="H1967" s="11">
        <f>H1966*(计算结果!B$20-1)/(计算结果!B$20+1)+G1967*2/(计算结果!B$20+1)</f>
        <v>72.296914509373195</v>
      </c>
      <c r="I1967" s="11">
        <f t="shared" si="152"/>
        <v>12.982250744000822</v>
      </c>
      <c r="J1967" s="20" t="str">
        <f ca="1">IFERROR(IF(计算结果!B$22=1,IF(AND(G1967&gt;0,H1967&gt;0,G1967&gt;H1967,OFFSET(G1967,-计算结果!B$21,0,1,1)&lt;OFFSET(H1967,-计算结果!B$21,0,1,1)),"买",IF(AND(G1967&lt;0,H1967&lt;0,OFFSET(G1967,-计算结果!B$21,0,1,1)&gt;OFFSET(H1967,-计算结果!B$21,0,1,1)),"卖",J1966)),IF(计算结果!B$22=2,IF(AND(H1967&gt;OFFSET(H1967,-计算结果!B$21,0,1,1),B1967&lt;OFFSET(B1967,-计算结果!B$21,0,1,1)),"买",IF(AND(H1967&lt;OFFSET(H1967,-计算结果!B$21,0,1,1),B1967&gt;OFFSET(B1967,-计算结果!B$21,0,1,1)),"卖",J1966)),IF(计算结果!B$22=3,IF(AND(I1967&gt;0,OFFSET(I1967,-计算结果!B$21,0,1,1)&lt;0),"买",IF(AND(I1967&lt;0,OFFSET(I1967,-计算结果!B$21,0,1,1)&gt;0),"卖",J1966)),""))),"买")</f>
        <v>卖</v>
      </c>
      <c r="K1967" s="4" t="str">
        <f t="shared" ca="1" si="154"/>
        <v/>
      </c>
      <c r="L1967" s="3">
        <f ca="1">IF(J1966="买",B1967/B1966-1,0)-IF(K1967=1,计算结果!B$17,0)</f>
        <v>0</v>
      </c>
      <c r="M1967" s="2">
        <f t="shared" ca="1" si="153"/>
        <v>2.725982618690804</v>
      </c>
      <c r="N1967" s="3">
        <f ca="1">1-M1967/MAX(M$2:M1967)</f>
        <v>0.29979250942633784</v>
      </c>
      <c r="P1967" s="2"/>
    </row>
    <row r="1968" spans="1:16" x14ac:dyDescent="0.15">
      <c r="A1968" s="1">
        <v>41310</v>
      </c>
      <c r="B1968" s="2">
        <v>2771.68</v>
      </c>
      <c r="C1968" s="3">
        <f t="shared" si="151"/>
        <v>8.6061651437574493E-3</v>
      </c>
      <c r="D1968" s="3">
        <f>1-B1968/MAX(B$2:B1968)</f>
        <v>0.52840127952086036</v>
      </c>
      <c r="E1968" s="4">
        <f>E1967*(计算结果!B$18-1)/(计算结果!B$18+1)+B1968*2/(计算结果!B$18+1)</f>
        <v>2674.2847209501133</v>
      </c>
      <c r="F1968" s="4">
        <f>F1967*(计算结果!B$19-1)/(计算结果!B$19+1)+B1968*2/(计算结果!B$19+1)</f>
        <v>2592.1507856613098</v>
      </c>
      <c r="G1968" s="11">
        <f t="shared" si="150"/>
        <v>82.133935288803514</v>
      </c>
      <c r="H1968" s="11">
        <f>H1967*(计算结果!B$20-1)/(计算结果!B$20+1)+G1968*2/(计算结果!B$20+1)</f>
        <v>74.264318665259253</v>
      </c>
      <c r="I1968" s="11">
        <f t="shared" si="152"/>
        <v>15.739233247088521</v>
      </c>
      <c r="J1968" s="20" t="str">
        <f ca="1">IFERROR(IF(计算结果!B$22=1,IF(AND(G1968&gt;0,H1968&gt;0,G1968&gt;H1968,OFFSET(G1968,-计算结果!B$21,0,1,1)&lt;OFFSET(H1968,-计算结果!B$21,0,1,1)),"买",IF(AND(G1968&lt;0,H1968&lt;0,OFFSET(G1968,-计算结果!B$21,0,1,1)&gt;OFFSET(H1968,-计算结果!B$21,0,1,1)),"卖",J1967)),IF(计算结果!B$22=2,IF(AND(H1968&gt;OFFSET(H1968,-计算结果!B$21,0,1,1),B1968&lt;OFFSET(B1968,-计算结果!B$21,0,1,1)),"买",IF(AND(H1968&lt;OFFSET(H1968,-计算结果!B$21,0,1,1),B1968&gt;OFFSET(B1968,-计算结果!B$21,0,1,1)),"卖",J1967)),IF(计算结果!B$22=3,IF(AND(I1968&gt;0,OFFSET(I1968,-计算结果!B$21,0,1,1)&lt;0),"买",IF(AND(I1968&lt;0,OFFSET(I1968,-计算结果!B$21,0,1,1)&gt;0),"卖",J1967)),""))),"买")</f>
        <v>买</v>
      </c>
      <c r="K1968" s="4">
        <f t="shared" ca="1" si="154"/>
        <v>1</v>
      </c>
      <c r="L1968" s="3">
        <f ca="1">IF(J1967="买",B1968/B1967-1,0)-IF(K1968=1,计算结果!B$17,0)</f>
        <v>0</v>
      </c>
      <c r="M1968" s="2">
        <f t="shared" ca="1" si="153"/>
        <v>2.725982618690804</v>
      </c>
      <c r="N1968" s="3">
        <f ca="1">1-M1968/MAX(M$2:M1968)</f>
        <v>0.29979250942633784</v>
      </c>
      <c r="P1968" s="2"/>
    </row>
    <row r="1969" spans="1:16" x14ac:dyDescent="0.15">
      <c r="A1969" s="1">
        <v>41311</v>
      </c>
      <c r="B1969" s="2">
        <v>2775.84</v>
      </c>
      <c r="C1969" s="3">
        <f t="shared" si="151"/>
        <v>1.5008947641863557E-3</v>
      </c>
      <c r="D1969" s="3">
        <f>1-B1969/MAX(B$2:B1969)</f>
        <v>0.52769345947049606</v>
      </c>
      <c r="E1969" s="4">
        <f>E1968*(计算结果!B$18-1)/(计算结果!B$18+1)+B1969*2/(计算结果!B$18+1)</f>
        <v>2689.9086100347113</v>
      </c>
      <c r="F1969" s="4">
        <f>F1968*(计算结果!B$19-1)/(计算结果!B$19+1)+B1969*2/(计算结果!B$19+1)</f>
        <v>2605.7573941308424</v>
      </c>
      <c r="G1969" s="11">
        <f t="shared" si="150"/>
        <v>84.151215903868888</v>
      </c>
      <c r="H1969" s="11">
        <f>H1968*(计算结果!B$20-1)/(计算结果!B$20+1)+G1969*2/(计算结果!B$20+1)</f>
        <v>76.241698112981183</v>
      </c>
      <c r="I1969" s="11">
        <f t="shared" si="152"/>
        <v>15.81903558177541</v>
      </c>
      <c r="J1969" s="20" t="str">
        <f ca="1">IFERROR(IF(计算结果!B$22=1,IF(AND(G1969&gt;0,H1969&gt;0,G1969&gt;H1969,OFFSET(G1969,-计算结果!B$21,0,1,1)&lt;OFFSET(H1969,-计算结果!B$21,0,1,1)),"买",IF(AND(G1969&lt;0,H1969&lt;0,OFFSET(G1969,-计算结果!B$21,0,1,1)&gt;OFFSET(H1969,-计算结果!B$21,0,1,1)),"卖",J1968)),IF(计算结果!B$22=2,IF(AND(H1969&gt;OFFSET(H1969,-计算结果!B$21,0,1,1),B1969&lt;OFFSET(B1969,-计算结果!B$21,0,1,1)),"买",IF(AND(H1969&lt;OFFSET(H1969,-计算结果!B$21,0,1,1),B1969&gt;OFFSET(B1969,-计算结果!B$21,0,1,1)),"卖",J1968)),IF(计算结果!B$22=3,IF(AND(I1969&gt;0,OFFSET(I1969,-计算结果!B$21,0,1,1)&lt;0),"买",IF(AND(I1969&lt;0,OFFSET(I1969,-计算结果!B$21,0,1,1)&gt;0),"卖",J1968)),""))),"买")</f>
        <v>买</v>
      </c>
      <c r="K1969" s="4" t="str">
        <f t="shared" ca="1" si="154"/>
        <v/>
      </c>
      <c r="L1969" s="3">
        <f ca="1">IF(J1968="买",B1969/B1968-1,0)-IF(K1969=1,计算结果!B$17,0)</f>
        <v>1.5008947641863557E-3</v>
      </c>
      <c r="M1969" s="2">
        <f t="shared" ca="1" si="153"/>
        <v>2.7300740317304601</v>
      </c>
      <c r="N1969" s="3">
        <f ca="1">1-M1969/MAX(M$2:M1969)</f>
        <v>0.29874157166989179</v>
      </c>
      <c r="P1969" s="2"/>
    </row>
    <row r="1970" spans="1:16" x14ac:dyDescent="0.15">
      <c r="A1970" s="1">
        <v>41312</v>
      </c>
      <c r="B1970" s="2">
        <v>2759.87</v>
      </c>
      <c r="C1970" s="3">
        <f t="shared" si="151"/>
        <v>-5.7532134416969916E-3</v>
      </c>
      <c r="D1970" s="3">
        <f>1-B1970/MAX(B$2:B1970)</f>
        <v>0.53041073980807185</v>
      </c>
      <c r="E1970" s="4">
        <f>E1969*(计算结果!B$18-1)/(计算结果!B$18+1)+B1970*2/(计算结果!B$18+1)</f>
        <v>2700.6719007986021</v>
      </c>
      <c r="F1970" s="4">
        <f>F1969*(计算结果!B$19-1)/(计算结果!B$19+1)+B1970*2/(计算结果!B$19+1)</f>
        <v>2617.1731427137429</v>
      </c>
      <c r="G1970" s="11">
        <f t="shared" si="150"/>
        <v>83.498758084859219</v>
      </c>
      <c r="H1970" s="11">
        <f>H1969*(计算结果!B$20-1)/(计算结果!B$20+1)+G1970*2/(计算结果!B$20+1)</f>
        <v>77.693110107356802</v>
      </c>
      <c r="I1970" s="11">
        <f t="shared" si="152"/>
        <v>11.611295955004834</v>
      </c>
      <c r="J1970" s="20" t="str">
        <f ca="1">IFERROR(IF(计算结果!B$22=1,IF(AND(G1970&gt;0,H1970&gt;0,G1970&gt;H1970,OFFSET(G1970,-计算结果!B$21,0,1,1)&lt;OFFSET(H1970,-计算结果!B$21,0,1,1)),"买",IF(AND(G1970&lt;0,H1970&lt;0,OFFSET(G1970,-计算结果!B$21,0,1,1)&gt;OFFSET(H1970,-计算结果!B$21,0,1,1)),"卖",J1969)),IF(计算结果!B$22=2,IF(AND(H1970&gt;OFFSET(H1970,-计算结果!B$21,0,1,1),B1970&lt;OFFSET(B1970,-计算结果!B$21,0,1,1)),"买",IF(AND(H1970&lt;OFFSET(H1970,-计算结果!B$21,0,1,1),B1970&gt;OFFSET(B1970,-计算结果!B$21,0,1,1)),"卖",J1969)),IF(计算结果!B$22=3,IF(AND(I1970&gt;0,OFFSET(I1970,-计算结果!B$21,0,1,1)&lt;0),"买",IF(AND(I1970&lt;0,OFFSET(I1970,-计算结果!B$21,0,1,1)&gt;0),"卖",J1969)),""))),"买")</f>
        <v>买</v>
      </c>
      <c r="K1970" s="4" t="str">
        <f t="shared" ca="1" si="154"/>
        <v/>
      </c>
      <c r="L1970" s="3">
        <f ca="1">IF(J1969="买",B1970/B1969-1,0)-IF(K1970=1,计算结果!B$17,0)</f>
        <v>-5.7532134416969916E-3</v>
      </c>
      <c r="M1970" s="2">
        <f t="shared" ca="1" si="153"/>
        <v>2.7143673331142804</v>
      </c>
      <c r="N1970" s="3">
        <f ca="1">1-M1970/MAX(M$2:M1970)</f>
        <v>0.30277606108586386</v>
      </c>
      <c r="P1970" s="2"/>
    </row>
    <row r="1971" spans="1:16" x14ac:dyDescent="0.15">
      <c r="A1971" s="1">
        <v>41313</v>
      </c>
      <c r="B1971" s="2">
        <v>2771.73</v>
      </c>
      <c r="C1971" s="3">
        <f t="shared" si="151"/>
        <v>4.2973038585150114E-3</v>
      </c>
      <c r="D1971" s="3">
        <f>1-B1971/MAX(B$2:B1971)</f>
        <v>0.52839277206833191</v>
      </c>
      <c r="E1971" s="4">
        <f>E1970*(计算结果!B$18-1)/(计算结果!B$18+1)+B1971*2/(计算结果!B$18+1)</f>
        <v>2711.6039160603555</v>
      </c>
      <c r="F1971" s="4">
        <f>F1970*(计算结果!B$19-1)/(计算结果!B$19+1)+B1971*2/(计算结果!B$19+1)</f>
        <v>2628.6217988090211</v>
      </c>
      <c r="G1971" s="11">
        <f t="shared" si="150"/>
        <v>82.98211725133433</v>
      </c>
      <c r="H1971" s="11">
        <f>H1970*(计算结果!B$20-1)/(计算结果!B$20+1)+G1971*2/(计算结果!B$20+1)</f>
        <v>78.750911536152302</v>
      </c>
      <c r="I1971" s="11">
        <f t="shared" si="152"/>
        <v>8.4624114303640567</v>
      </c>
      <c r="J1971" s="20" t="str">
        <f ca="1">IFERROR(IF(计算结果!B$22=1,IF(AND(G1971&gt;0,H1971&gt;0,G1971&gt;H1971,OFFSET(G1971,-计算结果!B$21,0,1,1)&lt;OFFSET(H1971,-计算结果!B$21,0,1,1)),"买",IF(AND(G1971&lt;0,H1971&lt;0,OFFSET(G1971,-计算结果!B$21,0,1,1)&gt;OFFSET(H1971,-计算结果!B$21,0,1,1)),"卖",J1970)),IF(计算结果!B$22=2,IF(AND(H1971&gt;OFFSET(H1971,-计算结果!B$21,0,1,1),B1971&lt;OFFSET(B1971,-计算结果!B$21,0,1,1)),"买",IF(AND(H1971&lt;OFFSET(H1971,-计算结果!B$21,0,1,1),B1971&gt;OFFSET(B1971,-计算结果!B$21,0,1,1)),"卖",J1970)),IF(计算结果!B$22=3,IF(AND(I1971&gt;0,OFFSET(I1971,-计算结果!B$21,0,1,1)&lt;0),"买",IF(AND(I1971&lt;0,OFFSET(I1971,-计算结果!B$21,0,1,1)&gt;0),"卖",J1970)),""))),"买")</f>
        <v>买</v>
      </c>
      <c r="K1971" s="4" t="str">
        <f t="shared" ca="1" si="154"/>
        <v/>
      </c>
      <c r="L1971" s="3">
        <f ca="1">IF(J1970="买",B1971/B1970-1,0)-IF(K1971=1,计算结果!B$17,0)</f>
        <v>4.2973038585150114E-3</v>
      </c>
      <c r="M1971" s="2">
        <f t="shared" ca="1" si="153"/>
        <v>2.7260317943282995</v>
      </c>
      <c r="N1971" s="3">
        <f ca="1">1-M1971/MAX(M$2:M1971)</f>
        <v>0.29977987796291916</v>
      </c>
      <c r="P1971" s="2"/>
    </row>
    <row r="1972" spans="1:16" x14ac:dyDescent="0.15">
      <c r="A1972" s="1">
        <v>41323</v>
      </c>
      <c r="B1972" s="2">
        <v>2737.47</v>
      </c>
      <c r="C1972" s="3">
        <f t="shared" si="151"/>
        <v>-1.2360511305213762E-2</v>
      </c>
      <c r="D1972" s="3">
        <f>1-B1972/MAX(B$2:B1972)</f>
        <v>0.53422207854080184</v>
      </c>
      <c r="E1972" s="4">
        <f>E1971*(计算结果!B$18-1)/(计算结果!B$18+1)+B1972*2/(计算结果!B$18+1)</f>
        <v>2715.5833135895314</v>
      </c>
      <c r="F1972" s="4">
        <f>F1971*(计算结果!B$19-1)/(计算结果!B$19+1)+B1972*2/(计算结果!B$19+1)</f>
        <v>2636.6846285268712</v>
      </c>
      <c r="G1972" s="11">
        <f t="shared" si="150"/>
        <v>78.898685062660206</v>
      </c>
      <c r="H1972" s="11">
        <f>H1971*(计算结果!B$20-1)/(计算结果!B$20+1)+G1972*2/(计算结果!B$20+1)</f>
        <v>78.78046624145388</v>
      </c>
      <c r="I1972" s="11">
        <f t="shared" si="152"/>
        <v>0.2364376424126533</v>
      </c>
      <c r="J1972" s="20" t="str">
        <f ca="1">IFERROR(IF(计算结果!B$22=1,IF(AND(G1972&gt;0,H1972&gt;0,G1972&gt;H1972,OFFSET(G1972,-计算结果!B$21,0,1,1)&lt;OFFSET(H1972,-计算结果!B$21,0,1,1)),"买",IF(AND(G1972&lt;0,H1972&lt;0,OFFSET(G1972,-计算结果!B$21,0,1,1)&gt;OFFSET(H1972,-计算结果!B$21,0,1,1)),"卖",J1971)),IF(计算结果!B$22=2,IF(AND(H1972&gt;OFFSET(H1972,-计算结果!B$21,0,1,1),B1972&lt;OFFSET(B1972,-计算结果!B$21,0,1,1)),"买",IF(AND(H1972&lt;OFFSET(H1972,-计算结果!B$21,0,1,1),B1972&gt;OFFSET(B1972,-计算结果!B$21,0,1,1)),"卖",J1971)),IF(计算结果!B$22=3,IF(AND(I1972&gt;0,OFFSET(I1972,-计算结果!B$21,0,1,1)&lt;0),"买",IF(AND(I1972&lt;0,OFFSET(I1972,-计算结果!B$21,0,1,1)&gt;0),"卖",J1971)),""))),"买")</f>
        <v>买</v>
      </c>
      <c r="K1972" s="4" t="str">
        <f t="shared" ca="1" si="154"/>
        <v/>
      </c>
      <c r="L1972" s="3">
        <f ca="1">IF(J1971="买",B1972/B1971-1,0)-IF(K1972=1,计算结果!B$17,0)</f>
        <v>-1.2360511305213762E-2</v>
      </c>
      <c r="M1972" s="2">
        <f t="shared" ca="1" si="153"/>
        <v>2.6923366475161323</v>
      </c>
      <c r="N1972" s="3">
        <f ca="1">1-M1972/MAX(M$2:M1972)</f>
        <v>0.30843495669749665</v>
      </c>
      <c r="P1972" s="2"/>
    </row>
    <row r="1973" spans="1:16" x14ac:dyDescent="0.15">
      <c r="A1973" s="1">
        <v>41324</v>
      </c>
      <c r="B1973" s="2">
        <v>2685.61</v>
      </c>
      <c r="C1973" s="3">
        <f t="shared" si="151"/>
        <v>-1.8944499848400076E-2</v>
      </c>
      <c r="D1973" s="3">
        <f>1-B1973/MAX(B$2:B1973)</f>
        <v>0.54304600830327365</v>
      </c>
      <c r="E1973" s="4">
        <f>E1972*(计算结果!B$18-1)/(计算结果!B$18+1)+B1973*2/(计算结果!B$18+1)</f>
        <v>2710.9720345757573</v>
      </c>
      <c r="F1973" s="4">
        <f>F1972*(计算结果!B$19-1)/(计算结果!B$19+1)+B1973*2/(计算结果!B$19+1)</f>
        <v>2640.3087301174733</v>
      </c>
      <c r="G1973" s="11">
        <f t="shared" si="150"/>
        <v>70.663304458284074</v>
      </c>
      <c r="H1973" s="11">
        <f>H1972*(计算结果!B$20-1)/(计算结果!B$20+1)+G1973*2/(计算结果!B$20+1)</f>
        <v>77.157033884819924</v>
      </c>
      <c r="I1973" s="11">
        <f t="shared" si="152"/>
        <v>-12.987458853071701</v>
      </c>
      <c r="J1973" s="20" t="str">
        <f ca="1">IFERROR(IF(计算结果!B$22=1,IF(AND(G1973&gt;0,H1973&gt;0,G1973&gt;H1973,OFFSET(G1973,-计算结果!B$21,0,1,1)&lt;OFFSET(H1973,-计算结果!B$21,0,1,1)),"买",IF(AND(G1973&lt;0,H1973&lt;0,OFFSET(G1973,-计算结果!B$21,0,1,1)&gt;OFFSET(H1973,-计算结果!B$21,0,1,1)),"卖",J1972)),IF(计算结果!B$22=2,IF(AND(H1973&gt;OFFSET(H1973,-计算结果!B$21,0,1,1),B1973&lt;OFFSET(B1973,-计算结果!B$21,0,1,1)),"买",IF(AND(H1973&lt;OFFSET(H1973,-计算结果!B$21,0,1,1),B1973&gt;OFFSET(B1973,-计算结果!B$21,0,1,1)),"卖",J1972)),IF(计算结果!B$22=3,IF(AND(I1973&gt;0,OFFSET(I1973,-计算结果!B$21,0,1,1)&lt;0),"买",IF(AND(I1973&lt;0,OFFSET(I1973,-计算结果!B$21,0,1,1)&gt;0),"卖",J1972)),""))),"买")</f>
        <v>买</v>
      </c>
      <c r="K1973" s="4" t="str">
        <f t="shared" ca="1" si="154"/>
        <v/>
      </c>
      <c r="L1973" s="3">
        <f ca="1">IF(J1972="买",B1973/B1972-1,0)-IF(K1973=1,计算结果!B$17,0)</f>
        <v>-1.8944499848400076E-2</v>
      </c>
      <c r="M1973" s="2">
        <f t="shared" ca="1" si="153"/>
        <v>2.6413316763054211</v>
      </c>
      <c r="N1973" s="3">
        <f ca="1">1-M1973/MAX(M$2:M1973)</f>
        <v>0.32153631055549969</v>
      </c>
      <c r="P1973" s="2"/>
    </row>
    <row r="1974" spans="1:16" x14ac:dyDescent="0.15">
      <c r="A1974" s="1">
        <v>41325</v>
      </c>
      <c r="B1974" s="2">
        <v>2702.64</v>
      </c>
      <c r="C1974" s="3">
        <f t="shared" si="151"/>
        <v>6.3412036743979439E-3</v>
      </c>
      <c r="D1974" s="3">
        <f>1-B1974/MAX(B$2:B1974)</f>
        <v>0.54014836997209559</v>
      </c>
      <c r="E1974" s="4">
        <f>E1973*(计算结果!B$18-1)/(计算结果!B$18+1)+B1974*2/(计算结果!B$18+1)</f>
        <v>2709.6901831025634</v>
      </c>
      <c r="F1974" s="4">
        <f>F1973*(计算结果!B$19-1)/(计算结果!B$19+1)+B1974*2/(计算结果!B$19+1)</f>
        <v>2644.9258612198823</v>
      </c>
      <c r="G1974" s="11">
        <f t="shared" si="150"/>
        <v>64.764321882681088</v>
      </c>
      <c r="H1974" s="11">
        <f>H1973*(计算结果!B$20-1)/(计算结果!B$20+1)+G1974*2/(计算结果!B$20+1)</f>
        <v>74.678491484392154</v>
      </c>
      <c r="I1974" s="11">
        <f t="shared" si="152"/>
        <v>-19.828339203422132</v>
      </c>
      <c r="J1974" s="20" t="str">
        <f ca="1">IFERROR(IF(计算结果!B$22=1,IF(AND(G1974&gt;0,H1974&gt;0,G1974&gt;H1974,OFFSET(G1974,-计算结果!B$21,0,1,1)&lt;OFFSET(H1974,-计算结果!B$21,0,1,1)),"买",IF(AND(G1974&lt;0,H1974&lt;0,OFFSET(G1974,-计算结果!B$21,0,1,1)&gt;OFFSET(H1974,-计算结果!B$21,0,1,1)),"卖",J1973)),IF(计算结果!B$22=2,IF(AND(H1974&gt;OFFSET(H1974,-计算结果!B$21,0,1,1),B1974&lt;OFFSET(B1974,-计算结果!B$21,0,1,1)),"买",IF(AND(H1974&lt;OFFSET(H1974,-计算结果!B$21,0,1,1),B1974&gt;OFFSET(B1974,-计算结果!B$21,0,1,1)),"卖",J1973)),IF(计算结果!B$22=3,IF(AND(I1974&gt;0,OFFSET(I1974,-计算结果!B$21,0,1,1)&lt;0),"买",IF(AND(I1974&lt;0,OFFSET(I1974,-计算结果!B$21,0,1,1)&gt;0),"卖",J1973)),""))),"买")</f>
        <v>卖</v>
      </c>
      <c r="K1974" s="4">
        <f t="shared" ca="1" si="154"/>
        <v>1</v>
      </c>
      <c r="L1974" s="3">
        <f ca="1">IF(J1973="买",B1974/B1973-1,0)-IF(K1974=1,计算结果!B$17,0)</f>
        <v>6.3412036743979439E-3</v>
      </c>
      <c r="M1974" s="2">
        <f t="shared" ca="1" si="153"/>
        <v>2.6580808984365127</v>
      </c>
      <c r="N1974" s="3">
        <f ca="1">1-M1974/MAX(M$2:M1974)</f>
        <v>0.31723403411504858</v>
      </c>
      <c r="P1974" s="2"/>
    </row>
    <row r="1975" spans="1:16" x14ac:dyDescent="0.15">
      <c r="A1975" s="1">
        <v>41326</v>
      </c>
      <c r="B1975" s="2">
        <v>2610.5500000000002</v>
      </c>
      <c r="C1975" s="3">
        <f t="shared" si="151"/>
        <v>-3.407409051889998E-2</v>
      </c>
      <c r="D1975" s="3">
        <f>1-B1975/MAX(B$2:B1975)</f>
        <v>0.5558173960389301</v>
      </c>
      <c r="E1975" s="4">
        <f>E1974*(计算结果!B$18-1)/(计算结果!B$18+1)+B1975*2/(计算结果!B$18+1)</f>
        <v>2694.4378472406306</v>
      </c>
      <c r="F1975" s="4">
        <f>F1974*(计算结果!B$19-1)/(计算结果!B$19+1)+B1975*2/(计算结果!B$19+1)</f>
        <v>2642.379501129521</v>
      </c>
      <c r="G1975" s="11">
        <f t="shared" si="150"/>
        <v>52.058346111109586</v>
      </c>
      <c r="H1975" s="11">
        <f>H1974*(计算结果!B$20-1)/(计算结果!B$20+1)+G1975*2/(计算结果!B$20+1)</f>
        <v>70.154462409735643</v>
      </c>
      <c r="I1975" s="11">
        <f t="shared" si="152"/>
        <v>-36.192232597252115</v>
      </c>
      <c r="J1975" s="20" t="str">
        <f ca="1">IFERROR(IF(计算结果!B$22=1,IF(AND(G1975&gt;0,H1975&gt;0,G1975&gt;H1975,OFFSET(G1975,-计算结果!B$21,0,1,1)&lt;OFFSET(H1975,-计算结果!B$21,0,1,1)),"买",IF(AND(G1975&lt;0,H1975&lt;0,OFFSET(G1975,-计算结果!B$21,0,1,1)&gt;OFFSET(H1975,-计算结果!B$21,0,1,1)),"卖",J1974)),IF(计算结果!B$22=2,IF(AND(H1975&gt;OFFSET(H1975,-计算结果!B$21,0,1,1),B1975&lt;OFFSET(B1975,-计算结果!B$21,0,1,1)),"买",IF(AND(H1975&lt;OFFSET(H1975,-计算结果!B$21,0,1,1),B1975&gt;OFFSET(B1975,-计算结果!B$21,0,1,1)),"卖",J1974)),IF(计算结果!B$22=3,IF(AND(I1975&gt;0,OFFSET(I1975,-计算结果!B$21,0,1,1)&lt;0),"买",IF(AND(I1975&lt;0,OFFSET(I1975,-计算结果!B$21,0,1,1)&gt;0),"卖",J1974)),""))),"买")</f>
        <v>卖</v>
      </c>
      <c r="K1975" s="4" t="str">
        <f t="shared" ca="1" si="154"/>
        <v/>
      </c>
      <c r="L1975" s="3">
        <f ca="1">IF(J1974="买",B1975/B1974-1,0)-IF(K1975=1,计算结果!B$17,0)</f>
        <v>0</v>
      </c>
      <c r="M1975" s="2">
        <f t="shared" ca="1" si="153"/>
        <v>2.6580808984365127</v>
      </c>
      <c r="N1975" s="3">
        <f ca="1">1-M1975/MAX(M$2:M1975)</f>
        <v>0.31723403411504858</v>
      </c>
      <c r="P1975" s="2"/>
    </row>
    <row r="1976" spans="1:16" x14ac:dyDescent="0.15">
      <c r="A1976" s="1">
        <v>41327</v>
      </c>
      <c r="B1976" s="2">
        <v>2596.6</v>
      </c>
      <c r="C1976" s="3">
        <f t="shared" si="151"/>
        <v>-5.3437015188371184E-3</v>
      </c>
      <c r="D1976" s="3">
        <f>1-B1976/MAX(B$2:B1976)</f>
        <v>0.55819097529435791</v>
      </c>
      <c r="E1976" s="4">
        <f>E1975*(计算结果!B$18-1)/(计算结果!B$18+1)+B1976*2/(计算结果!B$18+1)</f>
        <v>2679.3858707420718</v>
      </c>
      <c r="F1976" s="4">
        <f>F1975*(计算结果!B$19-1)/(计算结果!B$19+1)+B1976*2/(计算结果!B$19+1)</f>
        <v>2638.9884269717786</v>
      </c>
      <c r="G1976" s="11">
        <f t="shared" si="150"/>
        <v>40.397443770293194</v>
      </c>
      <c r="H1976" s="11">
        <f>H1975*(计算结果!B$20-1)/(计算结果!B$20+1)+G1976*2/(计算结果!B$20+1)</f>
        <v>64.203058681847153</v>
      </c>
      <c r="I1976" s="11">
        <f t="shared" si="152"/>
        <v>-47.611229823107919</v>
      </c>
      <c r="J1976" s="20" t="str">
        <f ca="1">IFERROR(IF(计算结果!B$22=1,IF(AND(G1976&gt;0,H1976&gt;0,G1976&gt;H1976,OFFSET(G1976,-计算结果!B$21,0,1,1)&lt;OFFSET(H1976,-计算结果!B$21,0,1,1)),"买",IF(AND(G1976&lt;0,H1976&lt;0,OFFSET(G1976,-计算结果!B$21,0,1,1)&gt;OFFSET(H1976,-计算结果!B$21,0,1,1)),"卖",J1975)),IF(计算结果!B$22=2,IF(AND(H1976&gt;OFFSET(H1976,-计算结果!B$21,0,1,1),B1976&lt;OFFSET(B1976,-计算结果!B$21,0,1,1)),"买",IF(AND(H1976&lt;OFFSET(H1976,-计算结果!B$21,0,1,1),B1976&gt;OFFSET(B1976,-计算结果!B$21,0,1,1)),"卖",J1975)),IF(计算结果!B$22=3,IF(AND(I1976&gt;0,OFFSET(I1976,-计算结果!B$21,0,1,1)&lt;0),"买",IF(AND(I1976&lt;0,OFFSET(I1976,-计算结果!B$21,0,1,1)&gt;0),"卖",J1975)),""))),"买")</f>
        <v>卖</v>
      </c>
      <c r="K1976" s="4" t="str">
        <f t="shared" ca="1" si="154"/>
        <v/>
      </c>
      <c r="L1976" s="3">
        <f ca="1">IF(J1975="买",B1976/B1975-1,0)-IF(K1976=1,计算结果!B$17,0)</f>
        <v>0</v>
      </c>
      <c r="M1976" s="2">
        <f t="shared" ca="1" si="153"/>
        <v>2.6580808984365127</v>
      </c>
      <c r="N1976" s="3">
        <f ca="1">1-M1976/MAX(M$2:M1976)</f>
        <v>0.31723403411504858</v>
      </c>
      <c r="P1976" s="2"/>
    </row>
    <row r="1977" spans="1:16" x14ac:dyDescent="0.15">
      <c r="A1977" s="1">
        <v>41330</v>
      </c>
      <c r="B1977" s="2">
        <v>2604.96</v>
      </c>
      <c r="C1977" s="3">
        <f t="shared" si="151"/>
        <v>3.2195948548101594E-3</v>
      </c>
      <c r="D1977" s="3">
        <f>1-B1977/MAX(B$2:B1977)</f>
        <v>0.55676852923160691</v>
      </c>
      <c r="E1977" s="4">
        <f>E1976*(计算结果!B$18-1)/(计算结果!B$18+1)+B1977*2/(计算结果!B$18+1)</f>
        <v>2667.9357367817529</v>
      </c>
      <c r="F1977" s="4">
        <f>F1976*(计算结果!B$19-1)/(计算结果!B$19+1)+B1977*2/(计算结果!B$19+1)</f>
        <v>2636.4678027516466</v>
      </c>
      <c r="G1977" s="11">
        <f t="shared" si="150"/>
        <v>31.467934030106335</v>
      </c>
      <c r="H1977" s="11">
        <f>H1976*(计算结果!B$20-1)/(计算结果!B$20+1)+G1977*2/(计算结果!B$20+1)</f>
        <v>57.656033751498988</v>
      </c>
      <c r="I1977" s="11">
        <f t="shared" si="152"/>
        <v>-52.376199442785307</v>
      </c>
      <c r="J1977" s="20" t="str">
        <f ca="1">IFERROR(IF(计算结果!B$22=1,IF(AND(G1977&gt;0,H1977&gt;0,G1977&gt;H1977,OFFSET(G1977,-计算结果!B$21,0,1,1)&lt;OFFSET(H1977,-计算结果!B$21,0,1,1)),"买",IF(AND(G1977&lt;0,H1977&lt;0,OFFSET(G1977,-计算结果!B$21,0,1,1)&gt;OFFSET(H1977,-计算结果!B$21,0,1,1)),"卖",J1976)),IF(计算结果!B$22=2,IF(AND(H1977&gt;OFFSET(H1977,-计算结果!B$21,0,1,1),B1977&lt;OFFSET(B1977,-计算结果!B$21,0,1,1)),"买",IF(AND(H1977&lt;OFFSET(H1977,-计算结果!B$21,0,1,1),B1977&gt;OFFSET(B1977,-计算结果!B$21,0,1,1)),"卖",J1976)),IF(计算结果!B$22=3,IF(AND(I1977&gt;0,OFFSET(I1977,-计算结果!B$21,0,1,1)&lt;0),"买",IF(AND(I1977&lt;0,OFFSET(I1977,-计算结果!B$21,0,1,1)&gt;0),"卖",J1976)),""))),"买")</f>
        <v>卖</v>
      </c>
      <c r="K1977" s="4" t="str">
        <f t="shared" ca="1" si="154"/>
        <v/>
      </c>
      <c r="L1977" s="3">
        <f ca="1">IF(J1976="买",B1977/B1976-1,0)-IF(K1977=1,计算结果!B$17,0)</f>
        <v>0</v>
      </c>
      <c r="M1977" s="2">
        <f t="shared" ca="1" si="153"/>
        <v>2.6580808984365127</v>
      </c>
      <c r="N1977" s="3">
        <f ca="1">1-M1977/MAX(M$2:M1977)</f>
        <v>0.31723403411504858</v>
      </c>
      <c r="P1977" s="2"/>
    </row>
    <row r="1978" spans="1:16" x14ac:dyDescent="0.15">
      <c r="A1978" s="1">
        <v>41331</v>
      </c>
      <c r="B1978" s="2">
        <v>2567.6</v>
      </c>
      <c r="C1978" s="3">
        <f t="shared" si="151"/>
        <v>-1.4341870892451425E-2</v>
      </c>
      <c r="D1978" s="3">
        <f>1-B1978/MAX(B$2:B1978)</f>
        <v>0.56312529776083853</v>
      </c>
      <c r="E1978" s="4">
        <f>E1977*(计算结果!B$18-1)/(计算结果!B$18+1)+B1978*2/(计算结果!B$18+1)</f>
        <v>2652.4994695845598</v>
      </c>
      <c r="F1978" s="4">
        <f>F1977*(计算结果!B$19-1)/(计算结果!B$19+1)+B1978*2/(计算结果!B$19+1)</f>
        <v>2631.3664840293022</v>
      </c>
      <c r="G1978" s="11">
        <f t="shared" si="150"/>
        <v>21.132985555257619</v>
      </c>
      <c r="H1978" s="11">
        <f>H1977*(计算结果!B$20-1)/(计算结果!B$20+1)+G1978*2/(计算结果!B$20+1)</f>
        <v>50.351424112250719</v>
      </c>
      <c r="I1978" s="11">
        <f t="shared" si="152"/>
        <v>-58.436877113986199</v>
      </c>
      <c r="J1978" s="20" t="str">
        <f ca="1">IFERROR(IF(计算结果!B$22=1,IF(AND(G1978&gt;0,H1978&gt;0,G1978&gt;H1978,OFFSET(G1978,-计算结果!B$21,0,1,1)&lt;OFFSET(H1978,-计算结果!B$21,0,1,1)),"买",IF(AND(G1978&lt;0,H1978&lt;0,OFFSET(G1978,-计算结果!B$21,0,1,1)&gt;OFFSET(H1978,-计算结果!B$21,0,1,1)),"卖",J1977)),IF(计算结果!B$22=2,IF(AND(H1978&gt;OFFSET(H1978,-计算结果!B$21,0,1,1),B1978&lt;OFFSET(B1978,-计算结果!B$21,0,1,1)),"买",IF(AND(H1978&lt;OFFSET(H1978,-计算结果!B$21,0,1,1),B1978&gt;OFFSET(B1978,-计算结果!B$21,0,1,1)),"卖",J1977)),IF(计算结果!B$22=3,IF(AND(I1978&gt;0,OFFSET(I1978,-计算结果!B$21,0,1,1)&lt;0),"买",IF(AND(I1978&lt;0,OFFSET(I1978,-计算结果!B$21,0,1,1)&gt;0),"卖",J1977)),""))),"买")</f>
        <v>卖</v>
      </c>
      <c r="K1978" s="4" t="str">
        <f t="shared" ca="1" si="154"/>
        <v/>
      </c>
      <c r="L1978" s="3">
        <f ca="1">IF(J1977="买",B1978/B1977-1,0)-IF(K1978=1,计算结果!B$17,0)</f>
        <v>0</v>
      </c>
      <c r="M1978" s="2">
        <f t="shared" ca="1" si="153"/>
        <v>2.6580808984365127</v>
      </c>
      <c r="N1978" s="3">
        <f ca="1">1-M1978/MAX(M$2:M1978)</f>
        <v>0.31723403411504858</v>
      </c>
      <c r="P1978" s="2"/>
    </row>
    <row r="1979" spans="1:16" x14ac:dyDescent="0.15">
      <c r="A1979" s="1">
        <v>41332</v>
      </c>
      <c r="B1979" s="2">
        <v>2594.6799999999998</v>
      </c>
      <c r="C1979" s="3">
        <f t="shared" si="151"/>
        <v>1.0546814145505401E-2</v>
      </c>
      <c r="D1979" s="3">
        <f>1-B1979/MAX(B$2:B1979)</f>
        <v>0.55851766147144899</v>
      </c>
      <c r="E1979" s="4">
        <f>E1978*(计算结果!B$18-1)/(计算结果!B$18+1)+B1979*2/(计算结果!B$18+1)</f>
        <v>2643.6041665715506</v>
      </c>
      <c r="F1979" s="4">
        <f>F1978*(计算结果!B$19-1)/(计算结果!B$19+1)+B1979*2/(计算结果!B$19+1)</f>
        <v>2628.6489666937987</v>
      </c>
      <c r="G1979" s="11">
        <f t="shared" si="150"/>
        <v>14.955199877751966</v>
      </c>
      <c r="H1979" s="11">
        <f>H1978*(计算结果!B$20-1)/(计算结果!B$20+1)+G1979*2/(计算结果!B$20+1)</f>
        <v>43.272179265350971</v>
      </c>
      <c r="I1979" s="11">
        <f t="shared" si="152"/>
        <v>-56.63395877519801</v>
      </c>
      <c r="J1979" s="20" t="str">
        <f ca="1">IFERROR(IF(计算结果!B$22=1,IF(AND(G1979&gt;0,H1979&gt;0,G1979&gt;H1979,OFFSET(G1979,-计算结果!B$21,0,1,1)&lt;OFFSET(H1979,-计算结果!B$21,0,1,1)),"买",IF(AND(G1979&lt;0,H1979&lt;0,OFFSET(G1979,-计算结果!B$21,0,1,1)&gt;OFFSET(H1979,-计算结果!B$21,0,1,1)),"卖",J1978)),IF(计算结果!B$22=2,IF(AND(H1979&gt;OFFSET(H1979,-计算结果!B$21,0,1,1),B1979&lt;OFFSET(B1979,-计算结果!B$21,0,1,1)),"买",IF(AND(H1979&lt;OFFSET(H1979,-计算结果!B$21,0,1,1),B1979&gt;OFFSET(B1979,-计算结果!B$21,0,1,1)),"卖",J1978)),IF(计算结果!B$22=3,IF(AND(I1979&gt;0,OFFSET(I1979,-计算结果!B$21,0,1,1)&lt;0),"买",IF(AND(I1979&lt;0,OFFSET(I1979,-计算结果!B$21,0,1,1)&gt;0),"卖",J1978)),""))),"买")</f>
        <v>卖</v>
      </c>
      <c r="K1979" s="4" t="str">
        <f t="shared" ca="1" si="154"/>
        <v/>
      </c>
      <c r="L1979" s="3">
        <f ca="1">IF(J1978="买",B1979/B1978-1,0)-IF(K1979=1,计算结果!B$17,0)</f>
        <v>0</v>
      </c>
      <c r="M1979" s="2">
        <f t="shared" ca="1" si="153"/>
        <v>2.6580808984365127</v>
      </c>
      <c r="N1979" s="3">
        <f ca="1">1-M1979/MAX(M$2:M1979)</f>
        <v>0.31723403411504858</v>
      </c>
      <c r="P1979" s="2"/>
    </row>
    <row r="1980" spans="1:16" x14ac:dyDescent="0.15">
      <c r="A1980" s="1">
        <v>41333</v>
      </c>
      <c r="B1980" s="2">
        <v>2673.33</v>
      </c>
      <c r="C1980" s="3">
        <f t="shared" si="151"/>
        <v>3.0312023062574189E-2</v>
      </c>
      <c r="D1980" s="3">
        <f>1-B1980/MAX(B$2:B1980)</f>
        <v>0.5451354386442524</v>
      </c>
      <c r="E1980" s="4">
        <f>E1979*(计算结果!B$18-1)/(计算结果!B$18+1)+B1980*2/(计算结果!B$18+1)</f>
        <v>2648.1773717143888</v>
      </c>
      <c r="F1980" s="4">
        <f>F1979*(计算结果!B$19-1)/(计算结果!B$19+1)+B1980*2/(计算结果!B$19+1)</f>
        <v>2631.9586728646282</v>
      </c>
      <c r="G1980" s="11">
        <f t="shared" si="150"/>
        <v>16.218698849760585</v>
      </c>
      <c r="H1980" s="11">
        <f>H1979*(计算结果!B$20-1)/(计算结果!B$20+1)+G1980*2/(计算结果!B$20+1)</f>
        <v>37.861483182232888</v>
      </c>
      <c r="I1980" s="11">
        <f t="shared" si="152"/>
        <v>-43.285568664944606</v>
      </c>
      <c r="J1980" s="20" t="str">
        <f ca="1">IFERROR(IF(计算结果!B$22=1,IF(AND(G1980&gt;0,H1980&gt;0,G1980&gt;H1980,OFFSET(G1980,-计算结果!B$21,0,1,1)&lt;OFFSET(H1980,-计算结果!B$21,0,1,1)),"买",IF(AND(G1980&lt;0,H1980&lt;0,OFFSET(G1980,-计算结果!B$21,0,1,1)&gt;OFFSET(H1980,-计算结果!B$21,0,1,1)),"卖",J1979)),IF(计算结果!B$22=2,IF(AND(H1980&gt;OFFSET(H1980,-计算结果!B$21,0,1,1),B1980&lt;OFFSET(B1980,-计算结果!B$21,0,1,1)),"买",IF(AND(H1980&lt;OFFSET(H1980,-计算结果!B$21,0,1,1),B1980&gt;OFFSET(B1980,-计算结果!B$21,0,1,1)),"卖",J1979)),IF(计算结果!B$22=3,IF(AND(I1980&gt;0,OFFSET(I1980,-计算结果!B$21,0,1,1)&lt;0),"买",IF(AND(I1980&lt;0,OFFSET(I1980,-计算结果!B$21,0,1,1)&gt;0),"卖",J1979)),""))),"买")</f>
        <v>卖</v>
      </c>
      <c r="K1980" s="4" t="str">
        <f t="shared" ca="1" si="154"/>
        <v/>
      </c>
      <c r="L1980" s="3">
        <f ca="1">IF(J1979="买",B1980/B1979-1,0)-IF(K1980=1,计算结果!B$17,0)</f>
        <v>0</v>
      </c>
      <c r="M1980" s="2">
        <f t="shared" ca="1" si="153"/>
        <v>2.6580808984365127</v>
      </c>
      <c r="N1980" s="3">
        <f ca="1">1-M1980/MAX(M$2:M1980)</f>
        <v>0.31723403411504858</v>
      </c>
      <c r="P1980" s="2"/>
    </row>
    <row r="1981" spans="1:16" x14ac:dyDescent="0.15">
      <c r="A1981" s="1">
        <v>41334</v>
      </c>
      <c r="B1981" s="2">
        <v>2668.84</v>
      </c>
      <c r="C1981" s="3">
        <f t="shared" si="151"/>
        <v>-1.6795532164004534E-3</v>
      </c>
      <c r="D1981" s="3">
        <f>1-B1981/MAX(B$2:B1981)</f>
        <v>0.54589940788130398</v>
      </c>
      <c r="E1981" s="4">
        <f>E1980*(计算结果!B$18-1)/(计算结果!B$18+1)+B1981*2/(计算结果!B$18+1)</f>
        <v>2651.3562376044829</v>
      </c>
      <c r="F1981" s="4">
        <f>F1980*(计算结果!B$19-1)/(计算结果!B$19+1)+B1981*2/(计算结果!B$19+1)</f>
        <v>2634.6906230228037</v>
      </c>
      <c r="G1981" s="11">
        <f t="shared" si="150"/>
        <v>16.665614581679165</v>
      </c>
      <c r="H1981" s="11">
        <f>H1980*(计算结果!B$20-1)/(计算结果!B$20+1)+G1981*2/(计算结果!B$20+1)</f>
        <v>33.622309462122146</v>
      </c>
      <c r="I1981" s="11">
        <f t="shared" si="152"/>
        <v>-33.913389760885963</v>
      </c>
      <c r="J1981" s="20" t="str">
        <f ca="1">IFERROR(IF(计算结果!B$22=1,IF(AND(G1981&gt;0,H1981&gt;0,G1981&gt;H1981,OFFSET(G1981,-计算结果!B$21,0,1,1)&lt;OFFSET(H1981,-计算结果!B$21,0,1,1)),"买",IF(AND(G1981&lt;0,H1981&lt;0,OFFSET(G1981,-计算结果!B$21,0,1,1)&gt;OFFSET(H1981,-计算结果!B$21,0,1,1)),"卖",J1980)),IF(计算结果!B$22=2,IF(AND(H1981&gt;OFFSET(H1981,-计算结果!B$21,0,1,1),B1981&lt;OFFSET(B1981,-计算结果!B$21,0,1,1)),"买",IF(AND(H1981&lt;OFFSET(H1981,-计算结果!B$21,0,1,1),B1981&gt;OFFSET(B1981,-计算结果!B$21,0,1,1)),"卖",J1980)),IF(计算结果!B$22=3,IF(AND(I1981&gt;0,OFFSET(I1981,-计算结果!B$21,0,1,1)&lt;0),"买",IF(AND(I1981&lt;0,OFFSET(I1981,-计算结果!B$21,0,1,1)&gt;0),"卖",J1980)),""))),"买")</f>
        <v>卖</v>
      </c>
      <c r="K1981" s="4" t="str">
        <f t="shared" ca="1" si="154"/>
        <v/>
      </c>
      <c r="L1981" s="3">
        <f ca="1">IF(J1980="买",B1981/B1980-1,0)-IF(K1981=1,计算结果!B$17,0)</f>
        <v>0</v>
      </c>
      <c r="M1981" s="2">
        <f t="shared" ca="1" si="153"/>
        <v>2.6580808984365127</v>
      </c>
      <c r="N1981" s="3">
        <f ca="1">1-M1981/MAX(M$2:M1981)</f>
        <v>0.31723403411504858</v>
      </c>
      <c r="P1981" s="2"/>
    </row>
    <row r="1982" spans="1:16" x14ac:dyDescent="0.15">
      <c r="A1982" s="1">
        <v>41337</v>
      </c>
      <c r="B1982" s="2">
        <v>2545.7199999999998</v>
      </c>
      <c r="C1982" s="3">
        <f t="shared" si="151"/>
        <v>-4.6132402092294855E-2</v>
      </c>
      <c r="D1982" s="3">
        <f>1-B1982/MAX(B$2:B1982)</f>
        <v>0.56684815898727292</v>
      </c>
      <c r="E1982" s="4">
        <f>E1981*(计算结果!B$18-1)/(计算结果!B$18+1)+B1982*2/(计算结果!B$18+1)</f>
        <v>2635.1045087422544</v>
      </c>
      <c r="F1982" s="4">
        <f>F1981*(计算结果!B$19-1)/(计算结果!B$19+1)+B1982*2/(计算结果!B$19+1)</f>
        <v>2628.1002065025964</v>
      </c>
      <c r="G1982" s="11">
        <f t="shared" si="150"/>
        <v>7.0043022396580454</v>
      </c>
      <c r="H1982" s="11">
        <f>H1981*(计算结果!B$20-1)/(计算结果!B$20+1)+G1982*2/(计算结果!B$20+1)</f>
        <v>28.298708017629327</v>
      </c>
      <c r="I1982" s="11">
        <f t="shared" si="152"/>
        <v>-42.588811555942563</v>
      </c>
      <c r="J1982" s="20" t="str">
        <f ca="1">IFERROR(IF(计算结果!B$22=1,IF(AND(G1982&gt;0,H1982&gt;0,G1982&gt;H1982,OFFSET(G1982,-计算结果!B$21,0,1,1)&lt;OFFSET(H1982,-计算结果!B$21,0,1,1)),"买",IF(AND(G1982&lt;0,H1982&lt;0,OFFSET(G1982,-计算结果!B$21,0,1,1)&gt;OFFSET(H1982,-计算结果!B$21,0,1,1)),"卖",J1981)),IF(计算结果!B$22=2,IF(AND(H1982&gt;OFFSET(H1982,-计算结果!B$21,0,1,1),B1982&lt;OFFSET(B1982,-计算结果!B$21,0,1,1)),"买",IF(AND(H1982&lt;OFFSET(H1982,-计算结果!B$21,0,1,1),B1982&gt;OFFSET(B1982,-计算结果!B$21,0,1,1)),"卖",J1981)),IF(计算结果!B$22=3,IF(AND(I1982&gt;0,OFFSET(I1982,-计算结果!B$21,0,1,1)&lt;0),"买",IF(AND(I1982&lt;0,OFFSET(I1982,-计算结果!B$21,0,1,1)&gt;0),"卖",J1981)),""))),"买")</f>
        <v>卖</v>
      </c>
      <c r="K1982" s="4" t="str">
        <f t="shared" ca="1" si="154"/>
        <v/>
      </c>
      <c r="L1982" s="3">
        <f ca="1">IF(J1981="买",B1982/B1981-1,0)-IF(K1982=1,计算结果!B$17,0)</f>
        <v>0</v>
      </c>
      <c r="M1982" s="2">
        <f t="shared" ca="1" si="153"/>
        <v>2.6580808984365127</v>
      </c>
      <c r="N1982" s="3">
        <f ca="1">1-M1982/MAX(M$2:M1982)</f>
        <v>0.31723403411504858</v>
      </c>
      <c r="P1982" s="2"/>
    </row>
    <row r="1983" spans="1:16" x14ac:dyDescent="0.15">
      <c r="A1983" s="1">
        <v>41338</v>
      </c>
      <c r="B1983" s="2">
        <v>2622.81</v>
      </c>
      <c r="C1983" s="3">
        <f t="shared" si="151"/>
        <v>3.0282199142089627E-2</v>
      </c>
      <c r="D1983" s="3">
        <f>1-B1983/MAX(B$2:B1983)</f>
        <v>0.55373136867896278</v>
      </c>
      <c r="E1983" s="4">
        <f>E1982*(计算结果!B$18-1)/(计算结果!B$18+1)+B1983*2/(计算结果!B$18+1)</f>
        <v>2633.2130458588308</v>
      </c>
      <c r="F1983" s="4">
        <f>F1982*(计算结果!B$19-1)/(计算结果!B$19+1)+B1983*2/(计算结果!B$19+1)</f>
        <v>2627.7083393542557</v>
      </c>
      <c r="G1983" s="11">
        <f t="shared" si="150"/>
        <v>5.5047065045750969</v>
      </c>
      <c r="H1983" s="11">
        <f>H1982*(计算结果!B$20-1)/(计算结果!B$20+1)+G1983*2/(计算结果!B$20+1)</f>
        <v>23.739907715018479</v>
      </c>
      <c r="I1983" s="11">
        <f t="shared" si="152"/>
        <v>-36.470402420886764</v>
      </c>
      <c r="J1983" s="20" t="str">
        <f ca="1">IFERROR(IF(计算结果!B$22=1,IF(AND(G1983&gt;0,H1983&gt;0,G1983&gt;H1983,OFFSET(G1983,-计算结果!B$21,0,1,1)&lt;OFFSET(H1983,-计算结果!B$21,0,1,1)),"买",IF(AND(G1983&lt;0,H1983&lt;0,OFFSET(G1983,-计算结果!B$21,0,1,1)&gt;OFFSET(H1983,-计算结果!B$21,0,1,1)),"卖",J1982)),IF(计算结果!B$22=2,IF(AND(H1983&gt;OFFSET(H1983,-计算结果!B$21,0,1,1),B1983&lt;OFFSET(B1983,-计算结果!B$21,0,1,1)),"买",IF(AND(H1983&lt;OFFSET(H1983,-计算结果!B$21,0,1,1),B1983&gt;OFFSET(B1983,-计算结果!B$21,0,1,1)),"卖",J1982)),IF(计算结果!B$22=3,IF(AND(I1983&gt;0,OFFSET(I1983,-计算结果!B$21,0,1,1)&lt;0),"买",IF(AND(I1983&lt;0,OFFSET(I1983,-计算结果!B$21,0,1,1)&gt;0),"卖",J1982)),""))),"买")</f>
        <v>卖</v>
      </c>
      <c r="K1983" s="4" t="str">
        <f t="shared" ca="1" si="154"/>
        <v/>
      </c>
      <c r="L1983" s="3">
        <f ca="1">IF(J1982="买",B1983/B1982-1,0)-IF(K1983=1,计算结果!B$17,0)</f>
        <v>0</v>
      </c>
      <c r="M1983" s="2">
        <f t="shared" ca="1" si="153"/>
        <v>2.6580808984365127</v>
      </c>
      <c r="N1983" s="3">
        <f ca="1">1-M1983/MAX(M$2:M1983)</f>
        <v>0.31723403411504858</v>
      </c>
      <c r="P1983" s="2"/>
    </row>
    <row r="1984" spans="1:16" x14ac:dyDescent="0.15">
      <c r="A1984" s="1">
        <v>41339</v>
      </c>
      <c r="B1984" s="2">
        <v>2650.2</v>
      </c>
      <c r="C1984" s="3">
        <f t="shared" si="151"/>
        <v>1.0442998158463501E-2</v>
      </c>
      <c r="D1984" s="3">
        <f>1-B1984/MAX(B$2:B1984)</f>
        <v>0.54907098618389716</v>
      </c>
      <c r="E1984" s="4">
        <f>E1983*(计算结果!B$18-1)/(计算结果!B$18+1)+B1984*2/(计算结果!B$18+1)</f>
        <v>2635.8264234190106</v>
      </c>
      <c r="F1984" s="4">
        <f>F1983*(计算结果!B$19-1)/(计算结果!B$19+1)+B1984*2/(计算结果!B$19+1)</f>
        <v>2629.3743882909775</v>
      </c>
      <c r="G1984" s="11">
        <f t="shared" si="150"/>
        <v>6.4520351280330033</v>
      </c>
      <c r="H1984" s="11">
        <f>H1983*(计算结果!B$20-1)/(计算结果!B$20+1)+G1984*2/(计算结果!B$20+1)</f>
        <v>20.282333197621384</v>
      </c>
      <c r="I1984" s="11">
        <f t="shared" si="152"/>
        <v>-27.660596139176761</v>
      </c>
      <c r="J1984" s="20" t="str">
        <f ca="1">IFERROR(IF(计算结果!B$22=1,IF(AND(G1984&gt;0,H1984&gt;0,G1984&gt;H1984,OFFSET(G1984,-计算结果!B$21,0,1,1)&lt;OFFSET(H1984,-计算结果!B$21,0,1,1)),"买",IF(AND(G1984&lt;0,H1984&lt;0,OFFSET(G1984,-计算结果!B$21,0,1,1)&gt;OFFSET(H1984,-计算结果!B$21,0,1,1)),"卖",J1983)),IF(计算结果!B$22=2,IF(AND(H1984&gt;OFFSET(H1984,-计算结果!B$21,0,1,1),B1984&lt;OFFSET(B1984,-计算结果!B$21,0,1,1)),"买",IF(AND(H1984&lt;OFFSET(H1984,-计算结果!B$21,0,1,1),B1984&gt;OFFSET(B1984,-计算结果!B$21,0,1,1)),"卖",J1983)),IF(计算结果!B$22=3,IF(AND(I1984&gt;0,OFFSET(I1984,-计算结果!B$21,0,1,1)&lt;0),"买",IF(AND(I1984&lt;0,OFFSET(I1984,-计算结果!B$21,0,1,1)&gt;0),"卖",J1983)),""))),"买")</f>
        <v>卖</v>
      </c>
      <c r="K1984" s="4" t="str">
        <f t="shared" ca="1" si="154"/>
        <v/>
      </c>
      <c r="L1984" s="3">
        <f ca="1">IF(J1983="买",B1984/B1983-1,0)-IF(K1984=1,计算结果!B$17,0)</f>
        <v>0</v>
      </c>
      <c r="M1984" s="2">
        <f t="shared" ca="1" si="153"/>
        <v>2.6580808984365127</v>
      </c>
      <c r="N1984" s="3">
        <f ca="1">1-M1984/MAX(M$2:M1984)</f>
        <v>0.31723403411504858</v>
      </c>
      <c r="P1984" s="2"/>
    </row>
    <row r="1985" spans="1:16" x14ac:dyDescent="0.15">
      <c r="A1985" s="1">
        <v>41340</v>
      </c>
      <c r="B1985" s="2">
        <v>2619.48</v>
      </c>
      <c r="C1985" s="3">
        <f t="shared" si="151"/>
        <v>-1.1591577994113589E-2</v>
      </c>
      <c r="D1985" s="3">
        <f>1-B1985/MAX(B$2:B1985)</f>
        <v>0.55429796501735518</v>
      </c>
      <c r="E1985" s="4">
        <f>E1984*(计算结果!B$18-1)/(计算结果!B$18+1)+B1985*2/(计算结果!B$18+1)</f>
        <v>2633.3115890468548</v>
      </c>
      <c r="F1985" s="4">
        <f>F1984*(计算结果!B$19-1)/(计算结果!B$19+1)+B1985*2/(计算结果!B$19+1)</f>
        <v>2628.6414706397945</v>
      </c>
      <c r="G1985" s="11">
        <f t="shared" si="150"/>
        <v>4.6701184070602721</v>
      </c>
      <c r="H1985" s="11">
        <f>H1984*(计算结果!B$20-1)/(计算结果!B$20+1)+G1985*2/(计算结果!B$20+1)</f>
        <v>17.15989023950916</v>
      </c>
      <c r="I1985" s="11">
        <f t="shared" si="152"/>
        <v>-24.979543664897776</v>
      </c>
      <c r="J1985" s="20" t="str">
        <f ca="1">IFERROR(IF(计算结果!B$22=1,IF(AND(G1985&gt;0,H1985&gt;0,G1985&gt;H1985,OFFSET(G1985,-计算结果!B$21,0,1,1)&lt;OFFSET(H1985,-计算结果!B$21,0,1,1)),"买",IF(AND(G1985&lt;0,H1985&lt;0,OFFSET(G1985,-计算结果!B$21,0,1,1)&gt;OFFSET(H1985,-计算结果!B$21,0,1,1)),"卖",J1984)),IF(计算结果!B$22=2,IF(AND(H1985&gt;OFFSET(H1985,-计算结果!B$21,0,1,1),B1985&lt;OFFSET(B1985,-计算结果!B$21,0,1,1)),"买",IF(AND(H1985&lt;OFFSET(H1985,-计算结果!B$21,0,1,1),B1985&gt;OFFSET(B1985,-计算结果!B$21,0,1,1)),"卖",J1984)),IF(计算结果!B$22=3,IF(AND(I1985&gt;0,OFFSET(I1985,-计算结果!B$21,0,1,1)&lt;0),"买",IF(AND(I1985&lt;0,OFFSET(I1985,-计算结果!B$21,0,1,1)&gt;0),"卖",J1984)),""))),"买")</f>
        <v>卖</v>
      </c>
      <c r="K1985" s="4" t="str">
        <f t="shared" ca="1" si="154"/>
        <v/>
      </c>
      <c r="L1985" s="3">
        <f ca="1">IF(J1984="买",B1985/B1984-1,0)-IF(K1985=1,计算结果!B$17,0)</f>
        <v>0</v>
      </c>
      <c r="M1985" s="2">
        <f t="shared" ca="1" si="153"/>
        <v>2.6580808984365127</v>
      </c>
      <c r="N1985" s="3">
        <f ca="1">1-M1985/MAX(M$2:M1985)</f>
        <v>0.31723403411504858</v>
      </c>
      <c r="P1985" s="2"/>
    </row>
    <row r="1986" spans="1:16" x14ac:dyDescent="0.15">
      <c r="A1986" s="1">
        <v>41341</v>
      </c>
      <c r="B1986" s="2">
        <v>2606.9299999999998</v>
      </c>
      <c r="C1986" s="3">
        <f t="shared" si="151"/>
        <v>-4.791027226777933E-3</v>
      </c>
      <c r="D1986" s="3">
        <f>1-B1986/MAX(B$2:B1986)</f>
        <v>0.55643333560198738</v>
      </c>
      <c r="E1986" s="4">
        <f>E1985*(计算结果!B$18-1)/(计算结果!B$18+1)+B1986*2/(计算结果!B$18+1)</f>
        <v>2629.2528830396459</v>
      </c>
      <c r="F1986" s="4">
        <f>F1985*(计算结果!B$19-1)/(计算结果!B$19+1)+B1986*2/(计算结果!B$19+1)</f>
        <v>2627.0332135553654</v>
      </c>
      <c r="G1986" s="11">
        <f t="shared" si="150"/>
        <v>2.21966948428053</v>
      </c>
      <c r="H1986" s="11">
        <f>H1985*(计算结果!B$20-1)/(计算结果!B$20+1)+G1986*2/(计算结果!B$20+1)</f>
        <v>14.171846088463433</v>
      </c>
      <c r="I1986" s="11">
        <f t="shared" si="152"/>
        <v>-23.904353208365805</v>
      </c>
      <c r="J1986" s="20" t="str">
        <f ca="1">IFERROR(IF(计算结果!B$22=1,IF(AND(G1986&gt;0,H1986&gt;0,G1986&gt;H1986,OFFSET(G1986,-计算结果!B$21,0,1,1)&lt;OFFSET(H1986,-计算结果!B$21,0,1,1)),"买",IF(AND(G1986&lt;0,H1986&lt;0,OFFSET(G1986,-计算结果!B$21,0,1,1)&gt;OFFSET(H1986,-计算结果!B$21,0,1,1)),"卖",J1985)),IF(计算结果!B$22=2,IF(AND(H1986&gt;OFFSET(H1986,-计算结果!B$21,0,1,1),B1986&lt;OFFSET(B1986,-计算结果!B$21,0,1,1)),"买",IF(AND(H1986&lt;OFFSET(H1986,-计算结果!B$21,0,1,1),B1986&gt;OFFSET(B1986,-计算结果!B$21,0,1,1)),"卖",J1985)),IF(计算结果!B$22=3,IF(AND(I1986&gt;0,OFFSET(I1986,-计算结果!B$21,0,1,1)&lt;0),"买",IF(AND(I1986&lt;0,OFFSET(I1986,-计算结果!B$21,0,1,1)&gt;0),"卖",J1985)),""))),"买")</f>
        <v>卖</v>
      </c>
      <c r="K1986" s="4" t="str">
        <f t="shared" ca="1" si="154"/>
        <v/>
      </c>
      <c r="L1986" s="3">
        <f ca="1">IF(J1985="买",B1986/B1985-1,0)-IF(K1986=1,计算结果!B$17,0)</f>
        <v>0</v>
      </c>
      <c r="M1986" s="2">
        <f t="shared" ca="1" si="153"/>
        <v>2.6580808984365127</v>
      </c>
      <c r="N1986" s="3">
        <f ca="1">1-M1986/MAX(M$2:M1986)</f>
        <v>0.31723403411504858</v>
      </c>
      <c r="P1986" s="2"/>
    </row>
    <row r="1987" spans="1:16" x14ac:dyDescent="0.15">
      <c r="A1987" s="1">
        <v>41344</v>
      </c>
      <c r="B1987" s="2">
        <v>2592.37</v>
      </c>
      <c r="C1987" s="3">
        <f t="shared" si="151"/>
        <v>-5.5851135243369932E-3</v>
      </c>
      <c r="D1987" s="3">
        <f>1-B1987/MAX(B$2:B1987)</f>
        <v>0.55891070577826174</v>
      </c>
      <c r="E1987" s="4">
        <f>E1986*(计算结果!B$18-1)/(计算结果!B$18+1)+B1987*2/(计算结果!B$18+1)</f>
        <v>2623.5785933412385</v>
      </c>
      <c r="F1987" s="4">
        <f>F1986*(计算结果!B$19-1)/(计算结果!B$19+1)+B1987*2/(计算结果!B$19+1)</f>
        <v>2624.4655681068193</v>
      </c>
      <c r="G1987" s="11">
        <f t="shared" ref="G1987:G2050" si="155">E1987-F1987</f>
        <v>-0.88697476558081689</v>
      </c>
      <c r="H1987" s="11">
        <f>H1986*(计算结果!B$20-1)/(计算结果!B$20+1)+G1987*2/(计算结果!B$20+1)</f>
        <v>11.160081917654583</v>
      </c>
      <c r="I1987" s="11">
        <f t="shared" si="152"/>
        <v>-24.0941133664708</v>
      </c>
      <c r="J1987" s="20" t="str">
        <f ca="1">IFERROR(IF(计算结果!B$22=1,IF(AND(G1987&gt;0,H1987&gt;0,G1987&gt;H1987,OFFSET(G1987,-计算结果!B$21,0,1,1)&lt;OFFSET(H1987,-计算结果!B$21,0,1,1)),"买",IF(AND(G1987&lt;0,H1987&lt;0,OFFSET(G1987,-计算结果!B$21,0,1,1)&gt;OFFSET(H1987,-计算结果!B$21,0,1,1)),"卖",J1986)),IF(计算结果!B$22=2,IF(AND(H1987&gt;OFFSET(H1987,-计算结果!B$21,0,1,1),B1987&lt;OFFSET(B1987,-计算结果!B$21,0,1,1)),"买",IF(AND(H1987&lt;OFFSET(H1987,-计算结果!B$21,0,1,1),B1987&gt;OFFSET(B1987,-计算结果!B$21,0,1,1)),"卖",J1986)),IF(计算结果!B$22=3,IF(AND(I1987&gt;0,OFFSET(I1987,-计算结果!B$21,0,1,1)&lt;0),"买",IF(AND(I1987&lt;0,OFFSET(I1987,-计算结果!B$21,0,1,1)&gt;0),"卖",J1986)),""))),"买")</f>
        <v>卖</v>
      </c>
      <c r="K1987" s="4" t="str">
        <f t="shared" ca="1" si="154"/>
        <v/>
      </c>
      <c r="L1987" s="3">
        <f ca="1">IF(J1986="买",B1987/B1986-1,0)-IF(K1987=1,计算结果!B$17,0)</f>
        <v>0</v>
      </c>
      <c r="M1987" s="2">
        <f t="shared" ca="1" si="153"/>
        <v>2.6580808984365127</v>
      </c>
      <c r="N1987" s="3">
        <f ca="1">1-M1987/MAX(M$2:M1987)</f>
        <v>0.31723403411504858</v>
      </c>
      <c r="P1987" s="2"/>
    </row>
    <row r="1988" spans="1:16" x14ac:dyDescent="0.15">
      <c r="A1988" s="1">
        <v>41345</v>
      </c>
      <c r="B1988" s="2">
        <v>2555.62</v>
      </c>
      <c r="C1988" s="3">
        <f t="shared" ref="C1988:C2051" si="156">B1988/B1987-1</f>
        <v>-1.4176217129499236E-2</v>
      </c>
      <c r="D1988" s="3">
        <f>1-B1988/MAX(B$2:B1988)</f>
        <v>0.56516368338664669</v>
      </c>
      <c r="E1988" s="4">
        <f>E1987*(计算结果!B$18-1)/(计算结果!B$18+1)+B1988*2/(计算结果!B$18+1)</f>
        <v>2613.1234251348942</v>
      </c>
      <c r="F1988" s="4">
        <f>F1987*(计算结果!B$19-1)/(计算结果!B$19+1)+B1988*2/(计算结果!B$19+1)</f>
        <v>2619.365896395203</v>
      </c>
      <c r="G1988" s="11">
        <f t="shared" si="155"/>
        <v>-6.2424712603087755</v>
      </c>
      <c r="H1988" s="11">
        <f>H1987*(计算结果!B$20-1)/(计算结果!B$20+1)+G1988*2/(计算结果!B$20+1)</f>
        <v>7.6795712820619109</v>
      </c>
      <c r="I1988" s="11">
        <f t="shared" ref="I1988:I2051" si="157">2*(G1988-H1988)</f>
        <v>-27.844085084741373</v>
      </c>
      <c r="J1988" s="20" t="str">
        <f ca="1">IFERROR(IF(计算结果!B$22=1,IF(AND(G1988&gt;0,H1988&gt;0,G1988&gt;H1988,OFFSET(G1988,-计算结果!B$21,0,1,1)&lt;OFFSET(H1988,-计算结果!B$21,0,1,1)),"买",IF(AND(G1988&lt;0,H1988&lt;0,OFFSET(G1988,-计算结果!B$21,0,1,1)&gt;OFFSET(H1988,-计算结果!B$21,0,1,1)),"卖",J1987)),IF(计算结果!B$22=2,IF(AND(H1988&gt;OFFSET(H1988,-计算结果!B$21,0,1,1),B1988&lt;OFFSET(B1988,-计算结果!B$21,0,1,1)),"买",IF(AND(H1988&lt;OFFSET(H1988,-计算结果!B$21,0,1,1),B1988&gt;OFFSET(B1988,-计算结果!B$21,0,1,1)),"卖",J1987)),IF(计算结果!B$22=3,IF(AND(I1988&gt;0,OFFSET(I1988,-计算结果!B$21,0,1,1)&lt;0),"买",IF(AND(I1988&lt;0,OFFSET(I1988,-计算结果!B$21,0,1,1)&gt;0),"卖",J1987)),""))),"买")</f>
        <v>卖</v>
      </c>
      <c r="K1988" s="4" t="str">
        <f t="shared" ca="1" si="154"/>
        <v/>
      </c>
      <c r="L1988" s="3">
        <f ca="1">IF(J1987="买",B1988/B1987-1,0)-IF(K1988=1,计算结果!B$17,0)</f>
        <v>0</v>
      </c>
      <c r="M1988" s="2">
        <f t="shared" ref="M1988:M2051" ca="1" si="158">IFERROR(M1987*(1+L1988),M1987)</f>
        <v>2.6580808984365127</v>
      </c>
      <c r="N1988" s="3">
        <f ca="1">1-M1988/MAX(M$2:M1988)</f>
        <v>0.31723403411504858</v>
      </c>
      <c r="P1988" s="2"/>
    </row>
    <row r="1989" spans="1:16" x14ac:dyDescent="0.15">
      <c r="A1989" s="1">
        <v>41346</v>
      </c>
      <c r="B1989" s="2">
        <v>2527.4899999999998</v>
      </c>
      <c r="C1989" s="3">
        <f t="shared" si="156"/>
        <v>-1.1007113733653706E-2</v>
      </c>
      <c r="D1989" s="3">
        <f>1-B1989/MAX(B$2:B1989)</f>
        <v>0.5699499761791329</v>
      </c>
      <c r="E1989" s="4">
        <f>E1988*(计算结果!B$18-1)/(计算结果!B$18+1)+B1989*2/(计算结果!B$18+1)</f>
        <v>2599.9490520372183</v>
      </c>
      <c r="F1989" s="4">
        <f>F1988*(计算结果!B$19-1)/(计算结果!B$19+1)+B1989*2/(计算结果!B$19+1)</f>
        <v>2612.560274440003</v>
      </c>
      <c r="G1989" s="11">
        <f t="shared" si="155"/>
        <v>-12.611222402784733</v>
      </c>
      <c r="H1989" s="11">
        <f>H1988*(计算结果!B$20-1)/(计算结果!B$20+1)+G1989*2/(计算结果!B$20+1)</f>
        <v>3.621412545092582</v>
      </c>
      <c r="I1989" s="11">
        <f t="shared" si="157"/>
        <v>-32.465269895754631</v>
      </c>
      <c r="J1989" s="20" t="str">
        <f ca="1">IFERROR(IF(计算结果!B$22=1,IF(AND(G1989&gt;0,H1989&gt;0,G1989&gt;H1989,OFFSET(G1989,-计算结果!B$21,0,1,1)&lt;OFFSET(H1989,-计算结果!B$21,0,1,1)),"买",IF(AND(G1989&lt;0,H1989&lt;0,OFFSET(G1989,-计算结果!B$21,0,1,1)&gt;OFFSET(H1989,-计算结果!B$21,0,1,1)),"卖",J1988)),IF(计算结果!B$22=2,IF(AND(H1989&gt;OFFSET(H1989,-计算结果!B$21,0,1,1),B1989&lt;OFFSET(B1989,-计算结果!B$21,0,1,1)),"买",IF(AND(H1989&lt;OFFSET(H1989,-计算结果!B$21,0,1,1),B1989&gt;OFFSET(B1989,-计算结果!B$21,0,1,1)),"卖",J1988)),IF(计算结果!B$22=3,IF(AND(I1989&gt;0,OFFSET(I1989,-计算结果!B$21,0,1,1)&lt;0),"买",IF(AND(I1989&lt;0,OFFSET(I1989,-计算结果!B$21,0,1,1)&gt;0),"卖",J1988)),""))),"买")</f>
        <v>卖</v>
      </c>
      <c r="K1989" s="4" t="str">
        <f t="shared" ref="K1989:K2052" ca="1" si="159">IF(J1988&lt;&gt;J1989,1,"")</f>
        <v/>
      </c>
      <c r="L1989" s="3">
        <f ca="1">IF(J1988="买",B1989/B1988-1,0)-IF(K1989=1,计算结果!B$17,0)</f>
        <v>0</v>
      </c>
      <c r="M1989" s="2">
        <f t="shared" ca="1" si="158"/>
        <v>2.6580808984365127</v>
      </c>
      <c r="N1989" s="3">
        <f ca="1">1-M1989/MAX(M$2:M1989)</f>
        <v>0.31723403411504858</v>
      </c>
      <c r="P1989" s="2"/>
    </row>
    <row r="1990" spans="1:16" x14ac:dyDescent="0.15">
      <c r="A1990" s="1">
        <v>41347</v>
      </c>
      <c r="B1990" s="2">
        <v>2534.27</v>
      </c>
      <c r="C1990" s="3">
        <f t="shared" si="156"/>
        <v>2.6825031948694011E-3</v>
      </c>
      <c r="D1990" s="3">
        <f>1-B1990/MAX(B$2:B1990)</f>
        <v>0.56879636561627978</v>
      </c>
      <c r="E1990" s="4">
        <f>E1989*(计算结果!B$18-1)/(计算结果!B$18+1)+B1990*2/(计算结果!B$18+1)</f>
        <v>2589.8445824930309</v>
      </c>
      <c r="F1990" s="4">
        <f>F1989*(计算结果!B$19-1)/(计算结果!B$19+1)+B1990*2/(计算结果!B$19+1)</f>
        <v>2606.7609948518548</v>
      </c>
      <c r="G1990" s="11">
        <f t="shared" si="155"/>
        <v>-16.916412358823891</v>
      </c>
      <c r="H1990" s="11">
        <f>H1989*(计算结果!B$20-1)/(计算结果!B$20+1)+G1990*2/(计算结果!B$20+1)</f>
        <v>-0.48615243569071254</v>
      </c>
      <c r="I1990" s="11">
        <f t="shared" si="157"/>
        <v>-32.860519846266357</v>
      </c>
      <c r="J1990" s="20" t="str">
        <f ca="1">IFERROR(IF(计算结果!B$22=1,IF(AND(G1990&gt;0,H1990&gt;0,G1990&gt;H1990,OFFSET(G1990,-计算结果!B$21,0,1,1)&lt;OFFSET(H1990,-计算结果!B$21,0,1,1)),"买",IF(AND(G1990&lt;0,H1990&lt;0,OFFSET(G1990,-计算结果!B$21,0,1,1)&gt;OFFSET(H1990,-计算结果!B$21,0,1,1)),"卖",J1989)),IF(计算结果!B$22=2,IF(AND(H1990&gt;OFFSET(H1990,-计算结果!B$21,0,1,1),B1990&lt;OFFSET(B1990,-计算结果!B$21,0,1,1)),"买",IF(AND(H1990&lt;OFFSET(H1990,-计算结果!B$21,0,1,1),B1990&gt;OFFSET(B1990,-计算结果!B$21,0,1,1)),"卖",J1989)),IF(计算结果!B$22=3,IF(AND(I1990&gt;0,OFFSET(I1990,-计算结果!B$21,0,1,1)&lt;0),"买",IF(AND(I1990&lt;0,OFFSET(I1990,-计算结果!B$21,0,1,1)&gt;0),"卖",J1989)),""))),"买")</f>
        <v>卖</v>
      </c>
      <c r="K1990" s="4" t="str">
        <f t="shared" ca="1" si="159"/>
        <v/>
      </c>
      <c r="L1990" s="3">
        <f ca="1">IF(J1989="买",B1990/B1989-1,0)-IF(K1990=1,计算结果!B$17,0)</f>
        <v>0</v>
      </c>
      <c r="M1990" s="2">
        <f t="shared" ca="1" si="158"/>
        <v>2.6580808984365127</v>
      </c>
      <c r="N1990" s="3">
        <f ca="1">1-M1990/MAX(M$2:M1990)</f>
        <v>0.31723403411504858</v>
      </c>
      <c r="P1990" s="2"/>
    </row>
    <row r="1991" spans="1:16" x14ac:dyDescent="0.15">
      <c r="A1991" s="1">
        <v>41348</v>
      </c>
      <c r="B1991" s="2">
        <v>2539.87</v>
      </c>
      <c r="C1991" s="3">
        <f t="shared" si="156"/>
        <v>2.2097093048489835E-3</v>
      </c>
      <c r="D1991" s="3">
        <f>1-B1991/MAX(B$2:B1991)</f>
        <v>0.56784353093309736</v>
      </c>
      <c r="E1991" s="4">
        <f>E1990*(计算结果!B$18-1)/(计算结果!B$18+1)+B1991*2/(计算结果!B$18+1)</f>
        <v>2582.1561851864108</v>
      </c>
      <c r="F1991" s="4">
        <f>F1990*(计算结果!B$19-1)/(计算结果!B$19+1)+B1991*2/(计算结果!B$19+1)</f>
        <v>2601.8061063443101</v>
      </c>
      <c r="G1991" s="11">
        <f t="shared" si="155"/>
        <v>-19.649921157899371</v>
      </c>
      <c r="H1991" s="11">
        <f>H1990*(计算结果!B$20-1)/(计算结果!B$20+1)+G1991*2/(计算结果!B$20+1)</f>
        <v>-4.3189061801324442</v>
      </c>
      <c r="I1991" s="11">
        <f t="shared" si="157"/>
        <v>-30.662029955533853</v>
      </c>
      <c r="J1991" s="20" t="str">
        <f ca="1">IFERROR(IF(计算结果!B$22=1,IF(AND(G1991&gt;0,H1991&gt;0,G1991&gt;H1991,OFFSET(G1991,-计算结果!B$21,0,1,1)&lt;OFFSET(H1991,-计算结果!B$21,0,1,1)),"买",IF(AND(G1991&lt;0,H1991&lt;0,OFFSET(G1991,-计算结果!B$21,0,1,1)&gt;OFFSET(H1991,-计算结果!B$21,0,1,1)),"卖",J1990)),IF(计算结果!B$22=2,IF(AND(H1991&gt;OFFSET(H1991,-计算结果!B$21,0,1,1),B1991&lt;OFFSET(B1991,-计算结果!B$21,0,1,1)),"买",IF(AND(H1991&lt;OFFSET(H1991,-计算结果!B$21,0,1,1),B1991&gt;OFFSET(B1991,-计算结果!B$21,0,1,1)),"卖",J1990)),IF(计算结果!B$22=3,IF(AND(I1991&gt;0,OFFSET(I1991,-计算结果!B$21,0,1,1)&lt;0),"买",IF(AND(I1991&lt;0,OFFSET(I1991,-计算结果!B$21,0,1,1)&gt;0),"卖",J1990)),""))),"买")</f>
        <v>卖</v>
      </c>
      <c r="K1991" s="4" t="str">
        <f t="shared" ca="1" si="159"/>
        <v/>
      </c>
      <c r="L1991" s="3">
        <f ca="1">IF(J1990="买",B1991/B1990-1,0)-IF(K1991=1,计算结果!B$17,0)</f>
        <v>0</v>
      </c>
      <c r="M1991" s="2">
        <f t="shared" ca="1" si="158"/>
        <v>2.6580808984365127</v>
      </c>
      <c r="N1991" s="3">
        <f ca="1">1-M1991/MAX(M$2:M1991)</f>
        <v>0.31723403411504858</v>
      </c>
      <c r="P1991" s="2"/>
    </row>
    <row r="1992" spans="1:16" x14ac:dyDescent="0.15">
      <c r="A1992" s="1">
        <v>41351</v>
      </c>
      <c r="B1992" s="2">
        <v>2502.4899999999998</v>
      </c>
      <c r="C1992" s="3">
        <f t="shared" si="156"/>
        <v>-1.4717288680129337E-2</v>
      </c>
      <c r="D1992" s="3">
        <f>1-B1992/MAX(B$2:B1992)</f>
        <v>0.5742037024433404</v>
      </c>
      <c r="E1992" s="4">
        <f>E1991*(计算结果!B$18-1)/(计算结果!B$18+1)+B1992*2/(计算结果!B$18+1)</f>
        <v>2569.8998490038862</v>
      </c>
      <c r="F1992" s="4">
        <f>F1991*(计算结果!B$19-1)/(计算结果!B$19+1)+B1992*2/(计算结果!B$19+1)</f>
        <v>2594.4493577262133</v>
      </c>
      <c r="G1992" s="11">
        <f t="shared" si="155"/>
        <v>-24.549508722327118</v>
      </c>
      <c r="H1992" s="11">
        <f>H1991*(计算结果!B$20-1)/(计算结果!B$20+1)+G1992*2/(计算结果!B$20+1)</f>
        <v>-8.3650266885713798</v>
      </c>
      <c r="I1992" s="11">
        <f t="shared" si="157"/>
        <v>-32.368964067511477</v>
      </c>
      <c r="J1992" s="20" t="str">
        <f ca="1">IFERROR(IF(计算结果!B$22=1,IF(AND(G1992&gt;0,H1992&gt;0,G1992&gt;H1992,OFFSET(G1992,-计算结果!B$21,0,1,1)&lt;OFFSET(H1992,-计算结果!B$21,0,1,1)),"买",IF(AND(G1992&lt;0,H1992&lt;0,OFFSET(G1992,-计算结果!B$21,0,1,1)&gt;OFFSET(H1992,-计算结果!B$21,0,1,1)),"卖",J1991)),IF(计算结果!B$22=2,IF(AND(H1992&gt;OFFSET(H1992,-计算结果!B$21,0,1,1),B1992&lt;OFFSET(B1992,-计算结果!B$21,0,1,1)),"买",IF(AND(H1992&lt;OFFSET(H1992,-计算结果!B$21,0,1,1),B1992&gt;OFFSET(B1992,-计算结果!B$21,0,1,1)),"卖",J1991)),IF(计算结果!B$22=3,IF(AND(I1992&gt;0,OFFSET(I1992,-计算结果!B$21,0,1,1)&lt;0),"买",IF(AND(I1992&lt;0,OFFSET(I1992,-计算结果!B$21,0,1,1)&gt;0),"卖",J1991)),""))),"买")</f>
        <v>卖</v>
      </c>
      <c r="K1992" s="4" t="str">
        <f t="shared" ca="1" si="159"/>
        <v/>
      </c>
      <c r="L1992" s="3">
        <f ca="1">IF(J1991="买",B1992/B1991-1,0)-IF(K1992=1,计算结果!B$17,0)</f>
        <v>0</v>
      </c>
      <c r="M1992" s="2">
        <f t="shared" ca="1" si="158"/>
        <v>2.6580808984365127</v>
      </c>
      <c r="N1992" s="3">
        <f ca="1">1-M1992/MAX(M$2:M1992)</f>
        <v>0.31723403411504858</v>
      </c>
      <c r="P1992" s="2"/>
    </row>
    <row r="1993" spans="1:16" x14ac:dyDescent="0.15">
      <c r="A1993" s="1">
        <v>41352</v>
      </c>
      <c r="B1993" s="2">
        <v>2525.1</v>
      </c>
      <c r="C1993" s="3">
        <f t="shared" si="156"/>
        <v>9.0350011388657947E-3</v>
      </c>
      <c r="D1993" s="3">
        <f>1-B1993/MAX(B$2:B1993)</f>
        <v>0.57035663240999113</v>
      </c>
      <c r="E1993" s="4">
        <f>E1992*(计算结果!B$18-1)/(计算结果!B$18+1)+B1993*2/(计算结果!B$18+1)</f>
        <v>2563.0075645417496</v>
      </c>
      <c r="F1993" s="4">
        <f>F1992*(计算结果!B$19-1)/(计算结果!B$19+1)+B1993*2/(计算结果!B$19+1)</f>
        <v>2589.3123682650121</v>
      </c>
      <c r="G1993" s="11">
        <f t="shared" si="155"/>
        <v>-26.304803723262467</v>
      </c>
      <c r="H1993" s="11">
        <f>H1992*(计算结果!B$20-1)/(计算结果!B$20+1)+G1993*2/(计算结果!B$20+1)</f>
        <v>-11.952982095509597</v>
      </c>
      <c r="I1993" s="11">
        <f t="shared" si="157"/>
        <v>-28.703643255505739</v>
      </c>
      <c r="J1993" s="20" t="str">
        <f ca="1">IFERROR(IF(计算结果!B$22=1,IF(AND(G1993&gt;0,H1993&gt;0,G1993&gt;H1993,OFFSET(G1993,-计算结果!B$21,0,1,1)&lt;OFFSET(H1993,-计算结果!B$21,0,1,1)),"买",IF(AND(G1993&lt;0,H1993&lt;0,OFFSET(G1993,-计算结果!B$21,0,1,1)&gt;OFFSET(H1993,-计算结果!B$21,0,1,1)),"卖",J1992)),IF(计算结果!B$22=2,IF(AND(H1993&gt;OFFSET(H1993,-计算结果!B$21,0,1,1),B1993&lt;OFFSET(B1993,-计算结果!B$21,0,1,1)),"买",IF(AND(H1993&lt;OFFSET(H1993,-计算结果!B$21,0,1,1),B1993&gt;OFFSET(B1993,-计算结果!B$21,0,1,1)),"卖",J1992)),IF(计算结果!B$22=3,IF(AND(I1993&gt;0,OFFSET(I1993,-计算结果!B$21,0,1,1)&lt;0),"买",IF(AND(I1993&lt;0,OFFSET(I1993,-计算结果!B$21,0,1,1)&gt;0),"卖",J1992)),""))),"买")</f>
        <v>卖</v>
      </c>
      <c r="K1993" s="4" t="str">
        <f t="shared" ca="1" si="159"/>
        <v/>
      </c>
      <c r="L1993" s="3">
        <f ca="1">IF(J1992="买",B1993/B1992-1,0)-IF(K1993=1,计算结果!B$17,0)</f>
        <v>0</v>
      </c>
      <c r="M1993" s="2">
        <f t="shared" ca="1" si="158"/>
        <v>2.6580808984365127</v>
      </c>
      <c r="N1993" s="3">
        <f ca="1">1-M1993/MAX(M$2:M1993)</f>
        <v>0.31723403411504858</v>
      </c>
      <c r="P1993" s="2"/>
    </row>
    <row r="1994" spans="1:16" x14ac:dyDescent="0.15">
      <c r="A1994" s="1">
        <v>41353</v>
      </c>
      <c r="B1994" s="2">
        <v>2610.17</v>
      </c>
      <c r="C1994" s="3">
        <f t="shared" si="156"/>
        <v>3.3689754861193633E-2</v>
      </c>
      <c r="D1994" s="3">
        <f>1-B1994/MAX(B$2:B1994)</f>
        <v>0.55588205267814605</v>
      </c>
      <c r="E1994" s="4">
        <f>E1993*(计算结果!B$18-1)/(计算结果!B$18+1)+B1994*2/(计算结果!B$18+1)</f>
        <v>2570.263323843019</v>
      </c>
      <c r="F1994" s="4">
        <f>F1993*(计算结果!B$19-1)/(计算结果!B$19+1)+B1994*2/(计算结果!B$19+1)</f>
        <v>2590.8573780231591</v>
      </c>
      <c r="G1994" s="11">
        <f t="shared" si="155"/>
        <v>-20.59405418014012</v>
      </c>
      <c r="H1994" s="11">
        <f>H1993*(计算结果!B$20-1)/(计算结果!B$20+1)+G1994*2/(计算结果!B$20+1)</f>
        <v>-13.681196512435701</v>
      </c>
      <c r="I1994" s="11">
        <f t="shared" si="157"/>
        <v>-13.825715335408837</v>
      </c>
      <c r="J1994" s="20" t="str">
        <f ca="1">IFERROR(IF(计算结果!B$22=1,IF(AND(G1994&gt;0,H1994&gt;0,G1994&gt;H1994,OFFSET(G1994,-计算结果!B$21,0,1,1)&lt;OFFSET(H1994,-计算结果!B$21,0,1,1)),"买",IF(AND(G1994&lt;0,H1994&lt;0,OFFSET(G1994,-计算结果!B$21,0,1,1)&gt;OFFSET(H1994,-计算结果!B$21,0,1,1)),"卖",J1993)),IF(计算结果!B$22=2,IF(AND(H1994&gt;OFFSET(H1994,-计算结果!B$21,0,1,1),B1994&lt;OFFSET(B1994,-计算结果!B$21,0,1,1)),"买",IF(AND(H1994&lt;OFFSET(H1994,-计算结果!B$21,0,1,1),B1994&gt;OFFSET(B1994,-计算结果!B$21,0,1,1)),"卖",J1993)),IF(计算结果!B$22=3,IF(AND(I1994&gt;0,OFFSET(I1994,-计算结果!B$21,0,1,1)&lt;0),"买",IF(AND(I1994&lt;0,OFFSET(I1994,-计算结果!B$21,0,1,1)&gt;0),"卖",J1993)),""))),"买")</f>
        <v>卖</v>
      </c>
      <c r="K1994" s="4" t="str">
        <f t="shared" ca="1" si="159"/>
        <v/>
      </c>
      <c r="L1994" s="3">
        <f ca="1">IF(J1993="买",B1994/B1993-1,0)-IF(K1994=1,计算结果!B$17,0)</f>
        <v>0</v>
      </c>
      <c r="M1994" s="2">
        <f t="shared" ca="1" si="158"/>
        <v>2.6580808984365127</v>
      </c>
      <c r="N1994" s="3">
        <f ca="1">1-M1994/MAX(M$2:M1994)</f>
        <v>0.31723403411504858</v>
      </c>
      <c r="P1994" s="2"/>
    </row>
    <row r="1995" spans="1:16" x14ac:dyDescent="0.15">
      <c r="A1995" s="1">
        <v>41354</v>
      </c>
      <c r="B1995" s="2">
        <v>2614.9899999999998</v>
      </c>
      <c r="C1995" s="3">
        <f t="shared" si="156"/>
        <v>1.8466230168914244E-3</v>
      </c>
      <c r="D1995" s="3">
        <f>1-B1995/MAX(B$2:B1995)</f>
        <v>0.55506193425440686</v>
      </c>
      <c r="E1995" s="4">
        <f>E1994*(计算结果!B$18-1)/(计算结果!B$18+1)+B1995*2/(计算结果!B$18+1)</f>
        <v>2577.1443509440928</v>
      </c>
      <c r="F1995" s="4">
        <f>F1994*(计算结果!B$19-1)/(计算结果!B$19+1)+B1995*2/(计算结果!B$19+1)</f>
        <v>2592.6449796510733</v>
      </c>
      <c r="G1995" s="11">
        <f t="shared" si="155"/>
        <v>-15.500628706980478</v>
      </c>
      <c r="H1995" s="11">
        <f>H1994*(计算结果!B$20-1)/(计算结果!B$20+1)+G1995*2/(计算结果!B$20+1)</f>
        <v>-14.045082951344657</v>
      </c>
      <c r="I1995" s="11">
        <f t="shared" si="157"/>
        <v>-2.9110915112716427</v>
      </c>
      <c r="J1995" s="20" t="str">
        <f ca="1">IFERROR(IF(计算结果!B$22=1,IF(AND(G1995&gt;0,H1995&gt;0,G1995&gt;H1995,OFFSET(G1995,-计算结果!B$21,0,1,1)&lt;OFFSET(H1995,-计算结果!B$21,0,1,1)),"买",IF(AND(G1995&lt;0,H1995&lt;0,OFFSET(G1995,-计算结果!B$21,0,1,1)&gt;OFFSET(H1995,-计算结果!B$21,0,1,1)),"卖",J1994)),IF(计算结果!B$22=2,IF(AND(H1995&gt;OFFSET(H1995,-计算结果!B$21,0,1,1),B1995&lt;OFFSET(B1995,-计算结果!B$21,0,1,1)),"买",IF(AND(H1995&lt;OFFSET(H1995,-计算结果!B$21,0,1,1),B1995&gt;OFFSET(B1995,-计算结果!B$21,0,1,1)),"卖",J1994)),IF(计算结果!B$22=3,IF(AND(I1995&gt;0,OFFSET(I1995,-计算结果!B$21,0,1,1)&lt;0),"买",IF(AND(I1995&lt;0,OFFSET(I1995,-计算结果!B$21,0,1,1)&gt;0),"卖",J1994)),""))),"买")</f>
        <v>卖</v>
      </c>
      <c r="K1995" s="4" t="str">
        <f t="shared" ca="1" si="159"/>
        <v/>
      </c>
      <c r="L1995" s="3">
        <f ca="1">IF(J1994="买",B1995/B1994-1,0)-IF(K1995=1,计算结果!B$17,0)</f>
        <v>0</v>
      </c>
      <c r="M1995" s="2">
        <f t="shared" ca="1" si="158"/>
        <v>2.6580808984365127</v>
      </c>
      <c r="N1995" s="3">
        <f ca="1">1-M1995/MAX(M$2:M1995)</f>
        <v>0.31723403411504858</v>
      </c>
      <c r="P1995" s="2"/>
    </row>
    <row r="1996" spans="1:16" x14ac:dyDescent="0.15">
      <c r="A1996" s="1">
        <v>41355</v>
      </c>
      <c r="B1996" s="2">
        <v>2618.31</v>
      </c>
      <c r="C1996" s="3">
        <f t="shared" si="156"/>
        <v>1.2696033254429029E-3</v>
      </c>
      <c r="D1996" s="3">
        <f>1-B1996/MAX(B$2:B1996)</f>
        <v>0.55449703940652006</v>
      </c>
      <c r="E1996" s="4">
        <f>E1995*(计算结果!B$18-1)/(计算结果!B$18+1)+B1996*2/(计算结果!B$18+1)</f>
        <v>2583.4775277219246</v>
      </c>
      <c r="F1996" s="4">
        <f>F1995*(计算结果!B$19-1)/(计算结果!B$19+1)+B1996*2/(计算结果!B$19+1)</f>
        <v>2594.5460922695124</v>
      </c>
      <c r="G1996" s="11">
        <f t="shared" si="155"/>
        <v>-11.068564547587812</v>
      </c>
      <c r="H1996" s="11">
        <f>H1995*(计算结果!B$20-1)/(计算结果!B$20+1)+G1996*2/(计算结果!B$20+1)</f>
        <v>-13.449779270593288</v>
      </c>
      <c r="I1996" s="11">
        <f t="shared" si="157"/>
        <v>4.7624294460109518</v>
      </c>
      <c r="J1996" s="20" t="str">
        <f ca="1">IFERROR(IF(计算结果!B$22=1,IF(AND(G1996&gt;0,H1996&gt;0,G1996&gt;H1996,OFFSET(G1996,-计算结果!B$21,0,1,1)&lt;OFFSET(H1996,-计算结果!B$21,0,1,1)),"买",IF(AND(G1996&lt;0,H1996&lt;0,OFFSET(G1996,-计算结果!B$21,0,1,1)&gt;OFFSET(H1996,-计算结果!B$21,0,1,1)),"卖",J1995)),IF(计算结果!B$22=2,IF(AND(H1996&gt;OFFSET(H1996,-计算结果!B$21,0,1,1),B1996&lt;OFFSET(B1996,-计算结果!B$21,0,1,1)),"买",IF(AND(H1996&lt;OFFSET(H1996,-计算结果!B$21,0,1,1),B1996&gt;OFFSET(B1996,-计算结果!B$21,0,1,1)),"卖",J1995)),IF(计算结果!B$22=3,IF(AND(I1996&gt;0,OFFSET(I1996,-计算结果!B$21,0,1,1)&lt;0),"买",IF(AND(I1996&lt;0,OFFSET(I1996,-计算结果!B$21,0,1,1)&gt;0),"卖",J1995)),""))),"买")</f>
        <v>买</v>
      </c>
      <c r="K1996" s="4">
        <f t="shared" ca="1" si="159"/>
        <v>1</v>
      </c>
      <c r="L1996" s="3">
        <f ca="1">IF(J1995="买",B1996/B1995-1,0)-IF(K1996=1,计算结果!B$17,0)</f>
        <v>0</v>
      </c>
      <c r="M1996" s="2">
        <f t="shared" ca="1" si="158"/>
        <v>2.6580808984365127</v>
      </c>
      <c r="N1996" s="3">
        <f ca="1">1-M1996/MAX(M$2:M1996)</f>
        <v>0.31723403411504858</v>
      </c>
      <c r="P1996" s="2"/>
    </row>
    <row r="1997" spans="1:16" x14ac:dyDescent="0.15">
      <c r="A1997" s="1">
        <v>41358</v>
      </c>
      <c r="B1997" s="2">
        <v>2613.1</v>
      </c>
      <c r="C1997" s="3">
        <f t="shared" si="156"/>
        <v>-1.9898331366415833E-3</v>
      </c>
      <c r="D1997" s="3">
        <f>1-B1997/MAX(B$2:B1997)</f>
        <v>0.55538351595998092</v>
      </c>
      <c r="E1997" s="4">
        <f>E1996*(计算结果!B$18-1)/(计算结果!B$18+1)+B1997*2/(计算结果!B$18+1)</f>
        <v>2588.0348311493208</v>
      </c>
      <c r="F1997" s="4">
        <f>F1996*(计算结果!B$19-1)/(计算结果!B$19+1)+B1997*2/(计算结果!B$19+1)</f>
        <v>2595.9204558051038</v>
      </c>
      <c r="G1997" s="11">
        <f t="shared" si="155"/>
        <v>-7.8856246557829763</v>
      </c>
      <c r="H1997" s="11">
        <f>H1996*(计算结果!B$20-1)/(计算结果!B$20+1)+G1997*2/(计算结果!B$20+1)</f>
        <v>-12.336948347631225</v>
      </c>
      <c r="I1997" s="11">
        <f t="shared" si="157"/>
        <v>8.9026473836964968</v>
      </c>
      <c r="J1997" s="20" t="str">
        <f ca="1">IFERROR(IF(计算结果!B$22=1,IF(AND(G1997&gt;0,H1997&gt;0,G1997&gt;H1997,OFFSET(G1997,-计算结果!B$21,0,1,1)&lt;OFFSET(H1997,-计算结果!B$21,0,1,1)),"买",IF(AND(G1997&lt;0,H1997&lt;0,OFFSET(G1997,-计算结果!B$21,0,1,1)&gt;OFFSET(H1997,-计算结果!B$21,0,1,1)),"卖",J1996)),IF(计算结果!B$22=2,IF(AND(H1997&gt;OFFSET(H1997,-计算结果!B$21,0,1,1),B1997&lt;OFFSET(B1997,-计算结果!B$21,0,1,1)),"买",IF(AND(H1997&lt;OFFSET(H1997,-计算结果!B$21,0,1,1),B1997&gt;OFFSET(B1997,-计算结果!B$21,0,1,1)),"卖",J1996)),IF(计算结果!B$22=3,IF(AND(I1997&gt;0,OFFSET(I1997,-计算结果!B$21,0,1,1)&lt;0),"买",IF(AND(I1997&lt;0,OFFSET(I1997,-计算结果!B$21,0,1,1)&gt;0),"卖",J1996)),""))),"买")</f>
        <v>买</v>
      </c>
      <c r="K1997" s="4" t="str">
        <f t="shared" ca="1" si="159"/>
        <v/>
      </c>
      <c r="L1997" s="3">
        <f ca="1">IF(J1996="买",B1997/B1996-1,0)-IF(K1997=1,计算结果!B$17,0)</f>
        <v>-1.9898331366415833E-3</v>
      </c>
      <c r="M1997" s="2">
        <f t="shared" ca="1" si="158"/>
        <v>2.6527917609849299</v>
      </c>
      <c r="N1997" s="3">
        <f ca="1">1-M1997/MAX(M$2:M1997)</f>
        <v>0.31859262445853753</v>
      </c>
      <c r="P1997" s="2"/>
    </row>
    <row r="1998" spans="1:16" x14ac:dyDescent="0.15">
      <c r="A1998" s="1">
        <v>41359</v>
      </c>
      <c r="B1998" s="2">
        <v>2575.0500000000002</v>
      </c>
      <c r="C1998" s="3">
        <f t="shared" si="156"/>
        <v>-1.4561249091117778E-2</v>
      </c>
      <c r="D1998" s="3">
        <f>1-B1998/MAX(B$2:B1998)</f>
        <v>0.56185768733410457</v>
      </c>
      <c r="E1998" s="4">
        <f>E1997*(计算结果!B$18-1)/(计算结果!B$18+1)+B1998*2/(计算结果!B$18+1)</f>
        <v>2586.037164818656</v>
      </c>
      <c r="F1998" s="4">
        <f>F1997*(计算结果!B$19-1)/(计算结果!B$19+1)+B1998*2/(计算结果!B$19+1)</f>
        <v>2594.3744961158368</v>
      </c>
      <c r="G1998" s="11">
        <f t="shared" si="155"/>
        <v>-8.3373312971807536</v>
      </c>
      <c r="H1998" s="11">
        <f>H1997*(计算结果!B$20-1)/(计算结果!B$20+1)+G1998*2/(计算结果!B$20+1)</f>
        <v>-11.53702493754113</v>
      </c>
      <c r="I1998" s="11">
        <f t="shared" si="157"/>
        <v>6.3993872807207524</v>
      </c>
      <c r="J1998" s="20" t="str">
        <f ca="1">IFERROR(IF(计算结果!B$22=1,IF(AND(G1998&gt;0,H1998&gt;0,G1998&gt;H1998,OFFSET(G1998,-计算结果!B$21,0,1,1)&lt;OFFSET(H1998,-计算结果!B$21,0,1,1)),"买",IF(AND(G1998&lt;0,H1998&lt;0,OFFSET(G1998,-计算结果!B$21,0,1,1)&gt;OFFSET(H1998,-计算结果!B$21,0,1,1)),"卖",J1997)),IF(计算结果!B$22=2,IF(AND(H1998&gt;OFFSET(H1998,-计算结果!B$21,0,1,1),B1998&lt;OFFSET(B1998,-计算结果!B$21,0,1,1)),"买",IF(AND(H1998&lt;OFFSET(H1998,-计算结果!B$21,0,1,1),B1998&gt;OFFSET(B1998,-计算结果!B$21,0,1,1)),"卖",J1997)),IF(计算结果!B$22=3,IF(AND(I1998&gt;0,OFFSET(I1998,-计算结果!B$21,0,1,1)&lt;0),"买",IF(AND(I1998&lt;0,OFFSET(I1998,-计算结果!B$21,0,1,1)&gt;0),"卖",J1997)),""))),"买")</f>
        <v>买</v>
      </c>
      <c r="K1998" s="4" t="str">
        <f t="shared" ca="1" si="159"/>
        <v/>
      </c>
      <c r="L1998" s="3">
        <f ca="1">IF(J1997="买",B1998/B1997-1,0)-IF(K1998=1,计算结果!B$17,0)</f>
        <v>-1.4561249091117778E-2</v>
      </c>
      <c r="M1998" s="2">
        <f t="shared" ca="1" si="158"/>
        <v>2.6141637993663633</v>
      </c>
      <c r="N1998" s="3">
        <f ca="1">1-M1998/MAX(M$2:M1998)</f>
        <v>0.32851476698632165</v>
      </c>
      <c r="P1998" s="2"/>
    </row>
    <row r="1999" spans="1:16" x14ac:dyDescent="0.15">
      <c r="A1999" s="1">
        <v>41360</v>
      </c>
      <c r="B1999" s="2">
        <v>2583.5300000000002</v>
      </c>
      <c r="C1999" s="3">
        <f t="shared" si="156"/>
        <v>3.293139939030354E-3</v>
      </c>
      <c r="D1999" s="3">
        <f>1-B1999/MAX(B$2:B1999)</f>
        <v>0.56041482338528548</v>
      </c>
      <c r="E1999" s="4">
        <f>E1998*(计算结果!B$18-1)/(计算结果!B$18+1)+B1999*2/(计算结果!B$18+1)</f>
        <v>2585.6514471542473</v>
      </c>
      <c r="F1999" s="4">
        <f>F1998*(计算结果!B$19-1)/(计算结果!B$19+1)+B1999*2/(计算结果!B$19+1)</f>
        <v>2593.5712001072566</v>
      </c>
      <c r="G1999" s="11">
        <f t="shared" si="155"/>
        <v>-7.9197529530092652</v>
      </c>
      <c r="H1999" s="11">
        <f>H1998*(计算结果!B$20-1)/(计算结果!B$20+1)+G1999*2/(计算结果!B$20+1)</f>
        <v>-10.813570540634757</v>
      </c>
      <c r="I1999" s="11">
        <f t="shared" si="157"/>
        <v>5.7876351752509834</v>
      </c>
      <c r="J1999" s="20" t="str">
        <f ca="1">IFERROR(IF(计算结果!B$22=1,IF(AND(G1999&gt;0,H1999&gt;0,G1999&gt;H1999,OFFSET(G1999,-计算结果!B$21,0,1,1)&lt;OFFSET(H1999,-计算结果!B$21,0,1,1)),"买",IF(AND(G1999&lt;0,H1999&lt;0,OFFSET(G1999,-计算结果!B$21,0,1,1)&gt;OFFSET(H1999,-计算结果!B$21,0,1,1)),"卖",J1998)),IF(计算结果!B$22=2,IF(AND(H1999&gt;OFFSET(H1999,-计算结果!B$21,0,1,1),B1999&lt;OFFSET(B1999,-计算结果!B$21,0,1,1)),"买",IF(AND(H1999&lt;OFFSET(H1999,-计算结果!B$21,0,1,1),B1999&gt;OFFSET(B1999,-计算结果!B$21,0,1,1)),"卖",J1998)),IF(计算结果!B$22=3,IF(AND(I1999&gt;0,OFFSET(I1999,-计算结果!B$21,0,1,1)&lt;0),"买",IF(AND(I1999&lt;0,OFFSET(I1999,-计算结果!B$21,0,1,1)&gt;0),"卖",J1998)),""))),"买")</f>
        <v>买</v>
      </c>
      <c r="K1999" s="4" t="str">
        <f t="shared" ca="1" si="159"/>
        <v/>
      </c>
      <c r="L1999" s="3">
        <f ca="1">IF(J1998="买",B1999/B1998-1,0)-IF(K1999=1,计算结果!B$17,0)</f>
        <v>3.293139939030354E-3</v>
      </c>
      <c r="M1999" s="2">
        <f t="shared" ca="1" si="158"/>
        <v>2.6227726065812242</v>
      </c>
      <c r="N1999" s="3">
        <f ca="1">1-M1999/MAX(M$2:M1999)</f>
        <v>0.32630347214701516</v>
      </c>
      <c r="P1999" s="2"/>
    </row>
    <row r="2000" spans="1:16" x14ac:dyDescent="0.15">
      <c r="A2000" s="1">
        <v>41361</v>
      </c>
      <c r="B2000" s="2">
        <v>2499.3000000000002</v>
      </c>
      <c r="C2000" s="3">
        <f t="shared" si="156"/>
        <v>-3.2602679279900015E-2</v>
      </c>
      <c r="D2000" s="3">
        <f>1-B2000/MAX(B$2:B2000)</f>
        <v>0.57474647791465316</v>
      </c>
      <c r="E2000" s="4">
        <f>E1999*(计算结果!B$18-1)/(计算结果!B$18+1)+B2000*2/(计算结果!B$18+1)</f>
        <v>2572.3666091305167</v>
      </c>
      <c r="F2000" s="4">
        <f>F1999*(计算结果!B$19-1)/(计算结果!B$19+1)+B2000*2/(计算结果!B$19+1)</f>
        <v>2586.5881482474597</v>
      </c>
      <c r="G2000" s="11">
        <f t="shared" si="155"/>
        <v>-14.221539116942949</v>
      </c>
      <c r="H2000" s="11">
        <f>H1999*(计算结果!B$20-1)/(计算结果!B$20+1)+G2000*2/(计算结果!B$20+1)</f>
        <v>-11.495164255896395</v>
      </c>
      <c r="I2000" s="11">
        <f t="shared" si="157"/>
        <v>-5.4527497220931096</v>
      </c>
      <c r="J2000" s="20" t="str">
        <f ca="1">IFERROR(IF(计算结果!B$22=1,IF(AND(G2000&gt;0,H2000&gt;0,G2000&gt;H2000,OFFSET(G2000,-计算结果!B$21,0,1,1)&lt;OFFSET(H2000,-计算结果!B$21,0,1,1)),"买",IF(AND(G2000&lt;0,H2000&lt;0,OFFSET(G2000,-计算结果!B$21,0,1,1)&gt;OFFSET(H2000,-计算结果!B$21,0,1,1)),"卖",J1999)),IF(计算结果!B$22=2,IF(AND(H2000&gt;OFFSET(H2000,-计算结果!B$21,0,1,1),B2000&lt;OFFSET(B2000,-计算结果!B$21,0,1,1)),"买",IF(AND(H2000&lt;OFFSET(H2000,-计算结果!B$21,0,1,1),B2000&gt;OFFSET(B2000,-计算结果!B$21,0,1,1)),"卖",J1999)),IF(计算结果!B$22=3,IF(AND(I2000&gt;0,OFFSET(I2000,-计算结果!B$21,0,1,1)&lt;0),"买",IF(AND(I2000&lt;0,OFFSET(I2000,-计算结果!B$21,0,1,1)&gt;0),"卖",J1999)),""))),"买")</f>
        <v>买</v>
      </c>
      <c r="K2000" s="4" t="str">
        <f t="shared" ca="1" si="159"/>
        <v/>
      </c>
      <c r="L2000" s="3">
        <f ca="1">IF(J1999="买",B2000/B1999-1,0)-IF(K2000=1,计算结果!B$17,0)</f>
        <v>-3.2602679279900015E-2</v>
      </c>
      <c r="M2000" s="2">
        <f t="shared" ca="1" si="158"/>
        <v>2.5372631924647493</v>
      </c>
      <c r="N2000" s="3">
        <f ca="1">1-M2000/MAX(M$2:M2000)</f>
        <v>0.3482677839765882</v>
      </c>
      <c r="P2000" s="2"/>
    </row>
    <row r="2001" spans="1:16" x14ac:dyDescent="0.15">
      <c r="A2001" s="1">
        <v>41362</v>
      </c>
      <c r="B2001" s="2">
        <v>2495.08</v>
      </c>
      <c r="C2001" s="3">
        <f t="shared" si="156"/>
        <v>-1.6884727723763815E-3</v>
      </c>
      <c r="D2001" s="3">
        <f>1-B2001/MAX(B$2:B2001)</f>
        <v>0.57546450690805151</v>
      </c>
      <c r="E2001" s="4">
        <f>E2000*(计算结果!B$18-1)/(计算结果!B$18+1)+B2001*2/(计算结果!B$18+1)</f>
        <v>2560.4763615719758</v>
      </c>
      <c r="F2001" s="4">
        <f>F2000*(计算结果!B$19-1)/(计算结果!B$19+1)+B2001*2/(计算结果!B$19+1)</f>
        <v>2579.8097668957962</v>
      </c>
      <c r="G2001" s="11">
        <f t="shared" si="155"/>
        <v>-19.333405323820443</v>
      </c>
      <c r="H2001" s="11">
        <f>H2000*(计算结果!B$20-1)/(计算结果!B$20+1)+G2001*2/(计算结果!B$20+1)</f>
        <v>-13.062812469481205</v>
      </c>
      <c r="I2001" s="11">
        <f t="shared" si="157"/>
        <v>-12.541185708678476</v>
      </c>
      <c r="J2001" s="20" t="str">
        <f ca="1">IFERROR(IF(计算结果!B$22=1,IF(AND(G2001&gt;0,H2001&gt;0,G2001&gt;H2001,OFFSET(G2001,-计算结果!B$21,0,1,1)&lt;OFFSET(H2001,-计算结果!B$21,0,1,1)),"买",IF(AND(G2001&lt;0,H2001&lt;0,OFFSET(G2001,-计算结果!B$21,0,1,1)&gt;OFFSET(H2001,-计算结果!B$21,0,1,1)),"卖",J2000)),IF(计算结果!B$22=2,IF(AND(H2001&gt;OFFSET(H2001,-计算结果!B$21,0,1,1),B2001&lt;OFFSET(B2001,-计算结果!B$21,0,1,1)),"买",IF(AND(H2001&lt;OFFSET(H2001,-计算结果!B$21,0,1,1),B2001&gt;OFFSET(B2001,-计算结果!B$21,0,1,1)),"卖",J2000)),IF(计算结果!B$22=3,IF(AND(I2001&gt;0,OFFSET(I2001,-计算结果!B$21,0,1,1)&lt;0),"买",IF(AND(I2001&lt;0,OFFSET(I2001,-计算结果!B$21,0,1,1)&gt;0),"卖",J2000)),""))),"买")</f>
        <v>买</v>
      </c>
      <c r="K2001" s="4" t="str">
        <f t="shared" ca="1" si="159"/>
        <v/>
      </c>
      <c r="L2001" s="3">
        <f ca="1">IF(J2000="买",B2001/B2000-1,0)-IF(K2001=1,计算结果!B$17,0)</f>
        <v>-1.6884727723763815E-3</v>
      </c>
      <c r="M2001" s="2">
        <f t="shared" ca="1" si="158"/>
        <v>2.5329790926479197</v>
      </c>
      <c r="N2001" s="3">
        <f ca="1">1-M2001/MAX(M$2:M2001)</f>
        <v>0.34936821607822433</v>
      </c>
      <c r="P2001" s="2"/>
    </row>
    <row r="2002" spans="1:16" x14ac:dyDescent="0.15">
      <c r="A2002" s="1">
        <v>41365</v>
      </c>
      <c r="B2002" s="2">
        <v>2493.19</v>
      </c>
      <c r="C2002" s="3">
        <f t="shared" si="156"/>
        <v>-7.5749074177977604E-4</v>
      </c>
      <c r="D2002" s="3">
        <f>1-B2002/MAX(B$2:B2002)</f>
        <v>0.57578608861362546</v>
      </c>
      <c r="E2002" s="4">
        <f>E2001*(计算结果!B$18-1)/(计算结果!B$18+1)+B2002*2/(计算结果!B$18+1)</f>
        <v>2550.1246136378254</v>
      </c>
      <c r="F2002" s="4">
        <f>F2001*(计算结果!B$19-1)/(计算结果!B$19+1)+B2002*2/(计算结果!B$19+1)</f>
        <v>2573.3934878664782</v>
      </c>
      <c r="G2002" s="11">
        <f t="shared" si="155"/>
        <v>-23.268874228652749</v>
      </c>
      <c r="H2002" s="11">
        <f>H2001*(计算结果!B$20-1)/(计算结果!B$20+1)+G2002*2/(计算结果!B$20+1)</f>
        <v>-15.104024821315512</v>
      </c>
      <c r="I2002" s="11">
        <f t="shared" si="157"/>
        <v>-16.329698814674472</v>
      </c>
      <c r="J2002" s="20" t="str">
        <f ca="1">IFERROR(IF(计算结果!B$22=1,IF(AND(G2002&gt;0,H2002&gt;0,G2002&gt;H2002,OFFSET(G2002,-计算结果!B$21,0,1,1)&lt;OFFSET(H2002,-计算结果!B$21,0,1,1)),"买",IF(AND(G2002&lt;0,H2002&lt;0,OFFSET(G2002,-计算结果!B$21,0,1,1)&gt;OFFSET(H2002,-计算结果!B$21,0,1,1)),"卖",J2001)),IF(计算结果!B$22=2,IF(AND(H2002&gt;OFFSET(H2002,-计算结果!B$21,0,1,1),B2002&lt;OFFSET(B2002,-计算结果!B$21,0,1,1)),"买",IF(AND(H2002&lt;OFFSET(H2002,-计算结果!B$21,0,1,1),B2002&gt;OFFSET(B2002,-计算结果!B$21,0,1,1)),"卖",J2001)),IF(计算结果!B$22=3,IF(AND(I2002&gt;0,OFFSET(I2002,-计算结果!B$21,0,1,1)&lt;0),"买",IF(AND(I2002&lt;0,OFFSET(I2002,-计算结果!B$21,0,1,1)&gt;0),"卖",J2001)),""))),"买")</f>
        <v>买</v>
      </c>
      <c r="K2002" s="4" t="str">
        <f t="shared" ca="1" si="159"/>
        <v/>
      </c>
      <c r="L2002" s="3">
        <f ca="1">IF(J2001="买",B2002/B2001-1,0)-IF(K2002=1,计算结果!B$17,0)</f>
        <v>-7.5749074177977604E-4</v>
      </c>
      <c r="M2002" s="2">
        <f t="shared" ca="1" si="158"/>
        <v>2.5310603844361172</v>
      </c>
      <c r="N2002" s="3">
        <f ca="1">1-M2002/MAX(M$2:M2002)</f>
        <v>0.34986106363085268</v>
      </c>
      <c r="P2002" s="2"/>
    </row>
    <row r="2003" spans="1:16" x14ac:dyDescent="0.15">
      <c r="A2003" s="1">
        <v>41366</v>
      </c>
      <c r="B2003" s="2">
        <v>2486.39</v>
      </c>
      <c r="C2003" s="3">
        <f t="shared" si="156"/>
        <v>-2.7274295180070851E-3</v>
      </c>
      <c r="D2003" s="3">
        <f>1-B2003/MAX(B$2:B2003)</f>
        <v>0.57694310215749001</v>
      </c>
      <c r="E2003" s="4">
        <f>E2002*(计算结果!B$18-1)/(计算结果!B$18+1)+B2003*2/(计算结果!B$18+1)</f>
        <v>2540.3192884627751</v>
      </c>
      <c r="F2003" s="4">
        <f>F2002*(计算结果!B$19-1)/(计算结果!B$19+1)+B2003*2/(计算结果!B$19+1)</f>
        <v>2566.9487850615537</v>
      </c>
      <c r="G2003" s="11">
        <f t="shared" si="155"/>
        <v>-26.629496598778587</v>
      </c>
      <c r="H2003" s="11">
        <f>H2002*(计算结果!B$20-1)/(计算结果!B$20+1)+G2003*2/(计算结果!B$20+1)</f>
        <v>-17.409119176808126</v>
      </c>
      <c r="I2003" s="11">
        <f t="shared" si="157"/>
        <v>-18.440754843940923</v>
      </c>
      <c r="J2003" s="20" t="str">
        <f ca="1">IFERROR(IF(计算结果!B$22=1,IF(AND(G2003&gt;0,H2003&gt;0,G2003&gt;H2003,OFFSET(G2003,-计算结果!B$21,0,1,1)&lt;OFFSET(H2003,-计算结果!B$21,0,1,1)),"买",IF(AND(G2003&lt;0,H2003&lt;0,OFFSET(G2003,-计算结果!B$21,0,1,1)&gt;OFFSET(H2003,-计算结果!B$21,0,1,1)),"卖",J2002)),IF(计算结果!B$22=2,IF(AND(H2003&gt;OFFSET(H2003,-计算结果!B$21,0,1,1),B2003&lt;OFFSET(B2003,-计算结果!B$21,0,1,1)),"买",IF(AND(H2003&lt;OFFSET(H2003,-计算结果!B$21,0,1,1),B2003&gt;OFFSET(B2003,-计算结果!B$21,0,1,1)),"卖",J2002)),IF(计算结果!B$22=3,IF(AND(I2003&gt;0,OFFSET(I2003,-计算结果!B$21,0,1,1)&lt;0),"买",IF(AND(I2003&lt;0,OFFSET(I2003,-计算结果!B$21,0,1,1)&gt;0),"卖",J2002)),""))),"买")</f>
        <v>买</v>
      </c>
      <c r="K2003" s="4" t="str">
        <f t="shared" ca="1" si="159"/>
        <v/>
      </c>
      <c r="L2003" s="3">
        <f ca="1">IF(J2002="买",B2003/B2002-1,0)-IF(K2003=1,计算结果!B$17,0)</f>
        <v>-2.7274295180070851E-3</v>
      </c>
      <c r="M2003" s="2">
        <f t="shared" ca="1" si="158"/>
        <v>2.5241570956317476</v>
      </c>
      <c r="N2003" s="3">
        <f ca="1">1-M2003/MAX(M$2:M2003)</f>
        <v>0.35163427175671169</v>
      </c>
      <c r="P2003" s="2"/>
    </row>
    <row r="2004" spans="1:16" x14ac:dyDescent="0.15">
      <c r="A2004" s="1">
        <v>41367</v>
      </c>
      <c r="B2004" s="2">
        <v>2483.5500000000002</v>
      </c>
      <c r="C2004" s="3">
        <f t="shared" si="156"/>
        <v>-1.142218236077075E-3</v>
      </c>
      <c r="D2004" s="3">
        <f>1-B2004/MAX(B$2:B2004)</f>
        <v>0.57742632546110384</v>
      </c>
      <c r="E2004" s="4">
        <f>E2003*(计算结果!B$18-1)/(计算结果!B$18+1)+B2004*2/(计算结果!B$18+1)</f>
        <v>2531.5855517761943</v>
      </c>
      <c r="F2004" s="4">
        <f>F2003*(计算结果!B$19-1)/(计算结果!B$19+1)+B2004*2/(计算结果!B$19+1)</f>
        <v>2560.7710972792165</v>
      </c>
      <c r="G2004" s="11">
        <f t="shared" si="155"/>
        <v>-29.18554550302224</v>
      </c>
      <c r="H2004" s="11">
        <f>H2003*(计算结果!B$20-1)/(计算结果!B$20+1)+G2004*2/(计算结果!B$20+1)</f>
        <v>-19.764404442050949</v>
      </c>
      <c r="I2004" s="11">
        <f t="shared" si="157"/>
        <v>-18.842282121942581</v>
      </c>
      <c r="J2004" s="20" t="str">
        <f ca="1">IFERROR(IF(计算结果!B$22=1,IF(AND(G2004&gt;0,H2004&gt;0,G2004&gt;H2004,OFFSET(G2004,-计算结果!B$21,0,1,1)&lt;OFFSET(H2004,-计算结果!B$21,0,1,1)),"买",IF(AND(G2004&lt;0,H2004&lt;0,OFFSET(G2004,-计算结果!B$21,0,1,1)&gt;OFFSET(H2004,-计算结果!B$21,0,1,1)),"卖",J2003)),IF(计算结果!B$22=2,IF(AND(H2004&gt;OFFSET(H2004,-计算结果!B$21,0,1,1),B2004&lt;OFFSET(B2004,-计算结果!B$21,0,1,1)),"买",IF(AND(H2004&lt;OFFSET(H2004,-计算结果!B$21,0,1,1),B2004&gt;OFFSET(B2004,-计算结果!B$21,0,1,1)),"卖",J2003)),IF(计算结果!B$22=3,IF(AND(I2004&gt;0,OFFSET(I2004,-计算结果!B$21,0,1,1)&lt;0),"买",IF(AND(I2004&lt;0,OFFSET(I2004,-计算结果!B$21,0,1,1)&gt;0),"卖",J2003)),""))),"买")</f>
        <v>买</v>
      </c>
      <c r="K2004" s="4" t="str">
        <f t="shared" ca="1" si="159"/>
        <v/>
      </c>
      <c r="L2004" s="3">
        <f ca="1">IF(J2003="买",B2004/B2003-1,0)-IF(K2004=1,计算结果!B$17,0)</f>
        <v>-1.142218236077075E-3</v>
      </c>
      <c r="M2004" s="2">
        <f t="shared" ca="1" si="158"/>
        <v>2.5212739573663936</v>
      </c>
      <c r="N2004" s="3">
        <f ca="1">1-M2004/MAX(M$2:M2004)</f>
        <v>0.35237484691515852</v>
      </c>
      <c r="P2004" s="2"/>
    </row>
    <row r="2005" spans="1:16" x14ac:dyDescent="0.15">
      <c r="A2005" s="1">
        <v>41372</v>
      </c>
      <c r="B2005" s="2">
        <v>2472.3000000000002</v>
      </c>
      <c r="C2005" s="3">
        <f t="shared" si="156"/>
        <v>-4.5298061242978749E-3</v>
      </c>
      <c r="D2005" s="3">
        <f>1-B2005/MAX(B$2:B2005)</f>
        <v>0.57934050227999723</v>
      </c>
      <c r="E2005" s="4">
        <f>E2004*(计算结果!B$18-1)/(计算结果!B$18+1)+B2005*2/(计算结果!B$18+1)</f>
        <v>2522.4646976567797</v>
      </c>
      <c r="F2005" s="4">
        <f>F2004*(计算结果!B$19-1)/(计算结果!B$19+1)+B2005*2/(计算结果!B$19+1)</f>
        <v>2554.2176826659411</v>
      </c>
      <c r="G2005" s="11">
        <f t="shared" si="155"/>
        <v>-31.752985009161421</v>
      </c>
      <c r="H2005" s="11">
        <f>H2004*(计算结果!B$20-1)/(计算结果!B$20+1)+G2005*2/(计算结果!B$20+1)</f>
        <v>-22.162120555473045</v>
      </c>
      <c r="I2005" s="11">
        <f t="shared" si="157"/>
        <v>-19.181728907376751</v>
      </c>
      <c r="J2005" s="20" t="str">
        <f ca="1">IFERROR(IF(计算结果!B$22=1,IF(AND(G2005&gt;0,H2005&gt;0,G2005&gt;H2005,OFFSET(G2005,-计算结果!B$21,0,1,1)&lt;OFFSET(H2005,-计算结果!B$21,0,1,1)),"买",IF(AND(G2005&lt;0,H2005&lt;0,OFFSET(G2005,-计算结果!B$21,0,1,1)&gt;OFFSET(H2005,-计算结果!B$21,0,1,1)),"卖",J2004)),IF(计算结果!B$22=2,IF(AND(H2005&gt;OFFSET(H2005,-计算结果!B$21,0,1,1),B2005&lt;OFFSET(B2005,-计算结果!B$21,0,1,1)),"买",IF(AND(H2005&lt;OFFSET(H2005,-计算结果!B$21,0,1,1),B2005&gt;OFFSET(B2005,-计算结果!B$21,0,1,1)),"卖",J2004)),IF(计算结果!B$22=3,IF(AND(I2005&gt;0,OFFSET(I2005,-计算结果!B$21,0,1,1)&lt;0),"买",IF(AND(I2005&lt;0,OFFSET(I2005,-计算结果!B$21,0,1,1)&gt;0),"卖",J2004)),""))),"买")</f>
        <v>买</v>
      </c>
      <c r="K2005" s="4" t="str">
        <f t="shared" ca="1" si="159"/>
        <v/>
      </c>
      <c r="L2005" s="3">
        <f ca="1">IF(J2004="买",B2005/B2004-1,0)-IF(K2005=1,计算结果!B$17,0)</f>
        <v>-4.5298061242978749E-3</v>
      </c>
      <c r="M2005" s="2">
        <f t="shared" ca="1" si="158"/>
        <v>2.5098530751532824</v>
      </c>
      <c r="N2005" s="3">
        <f ca="1">1-M2005/MAX(M$2:M2005)</f>
        <v>0.35530846329985166</v>
      </c>
      <c r="P2005" s="2"/>
    </row>
    <row r="2006" spans="1:16" x14ac:dyDescent="0.15">
      <c r="A2006" s="1">
        <v>41373</v>
      </c>
      <c r="B2006" s="2">
        <v>2489.4299999999998</v>
      </c>
      <c r="C2006" s="3">
        <f t="shared" si="156"/>
        <v>6.9287707802450083E-3</v>
      </c>
      <c r="D2006" s="3">
        <f>1-B2006/MAX(B$2:B2006)</f>
        <v>0.57642584904376237</v>
      </c>
      <c r="E2006" s="4">
        <f>E2005*(计算结果!B$18-1)/(计算结果!B$18+1)+B2006*2/(计算结果!B$18+1)</f>
        <v>2517.3824364788134</v>
      </c>
      <c r="F2006" s="4">
        <f>F2005*(计算结果!B$19-1)/(计算结果!B$19+1)+B2006*2/(计算结果!B$19+1)</f>
        <v>2549.4185950610563</v>
      </c>
      <c r="G2006" s="11">
        <f t="shared" si="155"/>
        <v>-32.036158582242933</v>
      </c>
      <c r="H2006" s="11">
        <f>H2005*(计算结果!B$20-1)/(计算结果!B$20+1)+G2006*2/(计算结果!B$20+1)</f>
        <v>-24.136928160827026</v>
      </c>
      <c r="I2006" s="11">
        <f t="shared" si="157"/>
        <v>-15.798460842831815</v>
      </c>
      <c r="J2006" s="20" t="str">
        <f ca="1">IFERROR(IF(计算结果!B$22=1,IF(AND(G2006&gt;0,H2006&gt;0,G2006&gt;H2006,OFFSET(G2006,-计算结果!B$21,0,1,1)&lt;OFFSET(H2006,-计算结果!B$21,0,1,1)),"买",IF(AND(G2006&lt;0,H2006&lt;0,OFFSET(G2006,-计算结果!B$21,0,1,1)&gt;OFFSET(H2006,-计算结果!B$21,0,1,1)),"卖",J2005)),IF(计算结果!B$22=2,IF(AND(H2006&gt;OFFSET(H2006,-计算结果!B$21,0,1,1),B2006&lt;OFFSET(B2006,-计算结果!B$21,0,1,1)),"买",IF(AND(H2006&lt;OFFSET(H2006,-计算结果!B$21,0,1,1),B2006&gt;OFFSET(B2006,-计算结果!B$21,0,1,1)),"卖",J2005)),IF(计算结果!B$22=3,IF(AND(I2006&gt;0,OFFSET(I2006,-计算结果!B$21,0,1,1)&lt;0),"买",IF(AND(I2006&lt;0,OFFSET(I2006,-计算结果!B$21,0,1,1)&gt;0),"卖",J2005)),""))),"买")</f>
        <v>卖</v>
      </c>
      <c r="K2006" s="4">
        <f t="shared" ca="1" si="159"/>
        <v>1</v>
      </c>
      <c r="L2006" s="3">
        <f ca="1">IF(J2005="买",B2006/B2005-1,0)-IF(K2006=1,计算结果!B$17,0)</f>
        <v>6.9287707802450083E-3</v>
      </c>
      <c r="M2006" s="2">
        <f t="shared" ca="1" si="158"/>
        <v>2.5272432718031124</v>
      </c>
      <c r="N2006" s="3">
        <f ca="1">1-M2006/MAX(M$2:M2006)</f>
        <v>0.35084154341809248</v>
      </c>
      <c r="P2006" s="2"/>
    </row>
    <row r="2007" spans="1:16" x14ac:dyDescent="0.15">
      <c r="A2007" s="1">
        <v>41374</v>
      </c>
      <c r="B2007" s="2">
        <v>2485.31</v>
      </c>
      <c r="C2007" s="3">
        <f t="shared" si="156"/>
        <v>-1.6549973287057762E-3</v>
      </c>
      <c r="D2007" s="3">
        <f>1-B2007/MAX(B$2:B2007)</f>
        <v>0.57712686313210371</v>
      </c>
      <c r="E2007" s="4">
        <f>E2006*(计算结果!B$18-1)/(计算结果!B$18+1)+B2007*2/(计算结果!B$18+1)</f>
        <v>2512.448215482073</v>
      </c>
      <c r="F2007" s="4">
        <f>F2006*(计算结果!B$19-1)/(计算结果!B$19+1)+B2007*2/(计算结果!B$19+1)</f>
        <v>2544.6698102417186</v>
      </c>
      <c r="G2007" s="11">
        <f t="shared" si="155"/>
        <v>-32.221594759645541</v>
      </c>
      <c r="H2007" s="11">
        <f>H2006*(计算结果!B$20-1)/(计算结果!B$20+1)+G2007*2/(计算结果!B$20+1)</f>
        <v>-25.753861480590729</v>
      </c>
      <c r="I2007" s="11">
        <f t="shared" si="157"/>
        <v>-12.935466558109624</v>
      </c>
      <c r="J2007" s="20" t="str">
        <f ca="1">IFERROR(IF(计算结果!B$22=1,IF(AND(G2007&gt;0,H2007&gt;0,G2007&gt;H2007,OFFSET(G2007,-计算结果!B$21,0,1,1)&lt;OFFSET(H2007,-计算结果!B$21,0,1,1)),"买",IF(AND(G2007&lt;0,H2007&lt;0,OFFSET(G2007,-计算结果!B$21,0,1,1)&gt;OFFSET(H2007,-计算结果!B$21,0,1,1)),"卖",J2006)),IF(计算结果!B$22=2,IF(AND(H2007&gt;OFFSET(H2007,-计算结果!B$21,0,1,1),B2007&lt;OFFSET(B2007,-计算结果!B$21,0,1,1)),"买",IF(AND(H2007&lt;OFFSET(H2007,-计算结果!B$21,0,1,1),B2007&gt;OFFSET(B2007,-计算结果!B$21,0,1,1)),"卖",J2006)),IF(计算结果!B$22=3,IF(AND(I2007&gt;0,OFFSET(I2007,-计算结果!B$21,0,1,1)&lt;0),"买",IF(AND(I2007&lt;0,OFFSET(I2007,-计算结果!B$21,0,1,1)&gt;0),"卖",J2006)),""))),"买")</f>
        <v>卖</v>
      </c>
      <c r="K2007" s="4" t="str">
        <f t="shared" ca="1" si="159"/>
        <v/>
      </c>
      <c r="L2007" s="3">
        <f ca="1">IF(J2006="买",B2007/B2006-1,0)-IF(K2007=1,计算结果!B$17,0)</f>
        <v>0</v>
      </c>
      <c r="M2007" s="2">
        <f t="shared" ca="1" si="158"/>
        <v>2.5272432718031124</v>
      </c>
      <c r="N2007" s="3">
        <f ca="1">1-M2007/MAX(M$2:M2007)</f>
        <v>0.35084154341809248</v>
      </c>
      <c r="P2007" s="2"/>
    </row>
    <row r="2008" spans="1:16" x14ac:dyDescent="0.15">
      <c r="A2008" s="1">
        <v>41375</v>
      </c>
      <c r="B2008" s="2">
        <v>2477.88</v>
      </c>
      <c r="C2008" s="3">
        <f t="shared" si="156"/>
        <v>-2.9895666938932752E-3</v>
      </c>
      <c r="D2008" s="3">
        <f>1-B2008/MAX(B$2:B2008)</f>
        <v>0.57839107057782613</v>
      </c>
      <c r="E2008" s="4">
        <f>E2007*(计算结果!B$18-1)/(计算结果!B$18+1)+B2008*2/(计算结果!B$18+1)</f>
        <v>2507.1300284848307</v>
      </c>
      <c r="F2008" s="4">
        <f>F2007*(计算结果!B$19-1)/(计算结果!B$19+1)+B2008*2/(计算结果!B$19+1)</f>
        <v>2539.7224168904804</v>
      </c>
      <c r="G2008" s="11">
        <f t="shared" si="155"/>
        <v>-32.592388405649672</v>
      </c>
      <c r="H2008" s="11">
        <f>H2007*(计算结果!B$20-1)/(计算结果!B$20+1)+G2008*2/(计算结果!B$20+1)</f>
        <v>-27.121566865602517</v>
      </c>
      <c r="I2008" s="11">
        <f t="shared" si="157"/>
        <v>-10.941643080094309</v>
      </c>
      <c r="J2008" s="20" t="str">
        <f ca="1">IFERROR(IF(计算结果!B$22=1,IF(AND(G2008&gt;0,H2008&gt;0,G2008&gt;H2008,OFFSET(G2008,-计算结果!B$21,0,1,1)&lt;OFFSET(H2008,-计算结果!B$21,0,1,1)),"买",IF(AND(G2008&lt;0,H2008&lt;0,OFFSET(G2008,-计算结果!B$21,0,1,1)&gt;OFFSET(H2008,-计算结果!B$21,0,1,1)),"卖",J2007)),IF(计算结果!B$22=2,IF(AND(H2008&gt;OFFSET(H2008,-计算结果!B$21,0,1,1),B2008&lt;OFFSET(B2008,-计算结果!B$21,0,1,1)),"买",IF(AND(H2008&lt;OFFSET(H2008,-计算结果!B$21,0,1,1),B2008&gt;OFFSET(B2008,-计算结果!B$21,0,1,1)),"卖",J2007)),IF(计算结果!B$22=3,IF(AND(I2008&gt;0,OFFSET(I2008,-计算结果!B$21,0,1,1)&lt;0),"买",IF(AND(I2008&lt;0,OFFSET(I2008,-计算结果!B$21,0,1,1)&gt;0),"卖",J2007)),""))),"买")</f>
        <v>卖</v>
      </c>
      <c r="K2008" s="4" t="str">
        <f t="shared" ca="1" si="159"/>
        <v/>
      </c>
      <c r="L2008" s="3">
        <f ca="1">IF(J2007="买",B2008/B2007-1,0)-IF(K2008=1,计算结果!B$17,0)</f>
        <v>0</v>
      </c>
      <c r="M2008" s="2">
        <f t="shared" ca="1" si="158"/>
        <v>2.5272432718031124</v>
      </c>
      <c r="N2008" s="3">
        <f ca="1">1-M2008/MAX(M$2:M2008)</f>
        <v>0.35084154341809248</v>
      </c>
      <c r="P2008" s="2"/>
    </row>
    <row r="2009" spans="1:16" x14ac:dyDescent="0.15">
      <c r="A2009" s="1">
        <v>41376</v>
      </c>
      <c r="B2009" s="2">
        <v>2462.11</v>
      </c>
      <c r="C2009" s="3">
        <f t="shared" si="156"/>
        <v>-6.3643114275105939E-3</v>
      </c>
      <c r="D2009" s="3">
        <f>1-B2009/MAX(B$2:B2009)</f>
        <v>0.58107432110528823</v>
      </c>
      <c r="E2009" s="4">
        <f>E2008*(计算结果!B$18-1)/(计算结果!B$18+1)+B2009*2/(计算结果!B$18+1)</f>
        <v>2500.203870256395</v>
      </c>
      <c r="F2009" s="4">
        <f>F2008*(计算结果!B$19-1)/(计算结果!B$19+1)+B2009*2/(计算结果!B$19+1)</f>
        <v>2533.9733489726668</v>
      </c>
      <c r="G2009" s="11">
        <f t="shared" si="155"/>
        <v>-33.769478716271806</v>
      </c>
      <c r="H2009" s="11">
        <f>H2008*(计算结果!B$20-1)/(计算结果!B$20+1)+G2009*2/(计算结果!B$20+1)</f>
        <v>-28.451149235736374</v>
      </c>
      <c r="I2009" s="11">
        <f t="shared" si="157"/>
        <v>-10.636658961070864</v>
      </c>
      <c r="J2009" s="20" t="str">
        <f ca="1">IFERROR(IF(计算结果!B$22=1,IF(AND(G2009&gt;0,H2009&gt;0,G2009&gt;H2009,OFFSET(G2009,-计算结果!B$21,0,1,1)&lt;OFFSET(H2009,-计算结果!B$21,0,1,1)),"买",IF(AND(G2009&lt;0,H2009&lt;0,OFFSET(G2009,-计算结果!B$21,0,1,1)&gt;OFFSET(H2009,-计算结果!B$21,0,1,1)),"卖",J2008)),IF(计算结果!B$22=2,IF(AND(H2009&gt;OFFSET(H2009,-计算结果!B$21,0,1,1),B2009&lt;OFFSET(B2009,-计算结果!B$21,0,1,1)),"买",IF(AND(H2009&lt;OFFSET(H2009,-计算结果!B$21,0,1,1),B2009&gt;OFFSET(B2009,-计算结果!B$21,0,1,1)),"卖",J2008)),IF(计算结果!B$22=3,IF(AND(I2009&gt;0,OFFSET(I2009,-计算结果!B$21,0,1,1)&lt;0),"买",IF(AND(I2009&lt;0,OFFSET(I2009,-计算结果!B$21,0,1,1)&gt;0),"卖",J2008)),""))),"买")</f>
        <v>卖</v>
      </c>
      <c r="K2009" s="4" t="str">
        <f t="shared" ca="1" si="159"/>
        <v/>
      </c>
      <c r="L2009" s="3">
        <f ca="1">IF(J2008="买",B2009/B2008-1,0)-IF(K2009=1,计算结果!B$17,0)</f>
        <v>0</v>
      </c>
      <c r="M2009" s="2">
        <f t="shared" ca="1" si="158"/>
        <v>2.5272432718031124</v>
      </c>
      <c r="N2009" s="3">
        <f ca="1">1-M2009/MAX(M$2:M2009)</f>
        <v>0.35084154341809248</v>
      </c>
      <c r="P2009" s="2"/>
    </row>
    <row r="2010" spans="1:16" x14ac:dyDescent="0.15">
      <c r="A2010" s="1">
        <v>41379</v>
      </c>
      <c r="B2010" s="2">
        <v>2436.8200000000002</v>
      </c>
      <c r="C2010" s="3">
        <f t="shared" si="156"/>
        <v>-1.0271677544870017E-2</v>
      </c>
      <c r="D2010" s="3">
        <f>1-B2010/MAX(B$2:B2010)</f>
        <v>0.58537739059416039</v>
      </c>
      <c r="E2010" s="4">
        <f>E2009*(计算结果!B$18-1)/(计算结果!B$18+1)+B2010*2/(计算结果!B$18+1)</f>
        <v>2490.452505601565</v>
      </c>
      <c r="F2010" s="4">
        <f>F2009*(计算结果!B$19-1)/(计算结果!B$19+1)+B2010*2/(计算结果!B$19+1)</f>
        <v>2526.7768046043211</v>
      </c>
      <c r="G2010" s="11">
        <f t="shared" si="155"/>
        <v>-36.324299002756106</v>
      </c>
      <c r="H2010" s="11">
        <f>H2009*(计算结果!B$20-1)/(计算结果!B$20+1)+G2010*2/(计算结果!B$20+1)</f>
        <v>-30.025779189140319</v>
      </c>
      <c r="I2010" s="11">
        <f t="shared" si="157"/>
        <v>-12.597039627231574</v>
      </c>
      <c r="J2010" s="20" t="str">
        <f ca="1">IFERROR(IF(计算结果!B$22=1,IF(AND(G2010&gt;0,H2010&gt;0,G2010&gt;H2010,OFFSET(G2010,-计算结果!B$21,0,1,1)&lt;OFFSET(H2010,-计算结果!B$21,0,1,1)),"买",IF(AND(G2010&lt;0,H2010&lt;0,OFFSET(G2010,-计算结果!B$21,0,1,1)&gt;OFFSET(H2010,-计算结果!B$21,0,1,1)),"卖",J2009)),IF(计算结果!B$22=2,IF(AND(H2010&gt;OFFSET(H2010,-计算结果!B$21,0,1,1),B2010&lt;OFFSET(B2010,-计算结果!B$21,0,1,1)),"买",IF(AND(H2010&lt;OFFSET(H2010,-计算结果!B$21,0,1,1),B2010&gt;OFFSET(B2010,-计算结果!B$21,0,1,1)),"卖",J2009)),IF(计算结果!B$22=3,IF(AND(I2010&gt;0,OFFSET(I2010,-计算结果!B$21,0,1,1)&lt;0),"买",IF(AND(I2010&lt;0,OFFSET(I2010,-计算结果!B$21,0,1,1)&gt;0),"卖",J2009)),""))),"买")</f>
        <v>卖</v>
      </c>
      <c r="K2010" s="4" t="str">
        <f t="shared" ca="1" si="159"/>
        <v/>
      </c>
      <c r="L2010" s="3">
        <f ca="1">IF(J2009="买",B2010/B2009-1,0)-IF(K2010=1,计算结果!B$17,0)</f>
        <v>0</v>
      </c>
      <c r="M2010" s="2">
        <f t="shared" ca="1" si="158"/>
        <v>2.5272432718031124</v>
      </c>
      <c r="N2010" s="3">
        <f ca="1">1-M2010/MAX(M$2:M2010)</f>
        <v>0.35084154341809248</v>
      </c>
      <c r="P2010" s="2"/>
    </row>
    <row r="2011" spans="1:16" x14ac:dyDescent="0.15">
      <c r="A2011" s="1">
        <v>41380</v>
      </c>
      <c r="B2011" s="2">
        <v>2459.59</v>
      </c>
      <c r="C2011" s="3">
        <f t="shared" si="156"/>
        <v>9.3441452384666057E-3</v>
      </c>
      <c r="D2011" s="3">
        <f>1-B2011/MAX(B$2:B2011)</f>
        <v>0.58150309671272038</v>
      </c>
      <c r="E2011" s="4">
        <f>E2010*(计算结果!B$18-1)/(计算结果!B$18+1)+B2011*2/(计算结果!B$18+1)</f>
        <v>2485.7044278167091</v>
      </c>
      <c r="F2011" s="4">
        <f>F2010*(计算结果!B$19-1)/(计算结果!B$19+1)+B2011*2/(计算结果!B$19+1)</f>
        <v>2521.8000042632602</v>
      </c>
      <c r="G2011" s="11">
        <f t="shared" si="155"/>
        <v>-36.095576446551149</v>
      </c>
      <c r="H2011" s="11">
        <f>H2010*(计算结果!B$20-1)/(计算结果!B$20+1)+G2011*2/(计算结果!B$20+1)</f>
        <v>-31.239738640622484</v>
      </c>
      <c r="I2011" s="11">
        <f t="shared" si="157"/>
        <v>-9.7116756118573306</v>
      </c>
      <c r="J2011" s="20" t="str">
        <f ca="1">IFERROR(IF(计算结果!B$22=1,IF(AND(G2011&gt;0,H2011&gt;0,G2011&gt;H2011,OFFSET(G2011,-计算结果!B$21,0,1,1)&lt;OFFSET(H2011,-计算结果!B$21,0,1,1)),"买",IF(AND(G2011&lt;0,H2011&lt;0,OFFSET(G2011,-计算结果!B$21,0,1,1)&gt;OFFSET(H2011,-计算结果!B$21,0,1,1)),"卖",J2010)),IF(计算结果!B$22=2,IF(AND(H2011&gt;OFFSET(H2011,-计算结果!B$21,0,1,1),B2011&lt;OFFSET(B2011,-计算结果!B$21,0,1,1)),"买",IF(AND(H2011&lt;OFFSET(H2011,-计算结果!B$21,0,1,1),B2011&gt;OFFSET(B2011,-计算结果!B$21,0,1,1)),"卖",J2010)),IF(计算结果!B$22=3,IF(AND(I2011&gt;0,OFFSET(I2011,-计算结果!B$21,0,1,1)&lt;0),"买",IF(AND(I2011&lt;0,OFFSET(I2011,-计算结果!B$21,0,1,1)&gt;0),"卖",J2010)),""))),"买")</f>
        <v>卖</v>
      </c>
      <c r="K2011" s="4" t="str">
        <f t="shared" ca="1" si="159"/>
        <v/>
      </c>
      <c r="L2011" s="3">
        <f ca="1">IF(J2010="买",B2011/B2010-1,0)-IF(K2011=1,计算结果!B$17,0)</f>
        <v>0</v>
      </c>
      <c r="M2011" s="2">
        <f t="shared" ca="1" si="158"/>
        <v>2.5272432718031124</v>
      </c>
      <c r="N2011" s="3">
        <f ca="1">1-M2011/MAX(M$2:M2011)</f>
        <v>0.35084154341809248</v>
      </c>
      <c r="P2011" s="2"/>
    </row>
    <row r="2012" spans="1:16" x14ac:dyDescent="0.15">
      <c r="A2012" s="1">
        <v>41381</v>
      </c>
      <c r="B2012" s="2">
        <v>2458.4699999999998</v>
      </c>
      <c r="C2012" s="3">
        <f t="shared" si="156"/>
        <v>-4.5536044625338334E-4</v>
      </c>
      <c r="D2012" s="3">
        <f>1-B2012/MAX(B$2:B2012)</f>
        <v>0.58169366364935682</v>
      </c>
      <c r="E2012" s="4">
        <f>E2011*(计算结果!B$18-1)/(计算结果!B$18+1)+B2012*2/(计算结果!B$18+1)</f>
        <v>2481.5145158449077</v>
      </c>
      <c r="F2012" s="4">
        <f>F2011*(计算结果!B$19-1)/(计算结果!B$19+1)+B2012*2/(计算结果!B$19+1)</f>
        <v>2517.1088928363524</v>
      </c>
      <c r="G2012" s="11">
        <f t="shared" si="155"/>
        <v>-35.594376991444733</v>
      </c>
      <c r="H2012" s="11">
        <f>H2011*(计算结果!B$20-1)/(计算结果!B$20+1)+G2012*2/(计算结果!B$20+1)</f>
        <v>-32.110666310786932</v>
      </c>
      <c r="I2012" s="11">
        <f t="shared" si="157"/>
        <v>-6.9674213613156013</v>
      </c>
      <c r="J2012" s="20" t="str">
        <f ca="1">IFERROR(IF(计算结果!B$22=1,IF(AND(G2012&gt;0,H2012&gt;0,G2012&gt;H2012,OFFSET(G2012,-计算结果!B$21,0,1,1)&lt;OFFSET(H2012,-计算结果!B$21,0,1,1)),"买",IF(AND(G2012&lt;0,H2012&lt;0,OFFSET(G2012,-计算结果!B$21,0,1,1)&gt;OFFSET(H2012,-计算结果!B$21,0,1,1)),"卖",J2011)),IF(计算结果!B$22=2,IF(AND(H2012&gt;OFFSET(H2012,-计算结果!B$21,0,1,1),B2012&lt;OFFSET(B2012,-计算结果!B$21,0,1,1)),"买",IF(AND(H2012&lt;OFFSET(H2012,-计算结果!B$21,0,1,1),B2012&gt;OFFSET(B2012,-计算结果!B$21,0,1,1)),"卖",J2011)),IF(计算结果!B$22=3,IF(AND(I2012&gt;0,OFFSET(I2012,-计算结果!B$21,0,1,1)&lt;0),"买",IF(AND(I2012&lt;0,OFFSET(I2012,-计算结果!B$21,0,1,1)&gt;0),"卖",J2011)),""))),"买")</f>
        <v>卖</v>
      </c>
      <c r="K2012" s="4" t="str">
        <f t="shared" ca="1" si="159"/>
        <v/>
      </c>
      <c r="L2012" s="3">
        <f ca="1">IF(J2011="买",B2012/B2011-1,0)-IF(K2012=1,计算结果!B$17,0)</f>
        <v>0</v>
      </c>
      <c r="M2012" s="2">
        <f t="shared" ca="1" si="158"/>
        <v>2.5272432718031124</v>
      </c>
      <c r="N2012" s="3">
        <f ca="1">1-M2012/MAX(M$2:M2012)</f>
        <v>0.35084154341809248</v>
      </c>
      <c r="P2012" s="2"/>
    </row>
    <row r="2013" spans="1:16" x14ac:dyDescent="0.15">
      <c r="A2013" s="1">
        <v>41382</v>
      </c>
      <c r="B2013" s="2">
        <v>2464.85</v>
      </c>
      <c r="C2013" s="3">
        <f t="shared" si="156"/>
        <v>2.5951099667680388E-3</v>
      </c>
      <c r="D2013" s="3">
        <f>1-B2013/MAX(B$2:B2013)</f>
        <v>0.58060811270673107</v>
      </c>
      <c r="E2013" s="4">
        <f>E2012*(计算结果!B$18-1)/(计算结果!B$18+1)+B2013*2/(计算结果!B$18+1)</f>
        <v>2478.9507441764604</v>
      </c>
      <c r="F2013" s="4">
        <f>F2012*(计算结果!B$19-1)/(计算结果!B$19+1)+B2013*2/(计算结果!B$19+1)</f>
        <v>2513.2378637373636</v>
      </c>
      <c r="G2013" s="11">
        <f t="shared" si="155"/>
        <v>-34.287119560903193</v>
      </c>
      <c r="H2013" s="11">
        <f>H2012*(计算结果!B$20-1)/(计算结果!B$20+1)+G2013*2/(计算结果!B$20+1)</f>
        <v>-32.54595696081018</v>
      </c>
      <c r="I2013" s="11">
        <f t="shared" si="157"/>
        <v>-3.4823252001860254</v>
      </c>
      <c r="J2013" s="20" t="str">
        <f ca="1">IFERROR(IF(计算结果!B$22=1,IF(AND(G2013&gt;0,H2013&gt;0,G2013&gt;H2013,OFFSET(G2013,-计算结果!B$21,0,1,1)&lt;OFFSET(H2013,-计算结果!B$21,0,1,1)),"买",IF(AND(G2013&lt;0,H2013&lt;0,OFFSET(G2013,-计算结果!B$21,0,1,1)&gt;OFFSET(H2013,-计算结果!B$21,0,1,1)),"卖",J2012)),IF(计算结果!B$22=2,IF(AND(H2013&gt;OFFSET(H2013,-计算结果!B$21,0,1,1),B2013&lt;OFFSET(B2013,-计算结果!B$21,0,1,1)),"买",IF(AND(H2013&lt;OFFSET(H2013,-计算结果!B$21,0,1,1),B2013&gt;OFFSET(B2013,-计算结果!B$21,0,1,1)),"卖",J2012)),IF(计算结果!B$22=3,IF(AND(I2013&gt;0,OFFSET(I2013,-计算结果!B$21,0,1,1)&lt;0),"买",IF(AND(I2013&lt;0,OFFSET(I2013,-计算结果!B$21,0,1,1)&gt;0),"卖",J2012)),""))),"买")</f>
        <v>卖</v>
      </c>
      <c r="K2013" s="4" t="str">
        <f t="shared" ca="1" si="159"/>
        <v/>
      </c>
      <c r="L2013" s="3">
        <f ca="1">IF(J2012="买",B2013/B2012-1,0)-IF(K2013=1,计算结果!B$17,0)</f>
        <v>0</v>
      </c>
      <c r="M2013" s="2">
        <f t="shared" ca="1" si="158"/>
        <v>2.5272432718031124</v>
      </c>
      <c r="N2013" s="3">
        <f ca="1">1-M2013/MAX(M$2:M2013)</f>
        <v>0.35084154341809248</v>
      </c>
      <c r="P2013" s="2"/>
    </row>
    <row r="2014" spans="1:16" x14ac:dyDescent="0.15">
      <c r="A2014" s="1">
        <v>41383</v>
      </c>
      <c r="B2014" s="2">
        <v>2533.83</v>
      </c>
      <c r="C2014" s="3">
        <f t="shared" si="156"/>
        <v>2.7985475789601866E-2</v>
      </c>
      <c r="D2014" s="3">
        <f>1-B2014/MAX(B$2:B2014)</f>
        <v>0.56887123119852989</v>
      </c>
      <c r="E2014" s="4">
        <f>E2013*(计算结果!B$18-1)/(计算结果!B$18+1)+B2014*2/(计算结果!B$18+1)</f>
        <v>2487.3937066108515</v>
      </c>
      <c r="F2014" s="4">
        <f>F2013*(计算结果!B$19-1)/(计算结果!B$19+1)+B2014*2/(计算结果!B$19+1)</f>
        <v>2514.7632071642256</v>
      </c>
      <c r="G2014" s="11">
        <f t="shared" si="155"/>
        <v>-27.36950055337411</v>
      </c>
      <c r="H2014" s="11">
        <f>H2013*(计算结果!B$20-1)/(计算结果!B$20+1)+G2014*2/(计算结果!B$20+1)</f>
        <v>-31.510665679322965</v>
      </c>
      <c r="I2014" s="11">
        <f t="shared" si="157"/>
        <v>8.2823302518977115</v>
      </c>
      <c r="J2014" s="20" t="str">
        <f ca="1">IFERROR(IF(计算结果!B$22=1,IF(AND(G2014&gt;0,H2014&gt;0,G2014&gt;H2014,OFFSET(G2014,-计算结果!B$21,0,1,1)&lt;OFFSET(H2014,-计算结果!B$21,0,1,1)),"买",IF(AND(G2014&lt;0,H2014&lt;0,OFFSET(G2014,-计算结果!B$21,0,1,1)&gt;OFFSET(H2014,-计算结果!B$21,0,1,1)),"卖",J2013)),IF(计算结果!B$22=2,IF(AND(H2014&gt;OFFSET(H2014,-计算结果!B$21,0,1,1),B2014&lt;OFFSET(B2014,-计算结果!B$21,0,1,1)),"买",IF(AND(H2014&lt;OFFSET(H2014,-计算结果!B$21,0,1,1),B2014&gt;OFFSET(B2014,-计算结果!B$21,0,1,1)),"卖",J2013)),IF(计算结果!B$22=3,IF(AND(I2014&gt;0,OFFSET(I2014,-计算结果!B$21,0,1,1)&lt;0),"买",IF(AND(I2014&lt;0,OFFSET(I2014,-计算结果!B$21,0,1,1)&gt;0),"卖",J2013)),""))),"买")</f>
        <v>买</v>
      </c>
      <c r="K2014" s="4">
        <f t="shared" ca="1" si="159"/>
        <v>1</v>
      </c>
      <c r="L2014" s="3">
        <f ca="1">IF(J2013="买",B2014/B2013-1,0)-IF(K2014=1,计算结果!B$17,0)</f>
        <v>0</v>
      </c>
      <c r="M2014" s="2">
        <f t="shared" ca="1" si="158"/>
        <v>2.5272432718031124</v>
      </c>
      <c r="N2014" s="3">
        <f ca="1">1-M2014/MAX(M$2:M2014)</f>
        <v>0.35084154341809248</v>
      </c>
      <c r="P2014" s="2"/>
    </row>
    <row r="2015" spans="1:16" x14ac:dyDescent="0.15">
      <c r="A2015" s="1">
        <v>41386</v>
      </c>
      <c r="B2015" s="2">
        <v>2530.67</v>
      </c>
      <c r="C2015" s="3">
        <f t="shared" si="156"/>
        <v>-1.2471239191262917E-3</v>
      </c>
      <c r="D2015" s="3">
        <f>1-B2015/MAX(B$2:B2015)</f>
        <v>0.56940890219832574</v>
      </c>
      <c r="E2015" s="4">
        <f>E2014*(计算结果!B$18-1)/(计算结果!B$18+1)+B2015*2/(计算结果!B$18+1)</f>
        <v>2494.0515979014899</v>
      </c>
      <c r="F2015" s="4">
        <f>F2014*(计算结果!B$19-1)/(计算结果!B$19+1)+B2015*2/(计算结果!B$19+1)</f>
        <v>2515.9414881150237</v>
      </c>
      <c r="G2015" s="11">
        <f t="shared" si="155"/>
        <v>-21.889890213533818</v>
      </c>
      <c r="H2015" s="11">
        <f>H2014*(计算结果!B$20-1)/(计算结果!B$20+1)+G2015*2/(计算结果!B$20+1)</f>
        <v>-29.586510586165133</v>
      </c>
      <c r="I2015" s="11">
        <f t="shared" si="157"/>
        <v>15.393240745262631</v>
      </c>
      <c r="J2015" s="20" t="str">
        <f ca="1">IFERROR(IF(计算结果!B$22=1,IF(AND(G2015&gt;0,H2015&gt;0,G2015&gt;H2015,OFFSET(G2015,-计算结果!B$21,0,1,1)&lt;OFFSET(H2015,-计算结果!B$21,0,1,1)),"买",IF(AND(G2015&lt;0,H2015&lt;0,OFFSET(G2015,-计算结果!B$21,0,1,1)&gt;OFFSET(H2015,-计算结果!B$21,0,1,1)),"卖",J2014)),IF(计算结果!B$22=2,IF(AND(H2015&gt;OFFSET(H2015,-计算结果!B$21,0,1,1),B2015&lt;OFFSET(B2015,-计算结果!B$21,0,1,1)),"买",IF(AND(H2015&lt;OFFSET(H2015,-计算结果!B$21,0,1,1),B2015&gt;OFFSET(B2015,-计算结果!B$21,0,1,1)),"卖",J2014)),IF(计算结果!B$22=3,IF(AND(I2015&gt;0,OFFSET(I2015,-计算结果!B$21,0,1,1)&lt;0),"买",IF(AND(I2015&lt;0,OFFSET(I2015,-计算结果!B$21,0,1,1)&gt;0),"卖",J2014)),""))),"买")</f>
        <v>买</v>
      </c>
      <c r="K2015" s="4" t="str">
        <f t="shared" ca="1" si="159"/>
        <v/>
      </c>
      <c r="L2015" s="3">
        <f ca="1">IF(J2014="买",B2015/B2014-1,0)-IF(K2015=1,计算结果!B$17,0)</f>
        <v>-1.2471239191262917E-3</v>
      </c>
      <c r="M2015" s="2">
        <f t="shared" ca="1" si="158"/>
        <v>2.5240914862693957</v>
      </c>
      <c r="N2015" s="3">
        <f ca="1">1-M2015/MAX(M$2:M2015)</f>
        <v>0.35165112445659885</v>
      </c>
      <c r="P2015" s="2"/>
    </row>
    <row r="2016" spans="1:16" x14ac:dyDescent="0.15">
      <c r="A2016" s="1">
        <v>41387</v>
      </c>
      <c r="B2016" s="2">
        <v>2449.4699999999998</v>
      </c>
      <c r="C2016" s="3">
        <f t="shared" si="156"/>
        <v>-3.2086364480552687E-2</v>
      </c>
      <c r="D2016" s="3">
        <f>1-B2016/MAX(B$2:B2016)</f>
        <v>0.58322500510447162</v>
      </c>
      <c r="E2016" s="4">
        <f>E2015*(计算结果!B$18-1)/(计算结果!B$18+1)+B2016*2/(计算结果!B$18+1)</f>
        <v>2487.1928905320301</v>
      </c>
      <c r="F2016" s="4">
        <f>F2015*(计算结果!B$19-1)/(计算结果!B$19+1)+B2016*2/(计算结果!B$19+1)</f>
        <v>2511.0176741805772</v>
      </c>
      <c r="G2016" s="11">
        <f t="shared" si="155"/>
        <v>-23.824783648547054</v>
      </c>
      <c r="H2016" s="11">
        <f>H2015*(计算结果!B$20-1)/(计算结果!B$20+1)+G2016*2/(计算结果!B$20+1)</f>
        <v>-28.434165198641516</v>
      </c>
      <c r="I2016" s="11">
        <f t="shared" si="157"/>
        <v>9.218763100188923</v>
      </c>
      <c r="J2016" s="20" t="str">
        <f ca="1">IFERROR(IF(计算结果!B$22=1,IF(AND(G2016&gt;0,H2016&gt;0,G2016&gt;H2016,OFFSET(G2016,-计算结果!B$21,0,1,1)&lt;OFFSET(H2016,-计算结果!B$21,0,1,1)),"买",IF(AND(G2016&lt;0,H2016&lt;0,OFFSET(G2016,-计算结果!B$21,0,1,1)&gt;OFFSET(H2016,-计算结果!B$21,0,1,1)),"卖",J2015)),IF(计算结果!B$22=2,IF(AND(H2016&gt;OFFSET(H2016,-计算结果!B$21,0,1,1),B2016&lt;OFFSET(B2016,-计算结果!B$21,0,1,1)),"买",IF(AND(H2016&lt;OFFSET(H2016,-计算结果!B$21,0,1,1),B2016&gt;OFFSET(B2016,-计算结果!B$21,0,1,1)),"卖",J2015)),IF(计算结果!B$22=3,IF(AND(I2016&gt;0,OFFSET(I2016,-计算结果!B$21,0,1,1)&lt;0),"买",IF(AND(I2016&lt;0,OFFSET(I2016,-计算结果!B$21,0,1,1)&gt;0),"卖",J2015)),""))),"买")</f>
        <v>买</v>
      </c>
      <c r="K2016" s="4" t="str">
        <f t="shared" ca="1" si="159"/>
        <v/>
      </c>
      <c r="L2016" s="3">
        <f ca="1">IF(J2015="买",B2016/B2015-1,0)-IF(K2016=1,计算结果!B$17,0)</f>
        <v>-3.2086364480552687E-2</v>
      </c>
      <c r="M2016" s="2">
        <f t="shared" ca="1" si="158"/>
        <v>2.4431025668586961</v>
      </c>
      <c r="N2016" s="3">
        <f ca="1">1-M2016/MAX(M$2:M2016)</f>
        <v>0.37245428278784087</v>
      </c>
      <c r="P2016" s="2"/>
    </row>
    <row r="2017" spans="1:16" x14ac:dyDescent="0.15">
      <c r="A2017" s="1">
        <v>41388</v>
      </c>
      <c r="B2017" s="2">
        <v>2495.58</v>
      </c>
      <c r="C2017" s="3">
        <f t="shared" si="156"/>
        <v>1.8824480397800381E-2</v>
      </c>
      <c r="D2017" s="3">
        <f>1-B2017/MAX(B$2:B2017)</f>
        <v>0.57537943238276723</v>
      </c>
      <c r="E2017" s="4">
        <f>E2016*(计算结果!B$18-1)/(计算结果!B$18+1)+B2017*2/(计算结果!B$18+1)</f>
        <v>2488.4832150655639</v>
      </c>
      <c r="F2017" s="4">
        <f>F2016*(计算结果!B$19-1)/(计算结果!B$19+1)+B2017*2/(计算结果!B$19+1)</f>
        <v>2509.8741427597938</v>
      </c>
      <c r="G2017" s="11">
        <f t="shared" si="155"/>
        <v>-21.390927694229958</v>
      </c>
      <c r="H2017" s="11">
        <f>H2016*(计算结果!B$20-1)/(计算结果!B$20+1)+G2017*2/(计算结果!B$20+1)</f>
        <v>-27.025517697759206</v>
      </c>
      <c r="I2017" s="11">
        <f t="shared" si="157"/>
        <v>11.269180007058495</v>
      </c>
      <c r="J2017" s="20" t="str">
        <f ca="1">IFERROR(IF(计算结果!B$22=1,IF(AND(G2017&gt;0,H2017&gt;0,G2017&gt;H2017,OFFSET(G2017,-计算结果!B$21,0,1,1)&lt;OFFSET(H2017,-计算结果!B$21,0,1,1)),"买",IF(AND(G2017&lt;0,H2017&lt;0,OFFSET(G2017,-计算结果!B$21,0,1,1)&gt;OFFSET(H2017,-计算结果!B$21,0,1,1)),"卖",J2016)),IF(计算结果!B$22=2,IF(AND(H2017&gt;OFFSET(H2017,-计算结果!B$21,0,1,1),B2017&lt;OFFSET(B2017,-计算结果!B$21,0,1,1)),"买",IF(AND(H2017&lt;OFFSET(H2017,-计算结果!B$21,0,1,1),B2017&gt;OFFSET(B2017,-计算结果!B$21,0,1,1)),"卖",J2016)),IF(计算结果!B$22=3,IF(AND(I2017&gt;0,OFFSET(I2017,-计算结果!B$21,0,1,1)&lt;0),"买",IF(AND(I2017&lt;0,OFFSET(I2017,-计算结果!B$21,0,1,1)&gt;0),"卖",J2016)),""))),"买")</f>
        <v>买</v>
      </c>
      <c r="K2017" s="4" t="str">
        <f t="shared" ca="1" si="159"/>
        <v/>
      </c>
      <c r="L2017" s="3">
        <f ca="1">IF(J2016="买",B2017/B2016-1,0)-IF(K2017=1,计算结果!B$17,0)</f>
        <v>1.8824480397800381E-2</v>
      </c>
      <c r="M2017" s="2">
        <f t="shared" ca="1" si="158"/>
        <v>2.4890927032383434</v>
      </c>
      <c r="N2017" s="3">
        <f ca="1">1-M2017/MAX(M$2:M2017)</f>
        <v>0.36064106073545699</v>
      </c>
      <c r="P2017" s="2"/>
    </row>
    <row r="2018" spans="1:16" x14ac:dyDescent="0.15">
      <c r="A2018" s="1">
        <v>41389</v>
      </c>
      <c r="B2018" s="2">
        <v>2467.88</v>
      </c>
      <c r="C2018" s="3">
        <f t="shared" si="156"/>
        <v>-1.1099624135471386E-2</v>
      </c>
      <c r="D2018" s="3">
        <f>1-B2018/MAX(B$2:B2018)</f>
        <v>0.58009256108350904</v>
      </c>
      <c r="E2018" s="4">
        <f>E2017*(计算结果!B$18-1)/(计算结果!B$18+1)+B2018*2/(计算结果!B$18+1)</f>
        <v>2485.3134896708616</v>
      </c>
      <c r="F2018" s="4">
        <f>F2017*(计算结果!B$19-1)/(计算结果!B$19+1)+B2018*2/(计算结果!B$19+1)</f>
        <v>2506.7634655183274</v>
      </c>
      <c r="G2018" s="11">
        <f t="shared" si="155"/>
        <v>-21.449975847465794</v>
      </c>
      <c r="H2018" s="11">
        <f>H2017*(计算结果!B$20-1)/(计算结果!B$20+1)+G2018*2/(计算结果!B$20+1)</f>
        <v>-25.910409327700521</v>
      </c>
      <c r="I2018" s="11">
        <f t="shared" si="157"/>
        <v>8.9208669604694535</v>
      </c>
      <c r="J2018" s="20" t="str">
        <f ca="1">IFERROR(IF(计算结果!B$22=1,IF(AND(G2018&gt;0,H2018&gt;0,G2018&gt;H2018,OFFSET(G2018,-计算结果!B$21,0,1,1)&lt;OFFSET(H2018,-计算结果!B$21,0,1,1)),"买",IF(AND(G2018&lt;0,H2018&lt;0,OFFSET(G2018,-计算结果!B$21,0,1,1)&gt;OFFSET(H2018,-计算结果!B$21,0,1,1)),"卖",J2017)),IF(计算结果!B$22=2,IF(AND(H2018&gt;OFFSET(H2018,-计算结果!B$21,0,1,1),B2018&lt;OFFSET(B2018,-计算结果!B$21,0,1,1)),"买",IF(AND(H2018&lt;OFFSET(H2018,-计算结果!B$21,0,1,1),B2018&gt;OFFSET(B2018,-计算结果!B$21,0,1,1)),"卖",J2017)),IF(计算结果!B$22=3,IF(AND(I2018&gt;0,OFFSET(I2018,-计算结果!B$21,0,1,1)&lt;0),"买",IF(AND(I2018&lt;0,OFFSET(I2018,-计算结果!B$21,0,1,1)&gt;0),"卖",J2017)),""))),"买")</f>
        <v>买</v>
      </c>
      <c r="K2018" s="4" t="str">
        <f t="shared" ca="1" si="159"/>
        <v/>
      </c>
      <c r="L2018" s="3">
        <f ca="1">IF(J2017="买",B2018/B2017-1,0)-IF(K2018=1,计算结果!B$17,0)</f>
        <v>-1.1099624135471386E-2</v>
      </c>
      <c r="M2018" s="2">
        <f t="shared" ca="1" si="158"/>
        <v>2.4614647097940532</v>
      </c>
      <c r="N2018" s="3">
        <f ca="1">1-M2018/MAX(M$2:M2018)</f>
        <v>0.36773770464894717</v>
      </c>
      <c r="P2018" s="2"/>
    </row>
    <row r="2019" spans="1:16" x14ac:dyDescent="0.15">
      <c r="A2019" s="1">
        <v>41390</v>
      </c>
      <c r="B2019" s="2">
        <v>2447.31</v>
      </c>
      <c r="C2019" s="3">
        <f t="shared" si="156"/>
        <v>-8.3350892263805987E-3</v>
      </c>
      <c r="D2019" s="3">
        <f>1-B2019/MAX(B$2:B2019)</f>
        <v>0.58359252705369902</v>
      </c>
      <c r="E2019" s="4">
        <f>E2018*(计算结果!B$18-1)/(计算结果!B$18+1)+B2019*2/(计算结果!B$18+1)</f>
        <v>2479.4667989522673</v>
      </c>
      <c r="F2019" s="4">
        <f>F2018*(计算结果!B$19-1)/(计算结果!B$19+1)+B2019*2/(计算结果!B$19+1)</f>
        <v>2502.3595051095622</v>
      </c>
      <c r="G2019" s="11">
        <f t="shared" si="155"/>
        <v>-22.892706157294924</v>
      </c>
      <c r="H2019" s="11">
        <f>H2018*(计算结果!B$20-1)/(计算结果!B$20+1)+G2019*2/(计算结果!B$20+1)</f>
        <v>-25.3068686936194</v>
      </c>
      <c r="I2019" s="11">
        <f t="shared" si="157"/>
        <v>4.8283250726489513</v>
      </c>
      <c r="J2019" s="20" t="str">
        <f ca="1">IFERROR(IF(计算结果!B$22=1,IF(AND(G2019&gt;0,H2019&gt;0,G2019&gt;H2019,OFFSET(G2019,-计算结果!B$21,0,1,1)&lt;OFFSET(H2019,-计算结果!B$21,0,1,1)),"买",IF(AND(G2019&lt;0,H2019&lt;0,OFFSET(G2019,-计算结果!B$21,0,1,1)&gt;OFFSET(H2019,-计算结果!B$21,0,1,1)),"卖",J2018)),IF(计算结果!B$22=2,IF(AND(H2019&gt;OFFSET(H2019,-计算结果!B$21,0,1,1),B2019&lt;OFFSET(B2019,-计算结果!B$21,0,1,1)),"买",IF(AND(H2019&lt;OFFSET(H2019,-计算结果!B$21,0,1,1),B2019&gt;OFFSET(B2019,-计算结果!B$21,0,1,1)),"卖",J2018)),IF(计算结果!B$22=3,IF(AND(I2019&gt;0,OFFSET(I2019,-计算结果!B$21,0,1,1)&lt;0),"买",IF(AND(I2019&lt;0,OFFSET(I2019,-计算结果!B$21,0,1,1)&gt;0),"卖",J2018)),""))),"买")</f>
        <v>买</v>
      </c>
      <c r="K2019" s="4" t="str">
        <f t="shared" ca="1" si="159"/>
        <v/>
      </c>
      <c r="L2019" s="3">
        <f ca="1">IF(J2018="买",B2019/B2018-1,0)-IF(K2019=1,计算结果!B$17,0)</f>
        <v>-8.3350892263805987E-3</v>
      </c>
      <c r="M2019" s="2">
        <f t="shared" ca="1" si="158"/>
        <v>2.4409481818103327</v>
      </c>
      <c r="N2019" s="3">
        <f ca="1">1-M2019/MAX(M$2:M2019)</f>
        <v>0.37300766729517443</v>
      </c>
      <c r="P2019" s="2"/>
    </row>
    <row r="2020" spans="1:16" x14ac:dyDescent="0.15">
      <c r="A2020" s="1">
        <v>41396</v>
      </c>
      <c r="B2020" s="2">
        <v>2449.64</v>
      </c>
      <c r="C2020" s="3">
        <f t="shared" si="156"/>
        <v>9.5206573748307655E-4</v>
      </c>
      <c r="D2020" s="3">
        <f>1-B2020/MAX(B$2:B2020)</f>
        <v>0.58319607976587484</v>
      </c>
      <c r="E2020" s="4">
        <f>E2019*(计算结果!B$18-1)/(计算结果!B$18+1)+B2020*2/(计算结果!B$18+1)</f>
        <v>2474.8780606519185</v>
      </c>
      <c r="F2020" s="4">
        <f>F2019*(计算结果!B$19-1)/(计算结果!B$19+1)+B2020*2/(计算结果!B$19+1)</f>
        <v>2498.4543565829281</v>
      </c>
      <c r="G2020" s="11">
        <f t="shared" si="155"/>
        <v>-23.576295931009554</v>
      </c>
      <c r="H2020" s="11">
        <f>H2019*(计算结果!B$20-1)/(计算结果!B$20+1)+G2020*2/(计算结果!B$20+1)</f>
        <v>-24.960754141097432</v>
      </c>
      <c r="I2020" s="11">
        <f t="shared" si="157"/>
        <v>2.7689164201757563</v>
      </c>
      <c r="J2020" s="20" t="str">
        <f ca="1">IFERROR(IF(计算结果!B$22=1,IF(AND(G2020&gt;0,H2020&gt;0,G2020&gt;H2020,OFFSET(G2020,-计算结果!B$21,0,1,1)&lt;OFFSET(H2020,-计算结果!B$21,0,1,1)),"买",IF(AND(G2020&lt;0,H2020&lt;0,OFFSET(G2020,-计算结果!B$21,0,1,1)&gt;OFFSET(H2020,-计算结果!B$21,0,1,1)),"卖",J2019)),IF(计算结果!B$22=2,IF(AND(H2020&gt;OFFSET(H2020,-计算结果!B$21,0,1,1),B2020&lt;OFFSET(B2020,-计算结果!B$21,0,1,1)),"买",IF(AND(H2020&lt;OFFSET(H2020,-计算结果!B$21,0,1,1),B2020&gt;OFFSET(B2020,-计算结果!B$21,0,1,1)),"卖",J2019)),IF(计算结果!B$22=3,IF(AND(I2020&gt;0,OFFSET(I2020,-计算结果!B$21,0,1,1)&lt;0),"买",IF(AND(I2020&lt;0,OFFSET(I2020,-计算结果!B$21,0,1,1)&gt;0),"卖",J2019)),""))),"买")</f>
        <v>买</v>
      </c>
      <c r="K2020" s="4" t="str">
        <f t="shared" ca="1" si="159"/>
        <v/>
      </c>
      <c r="L2020" s="3">
        <f ca="1">IF(J2019="买",B2020/B2019-1,0)-IF(K2020=1,计算结果!B$17,0)</f>
        <v>9.5206573748307655E-4</v>
      </c>
      <c r="M2020" s="2">
        <f t="shared" ca="1" si="158"/>
        <v>2.4432721249412057</v>
      </c>
      <c r="N2020" s="3">
        <f ca="1">1-M2020/MAX(M$2:M2020)</f>
        <v>0.3724107293775416</v>
      </c>
      <c r="P2020" s="2"/>
    </row>
    <row r="2021" spans="1:16" x14ac:dyDescent="0.15">
      <c r="A2021" s="1">
        <v>41397</v>
      </c>
      <c r="B2021" s="2">
        <v>2492.91</v>
      </c>
      <c r="C2021" s="3">
        <f t="shared" si="156"/>
        <v>1.7663819989875984E-2</v>
      </c>
      <c r="D2021" s="3">
        <f>1-B2021/MAX(B$2:B2021)</f>
        <v>0.57583373034778473</v>
      </c>
      <c r="E2021" s="4">
        <f>E2020*(计算结果!B$18-1)/(计算结果!B$18+1)+B2021*2/(计算结果!B$18+1)</f>
        <v>2477.6522051670081</v>
      </c>
      <c r="F2021" s="4">
        <f>F2020*(计算结果!B$19-1)/(计算结果!B$19+1)+B2021*2/(计算结果!B$19+1)</f>
        <v>2498.0436635027113</v>
      </c>
      <c r="G2021" s="11">
        <f t="shared" si="155"/>
        <v>-20.391458335703192</v>
      </c>
      <c r="H2021" s="11">
        <f>H2020*(计算结果!B$20-1)/(计算结果!B$20+1)+G2021*2/(计算结果!B$20+1)</f>
        <v>-24.046894980018585</v>
      </c>
      <c r="I2021" s="11">
        <f t="shared" si="157"/>
        <v>7.3108732886307877</v>
      </c>
      <c r="J2021" s="20" t="str">
        <f ca="1">IFERROR(IF(计算结果!B$22=1,IF(AND(G2021&gt;0,H2021&gt;0,G2021&gt;H2021,OFFSET(G2021,-计算结果!B$21,0,1,1)&lt;OFFSET(H2021,-计算结果!B$21,0,1,1)),"买",IF(AND(G2021&lt;0,H2021&lt;0,OFFSET(G2021,-计算结果!B$21,0,1,1)&gt;OFFSET(H2021,-计算结果!B$21,0,1,1)),"卖",J2020)),IF(计算结果!B$22=2,IF(AND(H2021&gt;OFFSET(H2021,-计算结果!B$21,0,1,1),B2021&lt;OFFSET(B2021,-计算结果!B$21,0,1,1)),"买",IF(AND(H2021&lt;OFFSET(H2021,-计算结果!B$21,0,1,1),B2021&gt;OFFSET(B2021,-计算结果!B$21,0,1,1)),"卖",J2020)),IF(计算结果!B$22=3,IF(AND(I2021&gt;0,OFFSET(I2021,-计算结果!B$21,0,1,1)&lt;0),"买",IF(AND(I2021&lt;0,OFFSET(I2021,-计算结果!B$21,0,1,1)&gt;0),"卖",J2020)),""))),"买")</f>
        <v>买</v>
      </c>
      <c r="K2021" s="4" t="str">
        <f t="shared" ca="1" si="159"/>
        <v/>
      </c>
      <c r="L2021" s="3">
        <f ca="1">IF(J2020="买",B2021/B2020-1,0)-IF(K2021=1,计算结果!B$17,0)</f>
        <v>1.7663819989875984E-2</v>
      </c>
      <c r="M2021" s="2">
        <f t="shared" ca="1" si="158"/>
        <v>2.4864296439424489</v>
      </c>
      <c r="N2021" s="3">
        <f ca="1">1-M2021/MAX(M$2:M2021)</f>
        <v>0.3613251054736889</v>
      </c>
      <c r="P2021" s="2"/>
    </row>
    <row r="2022" spans="1:16" x14ac:dyDescent="0.15">
      <c r="A2022" s="1">
        <v>41400</v>
      </c>
      <c r="B2022" s="2">
        <v>2525.98</v>
      </c>
      <c r="C2022" s="3">
        <f t="shared" si="156"/>
        <v>1.3265621302012587E-2</v>
      </c>
      <c r="D2022" s="3">
        <f>1-B2022/MAX(B$2:B2022)</f>
        <v>0.57020690124549112</v>
      </c>
      <c r="E2022" s="4">
        <f>E2021*(计算结果!B$18-1)/(计算结果!B$18+1)+B2022*2/(计算结果!B$18+1)</f>
        <v>2485.0872505259299</v>
      </c>
      <c r="F2022" s="4">
        <f>F2021*(计算结果!B$19-1)/(计算结果!B$19+1)+B2022*2/(计算结果!B$19+1)</f>
        <v>2500.1130217617697</v>
      </c>
      <c r="G2022" s="11">
        <f t="shared" si="155"/>
        <v>-15.025771235839784</v>
      </c>
      <c r="H2022" s="11">
        <f>H2021*(计算结果!B$20-1)/(计算结果!B$20+1)+G2022*2/(计算结果!B$20+1)</f>
        <v>-22.242670231182828</v>
      </c>
      <c r="I2022" s="11">
        <f t="shared" si="157"/>
        <v>14.433797990686088</v>
      </c>
      <c r="J2022" s="20" t="str">
        <f ca="1">IFERROR(IF(计算结果!B$22=1,IF(AND(G2022&gt;0,H2022&gt;0,G2022&gt;H2022,OFFSET(G2022,-计算结果!B$21,0,1,1)&lt;OFFSET(H2022,-计算结果!B$21,0,1,1)),"买",IF(AND(G2022&lt;0,H2022&lt;0,OFFSET(G2022,-计算结果!B$21,0,1,1)&gt;OFFSET(H2022,-计算结果!B$21,0,1,1)),"卖",J2021)),IF(计算结果!B$22=2,IF(AND(H2022&gt;OFFSET(H2022,-计算结果!B$21,0,1,1),B2022&lt;OFFSET(B2022,-计算结果!B$21,0,1,1)),"买",IF(AND(H2022&lt;OFFSET(H2022,-计算结果!B$21,0,1,1),B2022&gt;OFFSET(B2022,-计算结果!B$21,0,1,1)),"卖",J2021)),IF(计算结果!B$22=3,IF(AND(I2022&gt;0,OFFSET(I2022,-计算结果!B$21,0,1,1)&lt;0),"买",IF(AND(I2022&lt;0,OFFSET(I2022,-计算结果!B$21,0,1,1)&gt;0),"卖",J2021)),""))),"买")</f>
        <v>买</v>
      </c>
      <c r="K2022" s="4" t="str">
        <f t="shared" ca="1" si="159"/>
        <v/>
      </c>
      <c r="L2022" s="3">
        <f ca="1">IF(J2021="买",B2022/B2021-1,0)-IF(K2022=1,计算结果!B$17,0)</f>
        <v>1.3265621302012587E-2</v>
      </c>
      <c r="M2022" s="2">
        <f t="shared" ca="1" si="158"/>
        <v>2.5194136779930876</v>
      </c>
      <c r="N2022" s="3">
        <f ca="1">1-M2022/MAX(M$2:M2022)</f>
        <v>0.35285268618780008</v>
      </c>
      <c r="P2022" s="2"/>
    </row>
    <row r="2023" spans="1:16" x14ac:dyDescent="0.15">
      <c r="A2023" s="1">
        <v>41401</v>
      </c>
      <c r="B2023" s="2">
        <v>2529.94</v>
      </c>
      <c r="C2023" s="3">
        <f t="shared" si="156"/>
        <v>1.5677083745715414E-3</v>
      </c>
      <c r="D2023" s="3">
        <f>1-B2023/MAX(B$2:B2023)</f>
        <v>0.56953311100524062</v>
      </c>
      <c r="E2023" s="4">
        <f>E2022*(计算结果!B$18-1)/(计算结果!B$18+1)+B2023*2/(计算结果!B$18+1)</f>
        <v>2491.9876735219405</v>
      </c>
      <c r="F2023" s="4">
        <f>F2022*(计算结果!B$19-1)/(计算结果!B$19+1)+B2023*2/(计算结果!B$19+1)</f>
        <v>2502.3224275571943</v>
      </c>
      <c r="G2023" s="11">
        <f t="shared" si="155"/>
        <v>-10.334754035253809</v>
      </c>
      <c r="H2023" s="11">
        <f>H2022*(计算结果!B$20-1)/(计算结果!B$20+1)+G2023*2/(计算结果!B$20+1)</f>
        <v>-19.861086991997023</v>
      </c>
      <c r="I2023" s="11">
        <f t="shared" si="157"/>
        <v>19.052665913486429</v>
      </c>
      <c r="J2023" s="20" t="str">
        <f ca="1">IFERROR(IF(计算结果!B$22=1,IF(AND(G2023&gt;0,H2023&gt;0,G2023&gt;H2023,OFFSET(G2023,-计算结果!B$21,0,1,1)&lt;OFFSET(H2023,-计算结果!B$21,0,1,1)),"买",IF(AND(G2023&lt;0,H2023&lt;0,OFFSET(G2023,-计算结果!B$21,0,1,1)&gt;OFFSET(H2023,-计算结果!B$21,0,1,1)),"卖",J2022)),IF(计算结果!B$22=2,IF(AND(H2023&gt;OFFSET(H2023,-计算结果!B$21,0,1,1),B2023&lt;OFFSET(B2023,-计算结果!B$21,0,1,1)),"买",IF(AND(H2023&lt;OFFSET(H2023,-计算结果!B$21,0,1,1),B2023&gt;OFFSET(B2023,-计算结果!B$21,0,1,1)),"卖",J2022)),IF(计算结果!B$22=3,IF(AND(I2023&gt;0,OFFSET(I2023,-计算结果!B$21,0,1,1)&lt;0),"买",IF(AND(I2023&lt;0,OFFSET(I2023,-计算结果!B$21,0,1,1)&gt;0),"卖",J2022)),""))),"买")</f>
        <v>买</v>
      </c>
      <c r="K2023" s="4" t="str">
        <f t="shared" ca="1" si="159"/>
        <v/>
      </c>
      <c r="L2023" s="3">
        <f ca="1">IF(J2022="买",B2023/B2022-1,0)-IF(K2023=1,计算结果!B$17,0)</f>
        <v>1.5677083745715414E-3</v>
      </c>
      <c r="M2023" s="2">
        <f t="shared" ca="1" si="158"/>
        <v>2.5233633839150875</v>
      </c>
      <c r="N2023" s="3">
        <f ca="1">1-M2023/MAX(M$2:M2023)</f>
        <v>0.35183814792435519</v>
      </c>
      <c r="P2023" s="2"/>
    </row>
    <row r="2024" spans="1:16" x14ac:dyDescent="0.15">
      <c r="A2024" s="1">
        <v>41402</v>
      </c>
      <c r="B2024" s="2">
        <v>2542.8000000000002</v>
      </c>
      <c r="C2024" s="3">
        <f t="shared" si="156"/>
        <v>5.0831245009763659E-3</v>
      </c>
      <c r="D2024" s="3">
        <f>1-B2024/MAX(B$2:B2024)</f>
        <v>0.56734499421493223</v>
      </c>
      <c r="E2024" s="4">
        <f>E2023*(计算结果!B$18-1)/(计算结果!B$18+1)+B2024*2/(计算结果!B$18+1)</f>
        <v>2499.804954518565</v>
      </c>
      <c r="F2024" s="4">
        <f>F2023*(计算结果!B$19-1)/(计算结果!B$19+1)+B2024*2/(计算结果!B$19+1)</f>
        <v>2505.320766256661</v>
      </c>
      <c r="G2024" s="11">
        <f t="shared" si="155"/>
        <v>-5.5158117380960903</v>
      </c>
      <c r="H2024" s="11">
        <f>H2023*(计算结果!B$20-1)/(计算结果!B$20+1)+G2024*2/(计算结果!B$20+1)</f>
        <v>-16.992031941216837</v>
      </c>
      <c r="I2024" s="11">
        <f t="shared" si="157"/>
        <v>22.952440406241493</v>
      </c>
      <c r="J2024" s="20" t="str">
        <f ca="1">IFERROR(IF(计算结果!B$22=1,IF(AND(G2024&gt;0,H2024&gt;0,G2024&gt;H2024,OFFSET(G2024,-计算结果!B$21,0,1,1)&lt;OFFSET(H2024,-计算结果!B$21,0,1,1)),"买",IF(AND(G2024&lt;0,H2024&lt;0,OFFSET(G2024,-计算结果!B$21,0,1,1)&gt;OFFSET(H2024,-计算结果!B$21,0,1,1)),"卖",J2023)),IF(计算结果!B$22=2,IF(AND(H2024&gt;OFFSET(H2024,-计算结果!B$21,0,1,1),B2024&lt;OFFSET(B2024,-计算结果!B$21,0,1,1)),"买",IF(AND(H2024&lt;OFFSET(H2024,-计算结果!B$21,0,1,1),B2024&gt;OFFSET(B2024,-计算结果!B$21,0,1,1)),"卖",J2023)),IF(计算结果!B$22=3,IF(AND(I2024&gt;0,OFFSET(I2024,-计算结果!B$21,0,1,1)&lt;0),"买",IF(AND(I2024&lt;0,OFFSET(I2024,-计算结果!B$21,0,1,1)&gt;0),"卖",J2023)),""))),"买")</f>
        <v>买</v>
      </c>
      <c r="K2024" s="4" t="str">
        <f t="shared" ca="1" si="159"/>
        <v/>
      </c>
      <c r="L2024" s="3">
        <f ca="1">IF(J2023="买",B2024/B2023-1,0)-IF(K2024=1,计算结果!B$17,0)</f>
        <v>5.0831245009763659E-3</v>
      </c>
      <c r="M2024" s="2">
        <f t="shared" ca="1" si="158"/>
        <v>2.536189954156733</v>
      </c>
      <c r="N2024" s="3">
        <f ca="1">1-M2024/MAX(M$2:M2024)</f>
        <v>0.34854346053347118</v>
      </c>
      <c r="P2024" s="2"/>
    </row>
    <row r="2025" spans="1:16" x14ac:dyDescent="0.15">
      <c r="A2025" s="1">
        <v>41403</v>
      </c>
      <c r="B2025" s="2">
        <v>2527.79</v>
      </c>
      <c r="C2025" s="3">
        <f t="shared" si="156"/>
        <v>-5.9029416391380707E-3</v>
      </c>
      <c r="D2025" s="3">
        <f>1-B2025/MAX(B$2:B2025)</f>
        <v>0.56989893146396242</v>
      </c>
      <c r="E2025" s="4">
        <f>E2024*(计算结果!B$18-1)/(计算结果!B$18+1)+B2025*2/(计算结果!B$18+1)</f>
        <v>2504.1103461310936</v>
      </c>
      <c r="F2025" s="4">
        <f>F2024*(计算结果!B$19-1)/(计算结果!B$19+1)+B2025*2/(计算结果!B$19+1)</f>
        <v>2506.985153941353</v>
      </c>
      <c r="G2025" s="11">
        <f t="shared" si="155"/>
        <v>-2.8748078102594263</v>
      </c>
      <c r="H2025" s="11">
        <f>H2024*(计算结果!B$20-1)/(计算结果!B$20+1)+G2025*2/(计算结果!B$20+1)</f>
        <v>-14.168587115025355</v>
      </c>
      <c r="I2025" s="11">
        <f t="shared" si="157"/>
        <v>22.587558609531857</v>
      </c>
      <c r="J2025" s="20" t="str">
        <f ca="1">IFERROR(IF(计算结果!B$22=1,IF(AND(G2025&gt;0,H2025&gt;0,G2025&gt;H2025,OFFSET(G2025,-计算结果!B$21,0,1,1)&lt;OFFSET(H2025,-计算结果!B$21,0,1,1)),"买",IF(AND(G2025&lt;0,H2025&lt;0,OFFSET(G2025,-计算结果!B$21,0,1,1)&gt;OFFSET(H2025,-计算结果!B$21,0,1,1)),"卖",J2024)),IF(计算结果!B$22=2,IF(AND(H2025&gt;OFFSET(H2025,-计算结果!B$21,0,1,1),B2025&lt;OFFSET(B2025,-计算结果!B$21,0,1,1)),"买",IF(AND(H2025&lt;OFFSET(H2025,-计算结果!B$21,0,1,1),B2025&gt;OFFSET(B2025,-计算结果!B$21,0,1,1)),"卖",J2024)),IF(计算结果!B$22=3,IF(AND(I2025&gt;0,OFFSET(I2025,-计算结果!B$21,0,1,1)&lt;0),"买",IF(AND(I2025&lt;0,OFFSET(I2025,-计算结果!B$21,0,1,1)&gt;0),"卖",J2024)),""))),"买")</f>
        <v>买</v>
      </c>
      <c r="K2025" s="4" t="str">
        <f t="shared" ca="1" si="159"/>
        <v/>
      </c>
      <c r="L2025" s="3">
        <f ca="1">IF(J2024="买",B2025/B2024-1,0)-IF(K2025=1,计算结果!B$17,0)</f>
        <v>-5.9029416391380707E-3</v>
      </c>
      <c r="M2025" s="2">
        <f t="shared" ca="1" si="158"/>
        <v>2.5212189728715777</v>
      </c>
      <c r="N2025" s="3">
        <f ca="1">1-M2025/MAX(M$2:M2025)</f>
        <v>0.35238897046637696</v>
      </c>
      <c r="P2025" s="2"/>
    </row>
    <row r="2026" spans="1:16" x14ac:dyDescent="0.15">
      <c r="A2026" s="1">
        <v>41404</v>
      </c>
      <c r="B2026" s="2">
        <v>2540.84</v>
      </c>
      <c r="C2026" s="3">
        <f t="shared" si="156"/>
        <v>5.1626124005554885E-3</v>
      </c>
      <c r="D2026" s="3">
        <f>1-B2026/MAX(B$2:B2026)</f>
        <v>0.56767848635404605</v>
      </c>
      <c r="E2026" s="4">
        <f>E2025*(计算结果!B$18-1)/(计算结果!B$18+1)+B2026*2/(计算结果!B$18+1)</f>
        <v>2509.7610621109252</v>
      </c>
      <c r="F2026" s="4">
        <f>F2025*(计算结果!B$19-1)/(计算结果!B$19+1)+B2026*2/(计算结果!B$19+1)</f>
        <v>2509.4929203160677</v>
      </c>
      <c r="G2026" s="11">
        <f t="shared" si="155"/>
        <v>0.26814179485745626</v>
      </c>
      <c r="H2026" s="11">
        <f>H2025*(计算结果!B$20-1)/(计算结果!B$20+1)+G2026*2/(计算结果!B$20+1)</f>
        <v>-11.281241333048794</v>
      </c>
      <c r="I2026" s="11">
        <f t="shared" si="157"/>
        <v>23.0987662558125</v>
      </c>
      <c r="J2026" s="20" t="str">
        <f ca="1">IFERROR(IF(计算结果!B$22=1,IF(AND(G2026&gt;0,H2026&gt;0,G2026&gt;H2026,OFFSET(G2026,-计算结果!B$21,0,1,1)&lt;OFFSET(H2026,-计算结果!B$21,0,1,1)),"买",IF(AND(G2026&lt;0,H2026&lt;0,OFFSET(G2026,-计算结果!B$21,0,1,1)&gt;OFFSET(H2026,-计算结果!B$21,0,1,1)),"卖",J2025)),IF(计算结果!B$22=2,IF(AND(H2026&gt;OFFSET(H2026,-计算结果!B$21,0,1,1),B2026&lt;OFFSET(B2026,-计算结果!B$21,0,1,1)),"买",IF(AND(H2026&lt;OFFSET(H2026,-计算结果!B$21,0,1,1),B2026&gt;OFFSET(B2026,-计算结果!B$21,0,1,1)),"卖",J2025)),IF(计算结果!B$22=3,IF(AND(I2026&gt;0,OFFSET(I2026,-计算结果!B$21,0,1,1)&lt;0),"买",IF(AND(I2026&lt;0,OFFSET(I2026,-计算结果!B$21,0,1,1)&gt;0),"卖",J2025)),""))),"买")</f>
        <v>买</v>
      </c>
      <c r="K2026" s="4" t="str">
        <f t="shared" ca="1" si="159"/>
        <v/>
      </c>
      <c r="L2026" s="3">
        <f ca="1">IF(J2025="买",B2026/B2025-1,0)-IF(K2026=1,计算结果!B$17,0)</f>
        <v>5.1626124005554885E-3</v>
      </c>
      <c r="M2026" s="2">
        <f t="shared" ca="1" si="158"/>
        <v>2.5342350492054404</v>
      </c>
      <c r="N2026" s="3">
        <f ca="1">1-M2026/MAX(M$2:M2026)</f>
        <v>0.34904560573457011</v>
      </c>
      <c r="P2026" s="2"/>
    </row>
    <row r="2027" spans="1:16" x14ac:dyDescent="0.15">
      <c r="A2027" s="1">
        <v>41407</v>
      </c>
      <c r="B2027" s="2">
        <v>2530.77</v>
      </c>
      <c r="C2027" s="3">
        <f t="shared" si="156"/>
        <v>-3.9632562459659404E-3</v>
      </c>
      <c r="D2027" s="3">
        <f>1-B2027/MAX(B$2:B2027)</f>
        <v>0.56939188729326884</v>
      </c>
      <c r="E2027" s="4">
        <f>E2026*(计算结果!B$18-1)/(计算结果!B$18+1)+B2027*2/(计算结果!B$18+1)</f>
        <v>2512.993206401552</v>
      </c>
      <c r="F2027" s="4">
        <f>F2026*(计算结果!B$19-1)/(计算结果!B$19+1)+B2027*2/(计算结果!B$19+1)</f>
        <v>2511.0690002926553</v>
      </c>
      <c r="G2027" s="11">
        <f t="shared" si="155"/>
        <v>1.9242061088966693</v>
      </c>
      <c r="H2027" s="11">
        <f>H2026*(计算结果!B$20-1)/(计算结果!B$20+1)+G2027*2/(计算结果!B$20+1)</f>
        <v>-8.6401518446596999</v>
      </c>
      <c r="I2027" s="11">
        <f t="shared" si="157"/>
        <v>21.128715907112738</v>
      </c>
      <c r="J2027" s="20" t="str">
        <f ca="1">IFERROR(IF(计算结果!B$22=1,IF(AND(G2027&gt;0,H2027&gt;0,G2027&gt;H2027,OFFSET(G2027,-计算结果!B$21,0,1,1)&lt;OFFSET(H2027,-计算结果!B$21,0,1,1)),"买",IF(AND(G2027&lt;0,H2027&lt;0,OFFSET(G2027,-计算结果!B$21,0,1,1)&gt;OFFSET(H2027,-计算结果!B$21,0,1,1)),"卖",J2026)),IF(计算结果!B$22=2,IF(AND(H2027&gt;OFFSET(H2027,-计算结果!B$21,0,1,1),B2027&lt;OFFSET(B2027,-计算结果!B$21,0,1,1)),"买",IF(AND(H2027&lt;OFFSET(H2027,-计算结果!B$21,0,1,1),B2027&gt;OFFSET(B2027,-计算结果!B$21,0,1,1)),"卖",J2026)),IF(计算结果!B$22=3,IF(AND(I2027&gt;0,OFFSET(I2027,-计算结果!B$21,0,1,1)&lt;0),"买",IF(AND(I2027&lt;0,OFFSET(I2027,-计算结果!B$21,0,1,1)&gt;0),"卖",J2026)),""))),"买")</f>
        <v>买</v>
      </c>
      <c r="K2027" s="4" t="str">
        <f t="shared" ca="1" si="159"/>
        <v/>
      </c>
      <c r="L2027" s="3">
        <f ca="1">IF(J2026="买",B2027/B2026-1,0)-IF(K2027=1,计算结果!B$17,0)</f>
        <v>-3.9632562459659404E-3</v>
      </c>
      <c r="M2027" s="2">
        <f t="shared" ca="1" si="158"/>
        <v>2.5241912263179311</v>
      </c>
      <c r="N2027" s="3">
        <f ca="1">1-M2027/MAX(M$2:M2027)</f>
        <v>0.35162550480348154</v>
      </c>
      <c r="P2027" s="2"/>
    </row>
    <row r="2028" spans="1:16" x14ac:dyDescent="0.15">
      <c r="A2028" s="1">
        <v>41408</v>
      </c>
      <c r="B2028" s="2">
        <v>2493.34</v>
      </c>
      <c r="C2028" s="3">
        <f t="shared" si="156"/>
        <v>-1.4789965109432979E-2</v>
      </c>
      <c r="D2028" s="3">
        <f>1-B2028/MAX(B$2:B2028)</f>
        <v>0.57576056625604033</v>
      </c>
      <c r="E2028" s="4">
        <f>E2027*(计算结果!B$18-1)/(计算结果!B$18+1)+B2028*2/(计算结果!B$18+1)</f>
        <v>2509.9696361859287</v>
      </c>
      <c r="F2028" s="4">
        <f>F2027*(计算结果!B$19-1)/(计算结果!B$19+1)+B2028*2/(计算结果!B$19+1)</f>
        <v>2509.7557410117179</v>
      </c>
      <c r="G2028" s="11">
        <f t="shared" si="155"/>
        <v>0.21389517421084747</v>
      </c>
      <c r="H2028" s="11">
        <f>H2027*(计算结果!B$20-1)/(计算结果!B$20+1)+G2028*2/(计算结果!B$20+1)</f>
        <v>-6.8693424408855908</v>
      </c>
      <c r="I2028" s="11">
        <f t="shared" si="157"/>
        <v>14.166475230192876</v>
      </c>
      <c r="J2028" s="20" t="str">
        <f ca="1">IFERROR(IF(计算结果!B$22=1,IF(AND(G2028&gt;0,H2028&gt;0,G2028&gt;H2028,OFFSET(G2028,-计算结果!B$21,0,1,1)&lt;OFFSET(H2028,-计算结果!B$21,0,1,1)),"买",IF(AND(G2028&lt;0,H2028&lt;0,OFFSET(G2028,-计算结果!B$21,0,1,1)&gt;OFFSET(H2028,-计算结果!B$21,0,1,1)),"卖",J2027)),IF(计算结果!B$22=2,IF(AND(H2028&gt;OFFSET(H2028,-计算结果!B$21,0,1,1),B2028&lt;OFFSET(B2028,-计算结果!B$21,0,1,1)),"买",IF(AND(H2028&lt;OFFSET(H2028,-计算结果!B$21,0,1,1),B2028&gt;OFFSET(B2028,-计算结果!B$21,0,1,1)),"卖",J2027)),IF(计算结果!B$22=3,IF(AND(I2028&gt;0,OFFSET(I2028,-计算结果!B$21,0,1,1)&lt;0),"买",IF(AND(I2028&lt;0,OFFSET(I2028,-计算结果!B$21,0,1,1)&gt;0),"卖",J2027)),""))),"买")</f>
        <v>买</v>
      </c>
      <c r="K2028" s="4" t="str">
        <f t="shared" ca="1" si="159"/>
        <v/>
      </c>
      <c r="L2028" s="3">
        <f ca="1">IF(J2027="买",B2028/B2027-1,0)-IF(K2028=1,计算结果!B$17,0)</f>
        <v>-1.4789965109432979E-2</v>
      </c>
      <c r="M2028" s="2">
        <f t="shared" ca="1" si="158"/>
        <v>2.4868585261511522</v>
      </c>
      <c r="N2028" s="3">
        <f ca="1">1-M2028/MAX(M$2:M2028)</f>
        <v>0.36121494096528428</v>
      </c>
      <c r="P2028" s="2"/>
    </row>
    <row r="2029" spans="1:16" x14ac:dyDescent="0.15">
      <c r="A2029" s="1">
        <v>41409</v>
      </c>
      <c r="B2029" s="2">
        <v>2506.9299999999998</v>
      </c>
      <c r="C2029" s="3">
        <f t="shared" si="156"/>
        <v>5.4505201857748542E-3</v>
      </c>
      <c r="D2029" s="3">
        <f>1-B2029/MAX(B$2:B2029)</f>
        <v>0.57344824065881717</v>
      </c>
      <c r="E2029" s="4">
        <f>E2028*(计算结果!B$18-1)/(计算结果!B$18+1)+B2029*2/(计算结果!B$18+1)</f>
        <v>2509.5019998496318</v>
      </c>
      <c r="F2029" s="4">
        <f>F2028*(计算结果!B$19-1)/(计算结果!B$19+1)+B2029*2/(计算结果!B$19+1)</f>
        <v>2509.5464268627015</v>
      </c>
      <c r="G2029" s="11">
        <f t="shared" si="155"/>
        <v>-4.4427013069707755E-2</v>
      </c>
      <c r="H2029" s="11">
        <f>H2028*(计算结果!B$20-1)/(计算结果!B$20+1)+G2029*2/(计算结果!B$20+1)</f>
        <v>-5.5043593553224142</v>
      </c>
      <c r="I2029" s="11">
        <f t="shared" si="157"/>
        <v>10.919864684505413</v>
      </c>
      <c r="J2029" s="20" t="str">
        <f ca="1">IFERROR(IF(计算结果!B$22=1,IF(AND(G2029&gt;0,H2029&gt;0,G2029&gt;H2029,OFFSET(G2029,-计算结果!B$21,0,1,1)&lt;OFFSET(H2029,-计算结果!B$21,0,1,1)),"买",IF(AND(G2029&lt;0,H2029&lt;0,OFFSET(G2029,-计算结果!B$21,0,1,1)&gt;OFFSET(H2029,-计算结果!B$21,0,1,1)),"卖",J2028)),IF(计算结果!B$22=2,IF(AND(H2029&gt;OFFSET(H2029,-计算结果!B$21,0,1,1),B2029&lt;OFFSET(B2029,-计算结果!B$21,0,1,1)),"买",IF(AND(H2029&lt;OFFSET(H2029,-计算结果!B$21,0,1,1),B2029&gt;OFFSET(B2029,-计算结果!B$21,0,1,1)),"卖",J2028)),IF(计算结果!B$22=3,IF(AND(I2029&gt;0,OFFSET(I2029,-计算结果!B$21,0,1,1)&lt;0),"买",IF(AND(I2029&lt;0,OFFSET(I2029,-计算结果!B$21,0,1,1)&gt;0),"卖",J2028)),""))),"买")</f>
        <v>买</v>
      </c>
      <c r="K2029" s="4" t="str">
        <f t="shared" ca="1" si="159"/>
        <v/>
      </c>
      <c r="L2029" s="3">
        <f ca="1">IF(J2028="买",B2029/B2028-1,0)-IF(K2029=1,计算结果!B$17,0)</f>
        <v>5.4505201857748542E-3</v>
      </c>
      <c r="M2029" s="2">
        <f t="shared" ca="1" si="158"/>
        <v>2.5004131987471054</v>
      </c>
      <c r="N2029" s="3">
        <f ca="1">1-M2029/MAX(M$2:M2029)</f>
        <v>0.35773323010664415</v>
      </c>
      <c r="P2029" s="2"/>
    </row>
    <row r="2030" spans="1:16" x14ac:dyDescent="0.15">
      <c r="A2030" s="1">
        <v>41410</v>
      </c>
      <c r="B2030" s="2">
        <v>2552.71</v>
      </c>
      <c r="C2030" s="3">
        <f t="shared" si="156"/>
        <v>1.8261379456147697E-2</v>
      </c>
      <c r="D2030" s="3">
        <f>1-B2030/MAX(B$2:B2030)</f>
        <v>0.56565881712380039</v>
      </c>
      <c r="E2030" s="4">
        <f>E2029*(计算结果!B$18-1)/(计算结果!B$18+1)+B2030*2/(计算结果!B$18+1)</f>
        <v>2516.1493844881502</v>
      </c>
      <c r="F2030" s="4">
        <f>F2029*(计算结果!B$19-1)/(计算结果!B$19+1)+B2030*2/(计算结果!B$19+1)</f>
        <v>2512.7437285765754</v>
      </c>
      <c r="G2030" s="11">
        <f t="shared" si="155"/>
        <v>3.4056559115747405</v>
      </c>
      <c r="H2030" s="11">
        <f>H2029*(计算结果!B$20-1)/(计算结果!B$20+1)+G2030*2/(计算结果!B$20+1)</f>
        <v>-3.7223563019429835</v>
      </c>
      <c r="I2030" s="11">
        <f t="shared" si="157"/>
        <v>14.256024427035449</v>
      </c>
      <c r="J2030" s="20" t="str">
        <f ca="1">IFERROR(IF(计算结果!B$22=1,IF(AND(G2030&gt;0,H2030&gt;0,G2030&gt;H2030,OFFSET(G2030,-计算结果!B$21,0,1,1)&lt;OFFSET(H2030,-计算结果!B$21,0,1,1)),"买",IF(AND(G2030&lt;0,H2030&lt;0,OFFSET(G2030,-计算结果!B$21,0,1,1)&gt;OFFSET(H2030,-计算结果!B$21,0,1,1)),"卖",J2029)),IF(计算结果!B$22=2,IF(AND(H2030&gt;OFFSET(H2030,-计算结果!B$21,0,1,1),B2030&lt;OFFSET(B2030,-计算结果!B$21,0,1,1)),"买",IF(AND(H2030&lt;OFFSET(H2030,-计算结果!B$21,0,1,1),B2030&gt;OFFSET(B2030,-计算结果!B$21,0,1,1)),"卖",J2029)),IF(计算结果!B$22=3,IF(AND(I2030&gt;0,OFFSET(I2030,-计算结果!B$21,0,1,1)&lt;0),"买",IF(AND(I2030&lt;0,OFFSET(I2030,-计算结果!B$21,0,1,1)&gt;0),"卖",J2029)),""))),"买")</f>
        <v>买</v>
      </c>
      <c r="K2030" s="4" t="str">
        <f t="shared" ca="1" si="159"/>
        <v/>
      </c>
      <c r="L2030" s="3">
        <f ca="1">IF(J2029="买",B2030/B2029-1,0)-IF(K2030=1,计算结果!B$17,0)</f>
        <v>1.8261379456147697E-2</v>
      </c>
      <c r="M2030" s="2">
        <f t="shared" ca="1" si="158"/>
        <v>2.5460741929665862</v>
      </c>
      <c r="N2030" s="3">
        <f ca="1">1-M2030/MAX(M$2:M2030)</f>
        <v>0.34600455290954735</v>
      </c>
      <c r="P2030" s="2"/>
    </row>
    <row r="2031" spans="1:16" x14ac:dyDescent="0.15">
      <c r="A2031" s="1">
        <v>41411</v>
      </c>
      <c r="B2031" s="2">
        <v>2592.0500000000002</v>
      </c>
      <c r="C2031" s="3">
        <f t="shared" si="156"/>
        <v>1.5411072938171566E-2</v>
      </c>
      <c r="D2031" s="3">
        <f>1-B2031/MAX(B$2:B2031)</f>
        <v>0.55896515347444353</v>
      </c>
      <c r="E2031" s="4">
        <f>E2030*(计算结果!B$18-1)/(计算结果!B$18+1)+B2031*2/(计算结果!B$18+1)</f>
        <v>2527.8264022592043</v>
      </c>
      <c r="F2031" s="4">
        <f>F2030*(计算结果!B$19-1)/(计算结果!B$19+1)+B2031*2/(计算结果!B$19+1)</f>
        <v>2518.618267200533</v>
      </c>
      <c r="G2031" s="11">
        <f t="shared" si="155"/>
        <v>9.2081350586713597</v>
      </c>
      <c r="H2031" s="11">
        <f>H2030*(计算结果!B$20-1)/(计算结果!B$20+1)+G2031*2/(计算结果!B$20+1)</f>
        <v>-1.1362580298201148</v>
      </c>
      <c r="I2031" s="11">
        <f t="shared" si="157"/>
        <v>20.688786176982948</v>
      </c>
      <c r="J2031" s="20" t="str">
        <f ca="1">IFERROR(IF(计算结果!B$22=1,IF(AND(G2031&gt;0,H2031&gt;0,G2031&gt;H2031,OFFSET(G2031,-计算结果!B$21,0,1,1)&lt;OFFSET(H2031,-计算结果!B$21,0,1,1)),"买",IF(AND(G2031&lt;0,H2031&lt;0,OFFSET(G2031,-计算结果!B$21,0,1,1)&gt;OFFSET(H2031,-计算结果!B$21,0,1,1)),"卖",J2030)),IF(计算结果!B$22=2,IF(AND(H2031&gt;OFFSET(H2031,-计算结果!B$21,0,1,1),B2031&lt;OFFSET(B2031,-计算结果!B$21,0,1,1)),"买",IF(AND(H2031&lt;OFFSET(H2031,-计算结果!B$21,0,1,1),B2031&gt;OFFSET(B2031,-计算结果!B$21,0,1,1)),"卖",J2030)),IF(计算结果!B$22=3,IF(AND(I2031&gt;0,OFFSET(I2031,-计算结果!B$21,0,1,1)&lt;0),"买",IF(AND(I2031&lt;0,OFFSET(I2031,-计算结果!B$21,0,1,1)&gt;0),"卖",J2030)),""))),"买")</f>
        <v>买</v>
      </c>
      <c r="K2031" s="4" t="str">
        <f t="shared" ca="1" si="159"/>
        <v/>
      </c>
      <c r="L2031" s="3">
        <f ca="1">IF(J2030="买",B2031/B2030-1,0)-IF(K2031=1,计算结果!B$17,0)</f>
        <v>1.5411072938171566E-2</v>
      </c>
      <c r="M2031" s="2">
        <f t="shared" ca="1" si="158"/>
        <v>2.5853119280603907</v>
      </c>
      <c r="N2031" s="3">
        <f ca="1">1-M2031/MAX(M$2:M2031)</f>
        <v>0.33592578137320417</v>
      </c>
      <c r="P2031" s="2"/>
    </row>
    <row r="2032" spans="1:16" x14ac:dyDescent="0.15">
      <c r="A2032" s="1">
        <v>41414</v>
      </c>
      <c r="B2032" s="2">
        <v>2609.61</v>
      </c>
      <c r="C2032" s="3">
        <f t="shared" si="156"/>
        <v>6.7745606759128663E-3</v>
      </c>
      <c r="D2032" s="3">
        <f>1-B2032/MAX(B$2:B2032)</f>
        <v>0.55597733614646427</v>
      </c>
      <c r="E2032" s="4">
        <f>E2031*(计算结果!B$18-1)/(计算结果!B$18+1)+B2032*2/(计算结果!B$18+1)</f>
        <v>2540.4084942193267</v>
      </c>
      <c r="F2032" s="4">
        <f>F2031*(计算结果!B$19-1)/(计算结果!B$19+1)+B2032*2/(计算结果!B$19+1)</f>
        <v>2525.3583955560489</v>
      </c>
      <c r="G2032" s="11">
        <f t="shared" si="155"/>
        <v>15.050098663277822</v>
      </c>
      <c r="H2032" s="11">
        <f>H2031*(计算结果!B$20-1)/(计算结果!B$20+1)+G2032*2/(计算结果!B$20+1)</f>
        <v>2.1010133087994727</v>
      </c>
      <c r="I2032" s="11">
        <f t="shared" si="157"/>
        <v>25.898170708956698</v>
      </c>
      <c r="J2032" s="20" t="str">
        <f ca="1">IFERROR(IF(计算结果!B$22=1,IF(AND(G2032&gt;0,H2032&gt;0,G2032&gt;H2032,OFFSET(G2032,-计算结果!B$21,0,1,1)&lt;OFFSET(H2032,-计算结果!B$21,0,1,1)),"买",IF(AND(G2032&lt;0,H2032&lt;0,OFFSET(G2032,-计算结果!B$21,0,1,1)&gt;OFFSET(H2032,-计算结果!B$21,0,1,1)),"卖",J2031)),IF(计算结果!B$22=2,IF(AND(H2032&gt;OFFSET(H2032,-计算结果!B$21,0,1,1),B2032&lt;OFFSET(B2032,-计算结果!B$21,0,1,1)),"买",IF(AND(H2032&lt;OFFSET(H2032,-计算结果!B$21,0,1,1),B2032&gt;OFFSET(B2032,-计算结果!B$21,0,1,1)),"卖",J2031)),IF(计算结果!B$22=3,IF(AND(I2032&gt;0,OFFSET(I2032,-计算结果!B$21,0,1,1)&lt;0),"买",IF(AND(I2032&lt;0,OFFSET(I2032,-计算结果!B$21,0,1,1)&gt;0),"卖",J2031)),""))),"买")</f>
        <v>买</v>
      </c>
      <c r="K2032" s="4" t="str">
        <f t="shared" ca="1" si="159"/>
        <v/>
      </c>
      <c r="L2032" s="3">
        <f ca="1">IF(J2031="买",B2032/B2031-1,0)-IF(K2032=1,计算结果!B$17,0)</f>
        <v>6.7745606759128663E-3</v>
      </c>
      <c r="M2032" s="2">
        <f t="shared" ca="1" si="158"/>
        <v>2.602826280583197</v>
      </c>
      <c r="N2032" s="3">
        <f ca="1">1-M2032/MAX(M$2:M2032)</f>
        <v>0.33142697028580759</v>
      </c>
      <c r="P2032" s="2"/>
    </row>
    <row r="2033" spans="1:16" x14ac:dyDescent="0.15">
      <c r="A2033" s="1">
        <v>41415</v>
      </c>
      <c r="B2033" s="2">
        <v>2614.85</v>
      </c>
      <c r="C2033" s="3">
        <f t="shared" si="156"/>
        <v>2.007962875678615E-3</v>
      </c>
      <c r="D2033" s="3">
        <f>1-B2033/MAX(B$2:B2033)</f>
        <v>0.5550857551214865</v>
      </c>
      <c r="E2033" s="4">
        <f>E2032*(计算结果!B$18-1)/(计算结果!B$18+1)+B2033*2/(计算结果!B$18+1)</f>
        <v>2551.8610335701997</v>
      </c>
      <c r="F2033" s="4">
        <f>F2032*(计算结果!B$19-1)/(计算结果!B$19+1)+B2033*2/(计算结果!B$19+1)</f>
        <v>2531.9874032926377</v>
      </c>
      <c r="G2033" s="11">
        <f t="shared" si="155"/>
        <v>19.873630277561915</v>
      </c>
      <c r="H2033" s="11">
        <f>H2032*(计算结果!B$20-1)/(计算结果!B$20+1)+G2033*2/(计算结果!B$20+1)</f>
        <v>5.6555367025519612</v>
      </c>
      <c r="I2033" s="11">
        <f t="shared" si="157"/>
        <v>28.436187150019908</v>
      </c>
      <c r="J2033" s="20" t="str">
        <f ca="1">IFERROR(IF(计算结果!B$22=1,IF(AND(G2033&gt;0,H2033&gt;0,G2033&gt;H2033,OFFSET(G2033,-计算结果!B$21,0,1,1)&lt;OFFSET(H2033,-计算结果!B$21,0,1,1)),"买",IF(AND(G2033&lt;0,H2033&lt;0,OFFSET(G2033,-计算结果!B$21,0,1,1)&gt;OFFSET(H2033,-计算结果!B$21,0,1,1)),"卖",J2032)),IF(计算结果!B$22=2,IF(AND(H2033&gt;OFFSET(H2033,-计算结果!B$21,0,1,1),B2033&lt;OFFSET(B2033,-计算结果!B$21,0,1,1)),"买",IF(AND(H2033&lt;OFFSET(H2033,-计算结果!B$21,0,1,1),B2033&gt;OFFSET(B2033,-计算结果!B$21,0,1,1)),"卖",J2032)),IF(计算结果!B$22=3,IF(AND(I2033&gt;0,OFFSET(I2033,-计算结果!B$21,0,1,1)&lt;0),"买",IF(AND(I2033&lt;0,OFFSET(I2033,-计算结果!B$21,0,1,1)&gt;0),"卖",J2032)),""))),"买")</f>
        <v>买</v>
      </c>
      <c r="K2033" s="4" t="str">
        <f t="shared" ca="1" si="159"/>
        <v/>
      </c>
      <c r="L2033" s="3">
        <f ca="1">IF(J2032="买",B2033/B2032-1,0)-IF(K2033=1,计算结果!B$17,0)</f>
        <v>2.007962875678615E-3</v>
      </c>
      <c r="M2033" s="2">
        <f t="shared" ca="1" si="158"/>
        <v>2.6080526591264488</v>
      </c>
      <c r="N2033" s="3">
        <f ca="1">1-M2033/MAX(M$2:M2033)</f>
        <v>0.33008450046246152</v>
      </c>
      <c r="P2033" s="2"/>
    </row>
    <row r="2034" spans="1:16" x14ac:dyDescent="0.15">
      <c r="A2034" s="1">
        <v>41416</v>
      </c>
      <c r="B2034" s="2">
        <v>2618.0300000000002</v>
      </c>
      <c r="C2034" s="3">
        <f t="shared" si="156"/>
        <v>1.2161309444136403E-3</v>
      </c>
      <c r="D2034" s="3">
        <f>1-B2034/MAX(B$2:B2034)</f>
        <v>0.55454468114067912</v>
      </c>
      <c r="E2034" s="4">
        <f>E2033*(计算结果!B$18-1)/(计算结果!B$18+1)+B2034*2/(计算结果!B$18+1)</f>
        <v>2562.0408745593995</v>
      </c>
      <c r="F2034" s="4">
        <f>F2033*(计算结果!B$19-1)/(计算结果!B$19+1)+B2034*2/(计算结果!B$19+1)</f>
        <v>2538.3609289746641</v>
      </c>
      <c r="G2034" s="11">
        <f t="shared" si="155"/>
        <v>23.679945584735378</v>
      </c>
      <c r="H2034" s="11">
        <f>H2033*(计算结果!B$20-1)/(计算结果!B$20+1)+G2034*2/(计算结果!B$20+1)</f>
        <v>9.2604184789886439</v>
      </c>
      <c r="I2034" s="11">
        <f t="shared" si="157"/>
        <v>28.839054211493469</v>
      </c>
      <c r="J2034" s="20" t="str">
        <f ca="1">IFERROR(IF(计算结果!B$22=1,IF(AND(G2034&gt;0,H2034&gt;0,G2034&gt;H2034,OFFSET(G2034,-计算结果!B$21,0,1,1)&lt;OFFSET(H2034,-计算结果!B$21,0,1,1)),"买",IF(AND(G2034&lt;0,H2034&lt;0,OFFSET(G2034,-计算结果!B$21,0,1,1)&gt;OFFSET(H2034,-计算结果!B$21,0,1,1)),"卖",J2033)),IF(计算结果!B$22=2,IF(AND(H2034&gt;OFFSET(H2034,-计算结果!B$21,0,1,1),B2034&lt;OFFSET(B2034,-计算结果!B$21,0,1,1)),"买",IF(AND(H2034&lt;OFFSET(H2034,-计算结果!B$21,0,1,1),B2034&gt;OFFSET(B2034,-计算结果!B$21,0,1,1)),"卖",J2033)),IF(计算结果!B$22=3,IF(AND(I2034&gt;0,OFFSET(I2034,-计算结果!B$21,0,1,1)&lt;0),"买",IF(AND(I2034&lt;0,OFFSET(I2034,-计算结果!B$21,0,1,1)&gt;0),"卖",J2033)),""))),"买")</f>
        <v>买</v>
      </c>
      <c r="K2034" s="4" t="str">
        <f t="shared" ca="1" si="159"/>
        <v/>
      </c>
      <c r="L2034" s="3">
        <f ca="1">IF(J2033="买",B2034/B2033-1,0)-IF(K2034=1,计算结果!B$17,0)</f>
        <v>1.2161309444136403E-3</v>
      </c>
      <c r="M2034" s="2">
        <f t="shared" ca="1" si="158"/>
        <v>2.6112243926698726</v>
      </c>
      <c r="N2034" s="3">
        <f ca="1">1-M2034/MAX(M$2:M2034)</f>
        <v>0.32926979549333157</v>
      </c>
      <c r="P2034" s="2"/>
    </row>
    <row r="2035" spans="1:16" x14ac:dyDescent="0.15">
      <c r="A2035" s="1">
        <v>41417</v>
      </c>
      <c r="B2035" s="2">
        <v>2582.85</v>
      </c>
      <c r="C2035" s="3">
        <f t="shared" si="156"/>
        <v>-1.3437584748837939E-2</v>
      </c>
      <c r="D2035" s="3">
        <f>1-B2035/MAX(B$2:B2035)</f>
        <v>0.56053052473967191</v>
      </c>
      <c r="E2035" s="4">
        <f>E2034*(计算结果!B$18-1)/(计算结果!B$18+1)+B2035*2/(计算结果!B$18+1)</f>
        <v>2565.242278473338</v>
      </c>
      <c r="F2035" s="4">
        <f>F2034*(计算结果!B$19-1)/(计算结果!B$19+1)+B2035*2/(计算结果!B$19+1)</f>
        <v>2541.6564157172816</v>
      </c>
      <c r="G2035" s="11">
        <f t="shared" si="155"/>
        <v>23.585862756056486</v>
      </c>
      <c r="H2035" s="11">
        <f>H2034*(计算结果!B$20-1)/(计算结果!B$20+1)+G2035*2/(计算结果!B$20+1)</f>
        <v>12.125507334402212</v>
      </c>
      <c r="I2035" s="11">
        <f t="shared" si="157"/>
        <v>22.920710843308548</v>
      </c>
      <c r="J2035" s="20" t="str">
        <f ca="1">IFERROR(IF(计算结果!B$22=1,IF(AND(G2035&gt;0,H2035&gt;0,G2035&gt;H2035,OFFSET(G2035,-计算结果!B$21,0,1,1)&lt;OFFSET(H2035,-计算结果!B$21,0,1,1)),"买",IF(AND(G2035&lt;0,H2035&lt;0,OFFSET(G2035,-计算结果!B$21,0,1,1)&gt;OFFSET(H2035,-计算结果!B$21,0,1,1)),"卖",J2034)),IF(计算结果!B$22=2,IF(AND(H2035&gt;OFFSET(H2035,-计算结果!B$21,0,1,1),B2035&lt;OFFSET(B2035,-计算结果!B$21,0,1,1)),"买",IF(AND(H2035&lt;OFFSET(H2035,-计算结果!B$21,0,1,1),B2035&gt;OFFSET(B2035,-计算结果!B$21,0,1,1)),"卖",J2034)),IF(计算结果!B$22=3,IF(AND(I2035&gt;0,OFFSET(I2035,-计算结果!B$21,0,1,1)&lt;0),"买",IF(AND(I2035&lt;0,OFFSET(I2035,-计算结果!B$21,0,1,1)&gt;0),"卖",J2034)),""))),"买")</f>
        <v>买</v>
      </c>
      <c r="K2035" s="4" t="str">
        <f t="shared" ca="1" si="159"/>
        <v/>
      </c>
      <c r="L2035" s="3">
        <f ca="1">IF(J2034="买",B2035/B2034-1,0)-IF(K2035=1,计算结果!B$17,0)</f>
        <v>-1.3437584748837939E-2</v>
      </c>
      <c r="M2035" s="2">
        <f t="shared" ca="1" si="158"/>
        <v>2.5761358435951385</v>
      </c>
      <c r="N2035" s="3">
        <f ca="1">1-M2035/MAX(M$2:M2035)</f>
        <v>0.33828278945999535</v>
      </c>
      <c r="P2035" s="2"/>
    </row>
    <row r="2036" spans="1:16" x14ac:dyDescent="0.15">
      <c r="A2036" s="1">
        <v>41418</v>
      </c>
      <c r="B2036" s="2">
        <v>2597.23</v>
      </c>
      <c r="C2036" s="3">
        <f t="shared" si="156"/>
        <v>5.5674932729350424E-3</v>
      </c>
      <c r="D2036" s="3">
        <f>1-B2036/MAX(B$2:B2036)</f>
        <v>0.55808378139249981</v>
      </c>
      <c r="E2036" s="4">
        <f>E2035*(计算结果!B$18-1)/(计算结果!B$18+1)+B2036*2/(计算结果!B$18+1)</f>
        <v>2570.1634664005169</v>
      </c>
      <c r="F2036" s="4">
        <f>F2035*(计算结果!B$19-1)/(计算结果!B$19+1)+B2036*2/(计算结果!B$19+1)</f>
        <v>2545.7729775160014</v>
      </c>
      <c r="G2036" s="11">
        <f t="shared" si="155"/>
        <v>24.390488884515435</v>
      </c>
      <c r="H2036" s="11">
        <f>H2035*(计算结果!B$20-1)/(计算结果!B$20+1)+G2036*2/(计算结果!B$20+1)</f>
        <v>14.578503644424856</v>
      </c>
      <c r="I2036" s="11">
        <f t="shared" si="157"/>
        <v>19.623970480181157</v>
      </c>
      <c r="J2036" s="20" t="str">
        <f ca="1">IFERROR(IF(计算结果!B$22=1,IF(AND(G2036&gt;0,H2036&gt;0,G2036&gt;H2036,OFFSET(G2036,-计算结果!B$21,0,1,1)&lt;OFFSET(H2036,-计算结果!B$21,0,1,1)),"买",IF(AND(G2036&lt;0,H2036&lt;0,OFFSET(G2036,-计算结果!B$21,0,1,1)&gt;OFFSET(H2036,-计算结果!B$21,0,1,1)),"卖",J2035)),IF(计算结果!B$22=2,IF(AND(H2036&gt;OFFSET(H2036,-计算结果!B$21,0,1,1),B2036&lt;OFFSET(B2036,-计算结果!B$21,0,1,1)),"买",IF(AND(H2036&lt;OFFSET(H2036,-计算结果!B$21,0,1,1),B2036&gt;OFFSET(B2036,-计算结果!B$21,0,1,1)),"卖",J2035)),IF(计算结果!B$22=3,IF(AND(I2036&gt;0,OFFSET(I2036,-计算结果!B$21,0,1,1)&lt;0),"买",IF(AND(I2036&lt;0,OFFSET(I2036,-计算结果!B$21,0,1,1)&gt;0),"卖",J2035)),""))),"买")</f>
        <v>买</v>
      </c>
      <c r="K2036" s="4" t="str">
        <f t="shared" ca="1" si="159"/>
        <v/>
      </c>
      <c r="L2036" s="3">
        <f ca="1">IF(J2035="买",B2036/B2035-1,0)-IF(K2036=1,计算结果!B$17,0)</f>
        <v>5.5674932729350424E-3</v>
      </c>
      <c r="M2036" s="2">
        <f t="shared" ca="1" si="158"/>
        <v>2.5904784625745214</v>
      </c>
      <c r="N2036" s="3">
        <f ca="1">1-M2036/MAX(M$2:M2036)</f>
        <v>0.33459868334172849</v>
      </c>
      <c r="P2036" s="2"/>
    </row>
    <row r="2037" spans="1:16" x14ac:dyDescent="0.15">
      <c r="A2037" s="1">
        <v>41421</v>
      </c>
      <c r="B2037" s="2">
        <v>2599.59</v>
      </c>
      <c r="C2037" s="3">
        <f t="shared" si="156"/>
        <v>9.0866038048242892E-4</v>
      </c>
      <c r="D2037" s="3">
        <f>1-B2037/MAX(B$2:B2037)</f>
        <v>0.55768222963315861</v>
      </c>
      <c r="E2037" s="4">
        <f>E2036*(计算结果!B$18-1)/(计算结果!B$18+1)+B2037*2/(计算结果!B$18+1)</f>
        <v>2574.6906254158216</v>
      </c>
      <c r="F2037" s="4">
        <f>F2036*(计算结果!B$19-1)/(计算结果!B$19+1)+B2037*2/(计算结果!B$19+1)</f>
        <v>2549.7594236259274</v>
      </c>
      <c r="G2037" s="11">
        <f t="shared" si="155"/>
        <v>24.931201789894203</v>
      </c>
      <c r="H2037" s="11">
        <f>H2036*(计算结果!B$20-1)/(计算结果!B$20+1)+G2037*2/(计算结果!B$20+1)</f>
        <v>16.649043273518725</v>
      </c>
      <c r="I2037" s="11">
        <f t="shared" si="157"/>
        <v>16.564317032750957</v>
      </c>
      <c r="J2037" s="20" t="str">
        <f ca="1">IFERROR(IF(计算结果!B$22=1,IF(AND(G2037&gt;0,H2037&gt;0,G2037&gt;H2037,OFFSET(G2037,-计算结果!B$21,0,1,1)&lt;OFFSET(H2037,-计算结果!B$21,0,1,1)),"买",IF(AND(G2037&lt;0,H2037&lt;0,OFFSET(G2037,-计算结果!B$21,0,1,1)&gt;OFFSET(H2037,-计算结果!B$21,0,1,1)),"卖",J2036)),IF(计算结果!B$22=2,IF(AND(H2037&gt;OFFSET(H2037,-计算结果!B$21,0,1,1),B2037&lt;OFFSET(B2037,-计算结果!B$21,0,1,1)),"买",IF(AND(H2037&lt;OFFSET(H2037,-计算结果!B$21,0,1,1),B2037&gt;OFFSET(B2037,-计算结果!B$21,0,1,1)),"卖",J2036)),IF(计算结果!B$22=3,IF(AND(I2037&gt;0,OFFSET(I2037,-计算结果!B$21,0,1,1)&lt;0),"买",IF(AND(I2037&lt;0,OFFSET(I2037,-计算结果!B$21,0,1,1)&gt;0),"卖",J2036)),""))),"买")</f>
        <v>买</v>
      </c>
      <c r="K2037" s="4" t="str">
        <f t="shared" ca="1" si="159"/>
        <v/>
      </c>
      <c r="L2037" s="3">
        <f ca="1">IF(J2036="买",B2037/B2036-1,0)-IF(K2037=1,计算结果!B$17,0)</f>
        <v>9.0866038048242892E-4</v>
      </c>
      <c r="M2037" s="2">
        <f t="shared" ca="1" si="158"/>
        <v>2.5928323277199561</v>
      </c>
      <c r="N2037" s="3">
        <f ca="1">1-M2037/MAX(M$2:M2037)</f>
        <v>0.33399405952816019</v>
      </c>
      <c r="P2037" s="2"/>
    </row>
    <row r="2038" spans="1:16" x14ac:dyDescent="0.15">
      <c r="A2038" s="1">
        <v>41422</v>
      </c>
      <c r="B2038" s="2">
        <v>2644.36</v>
      </c>
      <c r="C2038" s="3">
        <f t="shared" si="156"/>
        <v>1.7221946537723243E-2</v>
      </c>
      <c r="D2038" s="3">
        <f>1-B2038/MAX(B$2:B2038)</f>
        <v>0.550064656639216</v>
      </c>
      <c r="E2038" s="4">
        <f>E2037*(计算结果!B$18-1)/(计算结果!B$18+1)+B2038*2/(计算结果!B$18+1)</f>
        <v>2585.4089907364641</v>
      </c>
      <c r="F2038" s="4">
        <f>F2037*(计算结果!B$19-1)/(计算结果!B$19+1)+B2038*2/(计算结果!B$19+1)</f>
        <v>2556.7668737277104</v>
      </c>
      <c r="G2038" s="11">
        <f t="shared" si="155"/>
        <v>28.642117008753758</v>
      </c>
      <c r="H2038" s="11">
        <f>H2037*(计算结果!B$20-1)/(计算结果!B$20+1)+G2038*2/(计算结果!B$20+1)</f>
        <v>19.047658020565731</v>
      </c>
      <c r="I2038" s="11">
        <f t="shared" si="157"/>
        <v>19.188917976376054</v>
      </c>
      <c r="J2038" s="20" t="str">
        <f ca="1">IFERROR(IF(计算结果!B$22=1,IF(AND(G2038&gt;0,H2038&gt;0,G2038&gt;H2038,OFFSET(G2038,-计算结果!B$21,0,1,1)&lt;OFFSET(H2038,-计算结果!B$21,0,1,1)),"买",IF(AND(G2038&lt;0,H2038&lt;0,OFFSET(G2038,-计算结果!B$21,0,1,1)&gt;OFFSET(H2038,-计算结果!B$21,0,1,1)),"卖",J2037)),IF(计算结果!B$22=2,IF(AND(H2038&gt;OFFSET(H2038,-计算结果!B$21,0,1,1),B2038&lt;OFFSET(B2038,-计算结果!B$21,0,1,1)),"买",IF(AND(H2038&lt;OFFSET(H2038,-计算结果!B$21,0,1,1),B2038&gt;OFFSET(B2038,-计算结果!B$21,0,1,1)),"卖",J2037)),IF(计算结果!B$22=3,IF(AND(I2038&gt;0,OFFSET(I2038,-计算结果!B$21,0,1,1)&lt;0),"买",IF(AND(I2038&lt;0,OFFSET(I2038,-计算结果!B$21,0,1,1)&gt;0),"卖",J2037)),""))),"买")</f>
        <v>买</v>
      </c>
      <c r="K2038" s="4" t="str">
        <f t="shared" ca="1" si="159"/>
        <v/>
      </c>
      <c r="L2038" s="3">
        <f ca="1">IF(J2037="买",B2038/B2037-1,0)-IF(K2038=1,计算结果!B$17,0)</f>
        <v>1.7221946537723243E-2</v>
      </c>
      <c r="M2038" s="2">
        <f t="shared" ca="1" si="158"/>
        <v>2.6374859474492296</v>
      </c>
      <c r="N2038" s="3">
        <f ca="1">1-M2038/MAX(M$2:M2038)</f>
        <v>0.3225241408275481</v>
      </c>
      <c r="P2038" s="2"/>
    </row>
    <row r="2039" spans="1:16" x14ac:dyDescent="0.15">
      <c r="A2039" s="1">
        <v>41423</v>
      </c>
      <c r="B2039" s="2">
        <v>2642.56</v>
      </c>
      <c r="C2039" s="3">
        <f t="shared" si="156"/>
        <v>-6.8069400535486491E-4</v>
      </c>
      <c r="D2039" s="3">
        <f>1-B2039/MAX(B$2:B2039)</f>
        <v>0.55037092493023887</v>
      </c>
      <c r="E2039" s="4">
        <f>E2038*(计算结果!B$18-1)/(计算结果!B$18+1)+B2039*2/(计算结果!B$18+1)</f>
        <v>2594.201453700085</v>
      </c>
      <c r="F2039" s="4">
        <f>F2038*(计算结果!B$19-1)/(计算结果!B$19+1)+B2039*2/(计算结果!B$19+1)</f>
        <v>2563.1219201182503</v>
      </c>
      <c r="G2039" s="11">
        <f t="shared" si="155"/>
        <v>31.079533581834767</v>
      </c>
      <c r="H2039" s="11">
        <f>H2038*(计算结果!B$20-1)/(计算结果!B$20+1)+G2039*2/(计算结果!B$20+1)</f>
        <v>21.454033132819539</v>
      </c>
      <c r="I2039" s="11">
        <f t="shared" si="157"/>
        <v>19.251000898030455</v>
      </c>
      <c r="J2039" s="20" t="str">
        <f ca="1">IFERROR(IF(计算结果!B$22=1,IF(AND(G2039&gt;0,H2039&gt;0,G2039&gt;H2039,OFFSET(G2039,-计算结果!B$21,0,1,1)&lt;OFFSET(H2039,-计算结果!B$21,0,1,1)),"买",IF(AND(G2039&lt;0,H2039&lt;0,OFFSET(G2039,-计算结果!B$21,0,1,1)&gt;OFFSET(H2039,-计算结果!B$21,0,1,1)),"卖",J2038)),IF(计算结果!B$22=2,IF(AND(H2039&gt;OFFSET(H2039,-计算结果!B$21,0,1,1),B2039&lt;OFFSET(B2039,-计算结果!B$21,0,1,1)),"买",IF(AND(H2039&lt;OFFSET(H2039,-计算结果!B$21,0,1,1),B2039&gt;OFFSET(B2039,-计算结果!B$21,0,1,1)),"卖",J2038)),IF(计算结果!B$22=3,IF(AND(I2039&gt;0,OFFSET(I2039,-计算结果!B$21,0,1,1)&lt;0),"买",IF(AND(I2039&lt;0,OFFSET(I2039,-计算结果!B$21,0,1,1)&gt;0),"卖",J2038)),""))),"买")</f>
        <v>买</v>
      </c>
      <c r="K2039" s="4" t="str">
        <f t="shared" ca="1" si="159"/>
        <v/>
      </c>
      <c r="L2039" s="3">
        <f ca="1">IF(J2038="买",B2039/B2038-1,0)-IF(K2039=1,计算结果!B$17,0)</f>
        <v>-6.8069400535486491E-4</v>
      </c>
      <c r="M2039" s="2">
        <f t="shared" ca="1" si="158"/>
        <v>2.6356906265755931</v>
      </c>
      <c r="N2039" s="3">
        <f ca="1">1-M2039/MAX(M$2:M2039)</f>
        <v>0.32298529458365943</v>
      </c>
      <c r="P2039" s="2"/>
    </row>
    <row r="2040" spans="1:16" x14ac:dyDescent="0.15">
      <c r="A2040" s="1">
        <v>41424</v>
      </c>
      <c r="B2040" s="2">
        <v>2634.32</v>
      </c>
      <c r="C2040" s="3">
        <f t="shared" si="156"/>
        <v>-3.1181884233469903E-3</v>
      </c>
      <c r="D2040" s="3">
        <f>1-B2040/MAX(B$2:B2040)</f>
        <v>0.55177295310692165</v>
      </c>
      <c r="E2040" s="4">
        <f>E2039*(计算结果!B$18-1)/(计算结果!B$18+1)+B2040*2/(计算结果!B$18+1)</f>
        <v>2600.3735377462258</v>
      </c>
      <c r="F2040" s="4">
        <f>F2039*(计算结果!B$19-1)/(计算结果!B$19+1)+B2040*2/(计算结果!B$19+1)</f>
        <v>2568.3958519613429</v>
      </c>
      <c r="G2040" s="11">
        <f t="shared" si="155"/>
        <v>31.977685784882851</v>
      </c>
      <c r="H2040" s="11">
        <f>H2039*(计算结果!B$20-1)/(计算结果!B$20+1)+G2040*2/(计算结果!B$20+1)</f>
        <v>23.558763663232202</v>
      </c>
      <c r="I2040" s="11">
        <f t="shared" si="157"/>
        <v>16.837844243301298</v>
      </c>
      <c r="J2040" s="20" t="str">
        <f ca="1">IFERROR(IF(计算结果!B$22=1,IF(AND(G2040&gt;0,H2040&gt;0,G2040&gt;H2040,OFFSET(G2040,-计算结果!B$21,0,1,1)&lt;OFFSET(H2040,-计算结果!B$21,0,1,1)),"买",IF(AND(G2040&lt;0,H2040&lt;0,OFFSET(G2040,-计算结果!B$21,0,1,1)&gt;OFFSET(H2040,-计算结果!B$21,0,1,1)),"卖",J2039)),IF(计算结果!B$22=2,IF(AND(H2040&gt;OFFSET(H2040,-计算结果!B$21,0,1,1),B2040&lt;OFFSET(B2040,-计算结果!B$21,0,1,1)),"买",IF(AND(H2040&lt;OFFSET(H2040,-计算结果!B$21,0,1,1),B2040&gt;OFFSET(B2040,-计算结果!B$21,0,1,1)),"卖",J2039)),IF(计算结果!B$22=3,IF(AND(I2040&gt;0,OFFSET(I2040,-计算结果!B$21,0,1,1)&lt;0),"买",IF(AND(I2040&lt;0,OFFSET(I2040,-计算结果!B$21,0,1,1)&gt;0),"卖",J2039)),""))),"买")</f>
        <v>买</v>
      </c>
      <c r="K2040" s="4" t="str">
        <f t="shared" ca="1" si="159"/>
        <v/>
      </c>
      <c r="L2040" s="3">
        <f ca="1">IF(J2039="买",B2040/B2039-1,0)-IF(K2040=1,计算结果!B$17,0)</f>
        <v>-3.1181884233469903E-3</v>
      </c>
      <c r="M2040" s="2">
        <f t="shared" ca="1" si="158"/>
        <v>2.6274720465762811</v>
      </c>
      <c r="N2040" s="3">
        <f ca="1">1-M2040/MAX(M$2:M2040)</f>
        <v>0.32509635400052428</v>
      </c>
      <c r="P2040" s="2"/>
    </row>
    <row r="2041" spans="1:16" x14ac:dyDescent="0.15">
      <c r="A2041" s="1">
        <v>41425</v>
      </c>
      <c r="B2041" s="2">
        <v>2606.4299999999998</v>
      </c>
      <c r="C2041" s="3">
        <f t="shared" si="156"/>
        <v>-1.0587172401226974E-2</v>
      </c>
      <c r="D2041" s="3">
        <f>1-B2041/MAX(B$2:B2041)</f>
        <v>0.55651841012727155</v>
      </c>
      <c r="E2041" s="4">
        <f>E2040*(计算结果!B$18-1)/(计算结果!B$18+1)+B2041*2/(计算结果!B$18+1)</f>
        <v>2601.305301169883</v>
      </c>
      <c r="F2041" s="4">
        <f>F2040*(计算结果!B$19-1)/(计算结果!B$19+1)+B2041*2/(计算结果!B$19+1)</f>
        <v>2571.2131962605026</v>
      </c>
      <c r="G2041" s="11">
        <f t="shared" si="155"/>
        <v>30.092104909380396</v>
      </c>
      <c r="H2041" s="11">
        <f>H2040*(计算结果!B$20-1)/(计算结果!B$20+1)+G2041*2/(计算结果!B$20+1)</f>
        <v>24.86543191246184</v>
      </c>
      <c r="I2041" s="11">
        <f t="shared" si="157"/>
        <v>10.453345993837111</v>
      </c>
      <c r="J2041" s="20" t="str">
        <f ca="1">IFERROR(IF(计算结果!B$22=1,IF(AND(G2041&gt;0,H2041&gt;0,G2041&gt;H2041,OFFSET(G2041,-计算结果!B$21,0,1,1)&lt;OFFSET(H2041,-计算结果!B$21,0,1,1)),"买",IF(AND(G2041&lt;0,H2041&lt;0,OFFSET(G2041,-计算结果!B$21,0,1,1)&gt;OFFSET(H2041,-计算结果!B$21,0,1,1)),"卖",J2040)),IF(计算结果!B$22=2,IF(AND(H2041&gt;OFFSET(H2041,-计算结果!B$21,0,1,1),B2041&lt;OFFSET(B2041,-计算结果!B$21,0,1,1)),"买",IF(AND(H2041&lt;OFFSET(H2041,-计算结果!B$21,0,1,1),B2041&gt;OFFSET(B2041,-计算结果!B$21,0,1,1)),"卖",J2040)),IF(计算结果!B$22=3,IF(AND(I2041&gt;0,OFFSET(I2041,-计算结果!B$21,0,1,1)&lt;0),"买",IF(AND(I2041&lt;0,OFFSET(I2041,-计算结果!B$21,0,1,1)&gt;0),"卖",J2040)),""))),"买")</f>
        <v>买</v>
      </c>
      <c r="K2041" s="4" t="str">
        <f t="shared" ca="1" si="159"/>
        <v/>
      </c>
      <c r="L2041" s="3">
        <f ca="1">IF(J2040="买",B2041/B2040-1,0)-IF(K2041=1,计算结果!B$17,0)</f>
        <v>-1.0587172401226974E-2</v>
      </c>
      <c r="M2041" s="2">
        <f t="shared" ca="1" si="158"/>
        <v>2.5996545470397732</v>
      </c>
      <c r="N2041" s="3">
        <f ca="1">1-M2041/MAX(M$2:M2041)</f>
        <v>0.33224167525493742</v>
      </c>
      <c r="P2041" s="2"/>
    </row>
    <row r="2042" spans="1:16" x14ac:dyDescent="0.15">
      <c r="A2042" s="1">
        <v>41428</v>
      </c>
      <c r="B2042" s="2">
        <v>2602.62</v>
      </c>
      <c r="C2042" s="3">
        <f t="shared" si="156"/>
        <v>-1.4617695468513991E-3</v>
      </c>
      <c r="D2042" s="3">
        <f>1-B2042/MAX(B$2:B2042)</f>
        <v>0.55716667800993669</v>
      </c>
      <c r="E2042" s="4">
        <f>E2041*(计算结果!B$18-1)/(计算结果!B$18+1)+B2042*2/(计算结果!B$18+1)</f>
        <v>2601.5075625283625</v>
      </c>
      <c r="F2042" s="4">
        <f>F2041*(计算结果!B$19-1)/(计算结果!B$19+1)+B2042*2/(计算结果!B$19+1)</f>
        <v>2573.5396261671322</v>
      </c>
      <c r="G2042" s="11">
        <f t="shared" si="155"/>
        <v>27.967936361230386</v>
      </c>
      <c r="H2042" s="11">
        <f>H2041*(计算结果!B$20-1)/(计算结果!B$20+1)+G2042*2/(计算结果!B$20+1)</f>
        <v>25.485932802215551</v>
      </c>
      <c r="I2042" s="11">
        <f t="shared" si="157"/>
        <v>4.9640071180296701</v>
      </c>
      <c r="J2042" s="20" t="str">
        <f ca="1">IFERROR(IF(计算结果!B$22=1,IF(AND(G2042&gt;0,H2042&gt;0,G2042&gt;H2042,OFFSET(G2042,-计算结果!B$21,0,1,1)&lt;OFFSET(H2042,-计算结果!B$21,0,1,1)),"买",IF(AND(G2042&lt;0,H2042&lt;0,OFFSET(G2042,-计算结果!B$21,0,1,1)&gt;OFFSET(H2042,-计算结果!B$21,0,1,1)),"卖",J2041)),IF(计算结果!B$22=2,IF(AND(H2042&gt;OFFSET(H2042,-计算结果!B$21,0,1,1),B2042&lt;OFFSET(B2042,-计算结果!B$21,0,1,1)),"买",IF(AND(H2042&lt;OFFSET(H2042,-计算结果!B$21,0,1,1),B2042&gt;OFFSET(B2042,-计算结果!B$21,0,1,1)),"卖",J2041)),IF(计算结果!B$22=3,IF(AND(I2042&gt;0,OFFSET(I2042,-计算结果!B$21,0,1,1)&lt;0),"买",IF(AND(I2042&lt;0,OFFSET(I2042,-计算结果!B$21,0,1,1)&gt;0),"卖",J2041)),""))),"买")</f>
        <v>买</v>
      </c>
      <c r="K2042" s="4" t="str">
        <f t="shared" ca="1" si="159"/>
        <v/>
      </c>
      <c r="L2042" s="3">
        <f ca="1">IF(J2041="买",B2042/B2041-1,0)-IF(K2042=1,计算结果!B$17,0)</f>
        <v>-1.4617695468513991E-3</v>
      </c>
      <c r="M2042" s="2">
        <f t="shared" ca="1" si="158"/>
        <v>2.5958544511905766</v>
      </c>
      <c r="N2042" s="3">
        <f ca="1">1-M2042/MAX(M$2:M2042)</f>
        <v>0.33321778403870628</v>
      </c>
      <c r="P2042" s="2"/>
    </row>
    <row r="2043" spans="1:16" x14ac:dyDescent="0.15">
      <c r="A2043" s="1">
        <v>41429</v>
      </c>
      <c r="B2043" s="2">
        <v>2565.67</v>
      </c>
      <c r="C2043" s="3">
        <f t="shared" si="156"/>
        <v>-1.4197232020041306E-2</v>
      </c>
      <c r="D2043" s="3">
        <f>1-B2043/MAX(B$2:B2043)</f>
        <v>0.56345368542843532</v>
      </c>
      <c r="E2043" s="4">
        <f>E2042*(计算结果!B$18-1)/(计算结果!B$18+1)+B2043*2/(计算结果!B$18+1)</f>
        <v>2595.994091370153</v>
      </c>
      <c r="F2043" s="4">
        <f>F2042*(计算结果!B$19-1)/(计算结果!B$19+1)+B2043*2/(计算结果!B$19+1)</f>
        <v>2572.956690895493</v>
      </c>
      <c r="G2043" s="11">
        <f t="shared" si="155"/>
        <v>23.037400474659989</v>
      </c>
      <c r="H2043" s="11">
        <f>H2042*(计算结果!B$20-1)/(计算结果!B$20+1)+G2043*2/(计算结果!B$20+1)</f>
        <v>24.996226336704439</v>
      </c>
      <c r="I2043" s="11">
        <f t="shared" si="157"/>
        <v>-3.9176517240888984</v>
      </c>
      <c r="J2043" s="20" t="str">
        <f ca="1">IFERROR(IF(计算结果!B$22=1,IF(AND(G2043&gt;0,H2043&gt;0,G2043&gt;H2043,OFFSET(G2043,-计算结果!B$21,0,1,1)&lt;OFFSET(H2043,-计算结果!B$21,0,1,1)),"买",IF(AND(G2043&lt;0,H2043&lt;0,OFFSET(G2043,-计算结果!B$21,0,1,1)&gt;OFFSET(H2043,-计算结果!B$21,0,1,1)),"卖",J2042)),IF(计算结果!B$22=2,IF(AND(H2043&gt;OFFSET(H2043,-计算结果!B$21,0,1,1),B2043&lt;OFFSET(B2043,-计算结果!B$21,0,1,1)),"买",IF(AND(H2043&lt;OFFSET(H2043,-计算结果!B$21,0,1,1),B2043&gt;OFFSET(B2043,-计算结果!B$21,0,1,1)),"卖",J2042)),IF(计算结果!B$22=3,IF(AND(I2043&gt;0,OFFSET(I2043,-计算结果!B$21,0,1,1)&lt;0),"买",IF(AND(I2043&lt;0,OFFSET(I2043,-计算结果!B$21,0,1,1)&gt;0),"卖",J2042)),""))),"买")</f>
        <v>卖</v>
      </c>
      <c r="K2043" s="4">
        <f t="shared" ca="1" si="159"/>
        <v>1</v>
      </c>
      <c r="L2043" s="3">
        <f ca="1">IF(J2042="买",B2043/B2042-1,0)-IF(K2043=1,计算结果!B$17,0)</f>
        <v>-1.4197232020041306E-2</v>
      </c>
      <c r="M2043" s="2">
        <f t="shared" ca="1" si="158"/>
        <v>2.5590005032567671</v>
      </c>
      <c r="N2043" s="3">
        <f ca="1">1-M2043/MAX(M$2:M2043)</f>
        <v>0.34268424586554602</v>
      </c>
      <c r="P2043" s="2"/>
    </row>
    <row r="2044" spans="1:16" x14ac:dyDescent="0.15">
      <c r="A2044" s="1">
        <v>41430</v>
      </c>
      <c r="B2044" s="2">
        <v>2560.54</v>
      </c>
      <c r="C2044" s="3">
        <f t="shared" si="156"/>
        <v>-1.9994777192702262E-3</v>
      </c>
      <c r="D2044" s="3">
        <f>1-B2044/MAX(B$2:B2044)</f>
        <v>0.56432655005785071</v>
      </c>
      <c r="E2044" s="4">
        <f>E2043*(计算结果!B$18-1)/(计算结果!B$18+1)+B2044*2/(计算结果!B$18+1)</f>
        <v>2590.539615774745</v>
      </c>
      <c r="F2044" s="4">
        <f>F2043*(计算结果!B$19-1)/(计算结果!B$19+1)+B2044*2/(计算结果!B$19+1)</f>
        <v>2572.0369360143454</v>
      </c>
      <c r="G2044" s="11">
        <f t="shared" si="155"/>
        <v>18.502679760399587</v>
      </c>
      <c r="H2044" s="11">
        <f>H2043*(计算结果!B$20-1)/(计算结果!B$20+1)+G2044*2/(计算结果!B$20+1)</f>
        <v>23.697517021443467</v>
      </c>
      <c r="I2044" s="11">
        <f t="shared" si="157"/>
        <v>-10.389674522087759</v>
      </c>
      <c r="J2044" s="20" t="str">
        <f ca="1">IFERROR(IF(计算结果!B$22=1,IF(AND(G2044&gt;0,H2044&gt;0,G2044&gt;H2044,OFFSET(G2044,-计算结果!B$21,0,1,1)&lt;OFFSET(H2044,-计算结果!B$21,0,1,1)),"买",IF(AND(G2044&lt;0,H2044&lt;0,OFFSET(G2044,-计算结果!B$21,0,1,1)&gt;OFFSET(H2044,-计算结果!B$21,0,1,1)),"卖",J2043)),IF(计算结果!B$22=2,IF(AND(H2044&gt;OFFSET(H2044,-计算结果!B$21,0,1,1),B2044&lt;OFFSET(B2044,-计算结果!B$21,0,1,1)),"买",IF(AND(H2044&lt;OFFSET(H2044,-计算结果!B$21,0,1,1),B2044&gt;OFFSET(B2044,-计算结果!B$21,0,1,1)),"卖",J2043)),IF(计算结果!B$22=3,IF(AND(I2044&gt;0,OFFSET(I2044,-计算结果!B$21,0,1,1)&lt;0),"买",IF(AND(I2044&lt;0,OFFSET(I2044,-计算结果!B$21,0,1,1)&gt;0),"卖",J2043)),""))),"买")</f>
        <v>卖</v>
      </c>
      <c r="K2044" s="4" t="str">
        <f t="shared" ca="1" si="159"/>
        <v/>
      </c>
      <c r="L2044" s="3">
        <f ca="1">IF(J2043="买",B2044/B2043-1,0)-IF(K2044=1,计算结果!B$17,0)</f>
        <v>0</v>
      </c>
      <c r="M2044" s="2">
        <f t="shared" ca="1" si="158"/>
        <v>2.5590005032567671</v>
      </c>
      <c r="N2044" s="3">
        <f ca="1">1-M2044/MAX(M$2:M2044)</f>
        <v>0.34268424586554602</v>
      </c>
      <c r="P2044" s="2"/>
    </row>
    <row r="2045" spans="1:16" x14ac:dyDescent="0.15">
      <c r="A2045" s="1">
        <v>41431</v>
      </c>
      <c r="B2045" s="2">
        <v>2527.84</v>
      </c>
      <c r="C2045" s="3">
        <f t="shared" si="156"/>
        <v>-1.2770743671256746E-2</v>
      </c>
      <c r="D2045" s="3">
        <f>1-B2045/MAX(B$2:B2045)</f>
        <v>0.56989042401143397</v>
      </c>
      <c r="E2045" s="4">
        <f>E2044*(计算结果!B$18-1)/(计算结果!B$18+1)+B2045*2/(计算结果!B$18+1)</f>
        <v>2580.8935210401692</v>
      </c>
      <c r="F2045" s="4">
        <f>F2044*(计算结果!B$19-1)/(计算结果!B$19+1)+B2045*2/(计算结果!B$19+1)</f>
        <v>2568.7630889021721</v>
      </c>
      <c r="G2045" s="11">
        <f t="shared" si="155"/>
        <v>12.130432137997104</v>
      </c>
      <c r="H2045" s="11">
        <f>H2044*(计算结果!B$20-1)/(计算结果!B$20+1)+G2045*2/(计算结果!B$20+1)</f>
        <v>21.384100044754195</v>
      </c>
      <c r="I2045" s="11">
        <f t="shared" si="157"/>
        <v>-18.507335813514182</v>
      </c>
      <c r="J2045" s="20" t="str">
        <f ca="1">IFERROR(IF(计算结果!B$22=1,IF(AND(G2045&gt;0,H2045&gt;0,G2045&gt;H2045,OFFSET(G2045,-计算结果!B$21,0,1,1)&lt;OFFSET(H2045,-计算结果!B$21,0,1,1)),"买",IF(AND(G2045&lt;0,H2045&lt;0,OFFSET(G2045,-计算结果!B$21,0,1,1)&gt;OFFSET(H2045,-计算结果!B$21,0,1,1)),"卖",J2044)),IF(计算结果!B$22=2,IF(AND(H2045&gt;OFFSET(H2045,-计算结果!B$21,0,1,1),B2045&lt;OFFSET(B2045,-计算结果!B$21,0,1,1)),"买",IF(AND(H2045&lt;OFFSET(H2045,-计算结果!B$21,0,1,1),B2045&gt;OFFSET(B2045,-计算结果!B$21,0,1,1)),"卖",J2044)),IF(计算结果!B$22=3,IF(AND(I2045&gt;0,OFFSET(I2045,-计算结果!B$21,0,1,1)&lt;0),"买",IF(AND(I2045&lt;0,OFFSET(I2045,-计算结果!B$21,0,1,1)&gt;0),"卖",J2044)),""))),"买")</f>
        <v>卖</v>
      </c>
      <c r="K2045" s="4" t="str">
        <f t="shared" ca="1" si="159"/>
        <v/>
      </c>
      <c r="L2045" s="3">
        <f ca="1">IF(J2044="买",B2045/B2044-1,0)-IF(K2045=1,计算结果!B$17,0)</f>
        <v>0</v>
      </c>
      <c r="M2045" s="2">
        <f t="shared" ca="1" si="158"/>
        <v>2.5590005032567671</v>
      </c>
      <c r="N2045" s="3">
        <f ca="1">1-M2045/MAX(M$2:M2045)</f>
        <v>0.34268424586554602</v>
      </c>
      <c r="P2045" s="2"/>
    </row>
    <row r="2046" spans="1:16" x14ac:dyDescent="0.15">
      <c r="A2046" s="1">
        <v>41432</v>
      </c>
      <c r="B2046" s="2">
        <v>2484.16</v>
      </c>
      <c r="C2046" s="3">
        <f t="shared" si="156"/>
        <v>-1.7279574656623997E-2</v>
      </c>
      <c r="D2046" s="3">
        <f>1-B2046/MAX(B$2:B2046)</f>
        <v>0.57732253454025728</v>
      </c>
      <c r="E2046" s="4">
        <f>E2045*(计算结果!B$18-1)/(计算结果!B$18+1)+B2046*2/(计算结果!B$18+1)</f>
        <v>2566.0114408801428</v>
      </c>
      <c r="F2046" s="4">
        <f>F2045*(计算结果!B$19-1)/(计算结果!B$19+1)+B2046*2/(计算结果!B$19+1)</f>
        <v>2562.4961934279372</v>
      </c>
      <c r="G2046" s="11">
        <f t="shared" si="155"/>
        <v>3.5152474522055854</v>
      </c>
      <c r="H2046" s="11">
        <f>H2045*(计算结果!B$20-1)/(计算结果!B$20+1)+G2046*2/(计算结果!B$20+1)</f>
        <v>17.810329526244473</v>
      </c>
      <c r="I2046" s="11">
        <f t="shared" si="157"/>
        <v>-28.590164148077776</v>
      </c>
      <c r="J2046" s="20" t="str">
        <f ca="1">IFERROR(IF(计算结果!B$22=1,IF(AND(G2046&gt;0,H2046&gt;0,G2046&gt;H2046,OFFSET(G2046,-计算结果!B$21,0,1,1)&lt;OFFSET(H2046,-计算结果!B$21,0,1,1)),"买",IF(AND(G2046&lt;0,H2046&lt;0,OFFSET(G2046,-计算结果!B$21,0,1,1)&gt;OFFSET(H2046,-计算结果!B$21,0,1,1)),"卖",J2045)),IF(计算结果!B$22=2,IF(AND(H2046&gt;OFFSET(H2046,-计算结果!B$21,0,1,1),B2046&lt;OFFSET(B2046,-计算结果!B$21,0,1,1)),"买",IF(AND(H2046&lt;OFFSET(H2046,-计算结果!B$21,0,1,1),B2046&gt;OFFSET(B2046,-计算结果!B$21,0,1,1)),"卖",J2045)),IF(计算结果!B$22=3,IF(AND(I2046&gt;0,OFFSET(I2046,-计算结果!B$21,0,1,1)&lt;0),"买",IF(AND(I2046&lt;0,OFFSET(I2046,-计算结果!B$21,0,1,1)&gt;0),"卖",J2045)),""))),"买")</f>
        <v>卖</v>
      </c>
      <c r="K2046" s="4" t="str">
        <f t="shared" ca="1" si="159"/>
        <v/>
      </c>
      <c r="L2046" s="3">
        <f ca="1">IF(J2045="买",B2046/B2045-1,0)-IF(K2046=1,计算结果!B$17,0)</f>
        <v>0</v>
      </c>
      <c r="M2046" s="2">
        <f t="shared" ca="1" si="158"/>
        <v>2.5590005032567671</v>
      </c>
      <c r="N2046" s="3">
        <f ca="1">1-M2046/MAX(M$2:M2046)</f>
        <v>0.34268424586554602</v>
      </c>
      <c r="P2046" s="2"/>
    </row>
    <row r="2047" spans="1:16" x14ac:dyDescent="0.15">
      <c r="A2047" s="1">
        <v>41438</v>
      </c>
      <c r="B2047" s="2">
        <v>2399.94</v>
      </c>
      <c r="C2047" s="3">
        <f t="shared" si="156"/>
        <v>-3.3902808192708966E-2</v>
      </c>
      <c r="D2047" s="3">
        <f>1-B2047/MAX(B$2:B2047)</f>
        <v>0.59165248757911937</v>
      </c>
      <c r="E2047" s="4">
        <f>E2046*(计算结果!B$18-1)/(计算结果!B$18+1)+B2047*2/(计算结果!B$18+1)</f>
        <v>2540.4619884370441</v>
      </c>
      <c r="F2047" s="4">
        <f>F2046*(计算结果!B$19-1)/(计算结果!B$19+1)+B2047*2/(计算结果!B$19+1)</f>
        <v>2550.4549939147569</v>
      </c>
      <c r="G2047" s="11">
        <f t="shared" si="155"/>
        <v>-9.9930054777128134</v>
      </c>
      <c r="H2047" s="11">
        <f>H2046*(计算结果!B$20-1)/(计算结果!B$20+1)+G2047*2/(计算结果!B$20+1)</f>
        <v>12.249662525453015</v>
      </c>
      <c r="I2047" s="11">
        <f t="shared" si="157"/>
        <v>-44.485336006331657</v>
      </c>
      <c r="J2047" s="20" t="str">
        <f ca="1">IFERROR(IF(计算结果!B$22=1,IF(AND(G2047&gt;0,H2047&gt;0,G2047&gt;H2047,OFFSET(G2047,-计算结果!B$21,0,1,1)&lt;OFFSET(H2047,-计算结果!B$21,0,1,1)),"买",IF(AND(G2047&lt;0,H2047&lt;0,OFFSET(G2047,-计算结果!B$21,0,1,1)&gt;OFFSET(H2047,-计算结果!B$21,0,1,1)),"卖",J2046)),IF(计算结果!B$22=2,IF(AND(H2047&gt;OFFSET(H2047,-计算结果!B$21,0,1,1),B2047&lt;OFFSET(B2047,-计算结果!B$21,0,1,1)),"买",IF(AND(H2047&lt;OFFSET(H2047,-计算结果!B$21,0,1,1),B2047&gt;OFFSET(B2047,-计算结果!B$21,0,1,1)),"卖",J2046)),IF(计算结果!B$22=3,IF(AND(I2047&gt;0,OFFSET(I2047,-计算结果!B$21,0,1,1)&lt;0),"买",IF(AND(I2047&lt;0,OFFSET(I2047,-计算结果!B$21,0,1,1)&gt;0),"卖",J2046)),""))),"买")</f>
        <v>卖</v>
      </c>
      <c r="K2047" s="4" t="str">
        <f t="shared" ca="1" si="159"/>
        <v/>
      </c>
      <c r="L2047" s="3">
        <f ca="1">IF(J2046="买",B2047/B2046-1,0)-IF(K2047=1,计算结果!B$17,0)</f>
        <v>0</v>
      </c>
      <c r="M2047" s="2">
        <f t="shared" ca="1" si="158"/>
        <v>2.5590005032567671</v>
      </c>
      <c r="N2047" s="3">
        <f ca="1">1-M2047/MAX(M$2:M2047)</f>
        <v>0.34268424586554602</v>
      </c>
      <c r="P2047" s="2"/>
    </row>
    <row r="2048" spans="1:16" x14ac:dyDescent="0.15">
      <c r="A2048" s="1">
        <v>41439</v>
      </c>
      <c r="B2048" s="2">
        <v>2416.77</v>
      </c>
      <c r="C2048" s="3">
        <f t="shared" si="156"/>
        <v>7.012675316882877E-3</v>
      </c>
      <c r="D2048" s="3">
        <f>1-B2048/MAX(B$2:B2048)</f>
        <v>0.58878887905805488</v>
      </c>
      <c r="E2048" s="4">
        <f>E2047*(计算结果!B$18-1)/(计算结果!B$18+1)+B2048*2/(计算结果!B$18+1)</f>
        <v>2521.4324517544219</v>
      </c>
      <c r="F2048" s="4">
        <f>F2047*(计算结果!B$19-1)/(计算结果!B$19+1)+B2048*2/(计算结果!B$19+1)</f>
        <v>2540.5524017729231</v>
      </c>
      <c r="G2048" s="11">
        <f t="shared" si="155"/>
        <v>-19.119950018501186</v>
      </c>
      <c r="H2048" s="11">
        <f>H2047*(计算结果!B$20-1)/(计算结果!B$20+1)+G2048*2/(计算结果!B$20+1)</f>
        <v>5.9757400166621757</v>
      </c>
      <c r="I2048" s="11">
        <f t="shared" si="157"/>
        <v>-50.191380070326723</v>
      </c>
      <c r="J2048" s="20" t="str">
        <f ca="1">IFERROR(IF(计算结果!B$22=1,IF(AND(G2048&gt;0,H2048&gt;0,G2048&gt;H2048,OFFSET(G2048,-计算结果!B$21,0,1,1)&lt;OFFSET(H2048,-计算结果!B$21,0,1,1)),"买",IF(AND(G2048&lt;0,H2048&lt;0,OFFSET(G2048,-计算结果!B$21,0,1,1)&gt;OFFSET(H2048,-计算结果!B$21,0,1,1)),"卖",J2047)),IF(计算结果!B$22=2,IF(AND(H2048&gt;OFFSET(H2048,-计算结果!B$21,0,1,1),B2048&lt;OFFSET(B2048,-计算结果!B$21,0,1,1)),"买",IF(AND(H2048&lt;OFFSET(H2048,-计算结果!B$21,0,1,1),B2048&gt;OFFSET(B2048,-计算结果!B$21,0,1,1)),"卖",J2047)),IF(计算结果!B$22=3,IF(AND(I2048&gt;0,OFFSET(I2048,-计算结果!B$21,0,1,1)&lt;0),"买",IF(AND(I2048&lt;0,OFFSET(I2048,-计算结果!B$21,0,1,1)&gt;0),"卖",J2047)),""))),"买")</f>
        <v>卖</v>
      </c>
      <c r="K2048" s="4" t="str">
        <f t="shared" ca="1" si="159"/>
        <v/>
      </c>
      <c r="L2048" s="3">
        <f ca="1">IF(J2047="买",B2048/B2047-1,0)-IF(K2048=1,计算结果!B$17,0)</f>
        <v>0</v>
      </c>
      <c r="M2048" s="2">
        <f t="shared" ca="1" si="158"/>
        <v>2.5590005032567671</v>
      </c>
      <c r="N2048" s="3">
        <f ca="1">1-M2048/MAX(M$2:M2048)</f>
        <v>0.34268424586554602</v>
      </c>
      <c r="P2048" s="2"/>
    </row>
    <row r="2049" spans="1:16" x14ac:dyDescent="0.15">
      <c r="A2049" s="1">
        <v>41442</v>
      </c>
      <c r="B2049" s="2">
        <v>2403.84</v>
      </c>
      <c r="C2049" s="3">
        <f t="shared" si="156"/>
        <v>-5.3501160640027079E-3</v>
      </c>
      <c r="D2049" s="3">
        <f>1-B2049/MAX(B$2:B2049)</f>
        <v>0.59098890628190293</v>
      </c>
      <c r="E2049" s="4">
        <f>E2048*(计算结果!B$18-1)/(计算结果!B$18+1)+B2049*2/(计算结果!B$18+1)</f>
        <v>2503.3413053306649</v>
      </c>
      <c r="F2049" s="4">
        <f>F2048*(计算结果!B$19-1)/(计算结果!B$19+1)+B2049*2/(计算结果!B$19+1)</f>
        <v>2530.4255571971512</v>
      </c>
      <c r="G2049" s="11">
        <f t="shared" si="155"/>
        <v>-27.084251866486284</v>
      </c>
      <c r="H2049" s="11">
        <f>H2048*(计算结果!B$20-1)/(计算结果!B$20+1)+G2049*2/(计算结果!B$20+1)</f>
        <v>-0.63625835996751601</v>
      </c>
      <c r="I2049" s="11">
        <f t="shared" si="157"/>
        <v>-52.895987013037534</v>
      </c>
      <c r="J2049" s="20" t="str">
        <f ca="1">IFERROR(IF(计算结果!B$22=1,IF(AND(G2049&gt;0,H2049&gt;0,G2049&gt;H2049,OFFSET(G2049,-计算结果!B$21,0,1,1)&lt;OFFSET(H2049,-计算结果!B$21,0,1,1)),"买",IF(AND(G2049&lt;0,H2049&lt;0,OFFSET(G2049,-计算结果!B$21,0,1,1)&gt;OFFSET(H2049,-计算结果!B$21,0,1,1)),"卖",J2048)),IF(计算结果!B$22=2,IF(AND(H2049&gt;OFFSET(H2049,-计算结果!B$21,0,1,1),B2049&lt;OFFSET(B2049,-计算结果!B$21,0,1,1)),"买",IF(AND(H2049&lt;OFFSET(H2049,-计算结果!B$21,0,1,1),B2049&gt;OFFSET(B2049,-计算结果!B$21,0,1,1)),"卖",J2048)),IF(计算结果!B$22=3,IF(AND(I2049&gt;0,OFFSET(I2049,-计算结果!B$21,0,1,1)&lt;0),"买",IF(AND(I2049&lt;0,OFFSET(I2049,-计算结果!B$21,0,1,1)&gt;0),"卖",J2048)),""))),"买")</f>
        <v>卖</v>
      </c>
      <c r="K2049" s="4" t="str">
        <f t="shared" ca="1" si="159"/>
        <v/>
      </c>
      <c r="L2049" s="3">
        <f ca="1">IF(J2048="买",B2049/B2048-1,0)-IF(K2049=1,计算结果!B$17,0)</f>
        <v>0</v>
      </c>
      <c r="M2049" s="2">
        <f t="shared" ca="1" si="158"/>
        <v>2.5590005032567671</v>
      </c>
      <c r="N2049" s="3">
        <f ca="1">1-M2049/MAX(M$2:M2049)</f>
        <v>0.34268424586554602</v>
      </c>
      <c r="P2049" s="2"/>
    </row>
    <row r="2050" spans="1:16" x14ac:dyDescent="0.15">
      <c r="A2050" s="1">
        <v>41443</v>
      </c>
      <c r="B2050" s="2">
        <v>2418.75</v>
      </c>
      <c r="C2050" s="3">
        <f t="shared" si="156"/>
        <v>6.2025758785941854E-3</v>
      </c>
      <c r="D2050" s="3">
        <f>1-B2050/MAX(B$2:B2050)</f>
        <v>0.58845198393792963</v>
      </c>
      <c r="E2050" s="4">
        <f>E2049*(计算结果!B$18-1)/(计算结果!B$18+1)+B2050*2/(计算结果!B$18+1)</f>
        <v>2490.3272583567168</v>
      </c>
      <c r="F2050" s="4">
        <f>F2049*(计算结果!B$19-1)/(计算结果!B$19+1)+B2050*2/(计算结果!B$19+1)</f>
        <v>2522.1532937010656</v>
      </c>
      <c r="G2050" s="11">
        <f t="shared" si="155"/>
        <v>-31.826035344348838</v>
      </c>
      <c r="H2050" s="11">
        <f>H2049*(计算结果!B$20-1)/(计算结果!B$20+1)+G2050*2/(计算结果!B$20+1)</f>
        <v>-6.8742137568437807</v>
      </c>
      <c r="I2050" s="11">
        <f t="shared" si="157"/>
        <v>-49.903643175010117</v>
      </c>
      <c r="J2050" s="20" t="str">
        <f ca="1">IFERROR(IF(计算结果!B$22=1,IF(AND(G2050&gt;0,H2050&gt;0,G2050&gt;H2050,OFFSET(G2050,-计算结果!B$21,0,1,1)&lt;OFFSET(H2050,-计算结果!B$21,0,1,1)),"买",IF(AND(G2050&lt;0,H2050&lt;0,OFFSET(G2050,-计算结果!B$21,0,1,1)&gt;OFFSET(H2050,-计算结果!B$21,0,1,1)),"卖",J2049)),IF(计算结果!B$22=2,IF(AND(H2050&gt;OFFSET(H2050,-计算结果!B$21,0,1,1),B2050&lt;OFFSET(B2050,-计算结果!B$21,0,1,1)),"买",IF(AND(H2050&lt;OFFSET(H2050,-计算结果!B$21,0,1,1),B2050&gt;OFFSET(B2050,-计算结果!B$21,0,1,1)),"卖",J2049)),IF(计算结果!B$22=3,IF(AND(I2050&gt;0,OFFSET(I2050,-计算结果!B$21,0,1,1)&lt;0),"买",IF(AND(I2050&lt;0,OFFSET(I2050,-计算结果!B$21,0,1,1)&gt;0),"卖",J2049)),""))),"买")</f>
        <v>卖</v>
      </c>
      <c r="K2050" s="4" t="str">
        <f t="shared" ca="1" si="159"/>
        <v/>
      </c>
      <c r="L2050" s="3">
        <f ca="1">IF(J2049="买",B2050/B2049-1,0)-IF(K2050=1,计算结果!B$17,0)</f>
        <v>0</v>
      </c>
      <c r="M2050" s="2">
        <f t="shared" ca="1" si="158"/>
        <v>2.5590005032567671</v>
      </c>
      <c r="N2050" s="3">
        <f ca="1">1-M2050/MAX(M$2:M2050)</f>
        <v>0.34268424586554602</v>
      </c>
      <c r="P2050" s="2"/>
    </row>
    <row r="2051" spans="1:16" x14ac:dyDescent="0.15">
      <c r="A2051" s="1">
        <v>41444</v>
      </c>
      <c r="B2051" s="2">
        <v>2400.77</v>
      </c>
      <c r="C2051" s="3">
        <f t="shared" si="156"/>
        <v>-7.4335917312661204E-3</v>
      </c>
      <c r="D2051" s="3">
        <f>1-B2051/MAX(B$2:B2051)</f>
        <v>0.59151126386714759</v>
      </c>
      <c r="E2051" s="4">
        <f>E2050*(计算结果!B$18-1)/(计算结果!B$18+1)+B2051*2/(计算结果!B$18+1)</f>
        <v>2476.5492186095298</v>
      </c>
      <c r="F2051" s="4">
        <f>F2050*(计算结果!B$19-1)/(计算结果!B$19+1)+B2051*2/(计算结果!B$19+1)</f>
        <v>2513.1619386120979</v>
      </c>
      <c r="G2051" s="11">
        <f t="shared" ref="G2051:G2114" si="160">E2051-F2051</f>
        <v>-36.612720002568039</v>
      </c>
      <c r="H2051" s="11">
        <f>H2050*(计算结果!B$20-1)/(计算结果!B$20+1)+G2051*2/(计算结果!B$20+1)</f>
        <v>-12.821915005988632</v>
      </c>
      <c r="I2051" s="11">
        <f t="shared" si="157"/>
        <v>-47.581609993158814</v>
      </c>
      <c r="J2051" s="20" t="str">
        <f ca="1">IFERROR(IF(计算结果!B$22=1,IF(AND(G2051&gt;0,H2051&gt;0,G2051&gt;H2051,OFFSET(G2051,-计算结果!B$21,0,1,1)&lt;OFFSET(H2051,-计算结果!B$21,0,1,1)),"买",IF(AND(G2051&lt;0,H2051&lt;0,OFFSET(G2051,-计算结果!B$21,0,1,1)&gt;OFFSET(H2051,-计算结果!B$21,0,1,1)),"卖",J2050)),IF(计算结果!B$22=2,IF(AND(H2051&gt;OFFSET(H2051,-计算结果!B$21,0,1,1),B2051&lt;OFFSET(B2051,-计算结果!B$21,0,1,1)),"买",IF(AND(H2051&lt;OFFSET(H2051,-计算结果!B$21,0,1,1),B2051&gt;OFFSET(B2051,-计算结果!B$21,0,1,1)),"卖",J2050)),IF(计算结果!B$22=3,IF(AND(I2051&gt;0,OFFSET(I2051,-计算结果!B$21,0,1,1)&lt;0),"买",IF(AND(I2051&lt;0,OFFSET(I2051,-计算结果!B$21,0,1,1)&gt;0),"卖",J2050)),""))),"买")</f>
        <v>卖</v>
      </c>
      <c r="K2051" s="4" t="str">
        <f t="shared" ca="1" si="159"/>
        <v/>
      </c>
      <c r="L2051" s="3">
        <f ca="1">IF(J2050="买",B2051/B2050-1,0)-IF(K2051=1,计算结果!B$17,0)</f>
        <v>0</v>
      </c>
      <c r="M2051" s="2">
        <f t="shared" ca="1" si="158"/>
        <v>2.5590005032567671</v>
      </c>
      <c r="N2051" s="3">
        <f ca="1">1-M2051/MAX(M$2:M2051)</f>
        <v>0.34268424586554602</v>
      </c>
      <c r="P2051" s="2"/>
    </row>
    <row r="2052" spans="1:16" x14ac:dyDescent="0.15">
      <c r="A2052" s="1">
        <v>41445</v>
      </c>
      <c r="B2052" s="2">
        <v>2321.4699999999998</v>
      </c>
      <c r="C2052" s="3">
        <f t="shared" ref="C2052:C2115" si="161">B2052/B2051-1</f>
        <v>-3.303106919863219E-2</v>
      </c>
      <c r="D2052" s="3">
        <f>1-B2052/MAX(B$2:B2052)</f>
        <v>0.60500408357721369</v>
      </c>
      <c r="E2052" s="4">
        <f>E2051*(计算结果!B$18-1)/(计算结果!B$18+1)+B2052*2/(计算结果!B$18+1)</f>
        <v>2452.6908772849865</v>
      </c>
      <c r="F2052" s="4">
        <f>F2051*(计算结果!B$19-1)/(计算结果!B$19+1)+B2052*2/(计算结果!B$19+1)</f>
        <v>2498.9625357519426</v>
      </c>
      <c r="G2052" s="11">
        <f t="shared" si="160"/>
        <v>-46.271658466956069</v>
      </c>
      <c r="H2052" s="11">
        <f>H2051*(计算结果!B$20-1)/(计算结果!B$20+1)+G2052*2/(计算结果!B$20+1)</f>
        <v>-19.511863698182118</v>
      </c>
      <c r="I2052" s="11">
        <f t="shared" ref="I2052:I2115" si="162">2*(G2052-H2052)</f>
        <v>-53.519589537547901</v>
      </c>
      <c r="J2052" s="20" t="str">
        <f ca="1">IFERROR(IF(计算结果!B$22=1,IF(AND(G2052&gt;0,H2052&gt;0,G2052&gt;H2052,OFFSET(G2052,-计算结果!B$21,0,1,1)&lt;OFFSET(H2052,-计算结果!B$21,0,1,1)),"买",IF(AND(G2052&lt;0,H2052&lt;0,OFFSET(G2052,-计算结果!B$21,0,1,1)&gt;OFFSET(H2052,-计算结果!B$21,0,1,1)),"卖",J2051)),IF(计算结果!B$22=2,IF(AND(H2052&gt;OFFSET(H2052,-计算结果!B$21,0,1,1),B2052&lt;OFFSET(B2052,-计算结果!B$21,0,1,1)),"买",IF(AND(H2052&lt;OFFSET(H2052,-计算结果!B$21,0,1,1),B2052&gt;OFFSET(B2052,-计算结果!B$21,0,1,1)),"卖",J2051)),IF(计算结果!B$22=3,IF(AND(I2052&gt;0,OFFSET(I2052,-计算结果!B$21,0,1,1)&lt;0),"买",IF(AND(I2052&lt;0,OFFSET(I2052,-计算结果!B$21,0,1,1)&gt;0),"卖",J2051)),""))),"买")</f>
        <v>卖</v>
      </c>
      <c r="K2052" s="4" t="str">
        <f t="shared" ca="1" si="159"/>
        <v/>
      </c>
      <c r="L2052" s="3">
        <f ca="1">IF(J2051="买",B2052/B2051-1,0)-IF(K2052=1,计算结果!B$17,0)</f>
        <v>0</v>
      </c>
      <c r="M2052" s="2">
        <f t="shared" ref="M2052:M2115" ca="1" si="163">IFERROR(M2051*(1+L2052),M2051)</f>
        <v>2.5590005032567671</v>
      </c>
      <c r="N2052" s="3">
        <f ca="1">1-M2052/MAX(M$2:M2052)</f>
        <v>0.34268424586554602</v>
      </c>
      <c r="P2052" s="2"/>
    </row>
    <row r="2053" spans="1:16" x14ac:dyDescent="0.15">
      <c r="A2053" s="1">
        <v>41446</v>
      </c>
      <c r="B2053" s="2">
        <v>2317.39</v>
      </c>
      <c r="C2053" s="3">
        <f t="shared" si="161"/>
        <v>-1.7575070967963402E-3</v>
      </c>
      <c r="D2053" s="3">
        <f>1-B2053/MAX(B$2:B2053)</f>
        <v>0.60569829170353229</v>
      </c>
      <c r="E2053" s="4">
        <f>E2052*(计算结果!B$18-1)/(计算结果!B$18+1)+B2053*2/(计算结果!B$18+1)</f>
        <v>2431.875357702681</v>
      </c>
      <c r="F2053" s="4">
        <f>F2052*(计算结果!B$19-1)/(计算结果!B$19+1)+B2053*2/(计算结果!B$19+1)</f>
        <v>2485.5127182888359</v>
      </c>
      <c r="G2053" s="11">
        <f t="shared" si="160"/>
        <v>-53.637360586154955</v>
      </c>
      <c r="H2053" s="11">
        <f>H2052*(计算结果!B$20-1)/(计算结果!B$20+1)+G2053*2/(计算结果!B$20+1)</f>
        <v>-26.336963075776687</v>
      </c>
      <c r="I2053" s="11">
        <f t="shared" si="162"/>
        <v>-54.600795020756536</v>
      </c>
      <c r="J2053" s="20" t="str">
        <f ca="1">IFERROR(IF(计算结果!B$22=1,IF(AND(G2053&gt;0,H2053&gt;0,G2053&gt;H2053,OFFSET(G2053,-计算结果!B$21,0,1,1)&lt;OFFSET(H2053,-计算结果!B$21,0,1,1)),"买",IF(AND(G2053&lt;0,H2053&lt;0,OFFSET(G2053,-计算结果!B$21,0,1,1)&gt;OFFSET(H2053,-计算结果!B$21,0,1,1)),"卖",J2052)),IF(计算结果!B$22=2,IF(AND(H2053&gt;OFFSET(H2053,-计算结果!B$21,0,1,1),B2053&lt;OFFSET(B2053,-计算结果!B$21,0,1,1)),"买",IF(AND(H2053&lt;OFFSET(H2053,-计算结果!B$21,0,1,1),B2053&gt;OFFSET(B2053,-计算结果!B$21,0,1,1)),"卖",J2052)),IF(计算结果!B$22=3,IF(AND(I2053&gt;0,OFFSET(I2053,-计算结果!B$21,0,1,1)&lt;0),"买",IF(AND(I2053&lt;0,OFFSET(I2053,-计算结果!B$21,0,1,1)&gt;0),"卖",J2052)),""))),"买")</f>
        <v>卖</v>
      </c>
      <c r="K2053" s="4" t="str">
        <f t="shared" ref="K2053:K2116" ca="1" si="164">IF(J2052&lt;&gt;J2053,1,"")</f>
        <v/>
      </c>
      <c r="L2053" s="3">
        <f ca="1">IF(J2052="买",B2053/B2052-1,0)-IF(K2053=1,计算结果!B$17,0)</f>
        <v>0</v>
      </c>
      <c r="M2053" s="2">
        <f t="shared" ca="1" si="163"/>
        <v>2.5590005032567671</v>
      </c>
      <c r="N2053" s="3">
        <f ca="1">1-M2053/MAX(M$2:M2053)</f>
        <v>0.34268424586554602</v>
      </c>
      <c r="P2053" s="2"/>
    </row>
    <row r="2054" spans="1:16" x14ac:dyDescent="0.15">
      <c r="A2054" s="1">
        <v>41449</v>
      </c>
      <c r="B2054" s="2">
        <v>2171.21</v>
      </c>
      <c r="C2054" s="3">
        <f t="shared" si="161"/>
        <v>-6.3079585223031032E-2</v>
      </c>
      <c r="D2054" s="3">
        <f>1-B2054/MAX(B$2:B2054)</f>
        <v>0.63057067991560611</v>
      </c>
      <c r="E2054" s="4">
        <f>E2053*(计算结果!B$18-1)/(计算结果!B$18+1)+B2054*2/(计算结果!B$18+1)</f>
        <v>2391.7729949791919</v>
      </c>
      <c r="F2054" s="4">
        <f>F2053*(计算结果!B$19-1)/(计算结果!B$19+1)+B2054*2/(计算结果!B$19+1)</f>
        <v>2462.2310354526257</v>
      </c>
      <c r="G2054" s="11">
        <f t="shared" si="160"/>
        <v>-70.458040473433812</v>
      </c>
      <c r="H2054" s="11">
        <f>H2053*(计算结果!B$20-1)/(计算结果!B$20+1)+G2054*2/(计算结果!B$20+1)</f>
        <v>-35.161178555308112</v>
      </c>
      <c r="I2054" s="11">
        <f t="shared" si="162"/>
        <v>-70.593723836251399</v>
      </c>
      <c r="J2054" s="20" t="str">
        <f ca="1">IFERROR(IF(计算结果!B$22=1,IF(AND(G2054&gt;0,H2054&gt;0,G2054&gt;H2054,OFFSET(G2054,-计算结果!B$21,0,1,1)&lt;OFFSET(H2054,-计算结果!B$21,0,1,1)),"买",IF(AND(G2054&lt;0,H2054&lt;0,OFFSET(G2054,-计算结果!B$21,0,1,1)&gt;OFFSET(H2054,-计算结果!B$21,0,1,1)),"卖",J2053)),IF(计算结果!B$22=2,IF(AND(H2054&gt;OFFSET(H2054,-计算结果!B$21,0,1,1),B2054&lt;OFFSET(B2054,-计算结果!B$21,0,1,1)),"买",IF(AND(H2054&lt;OFFSET(H2054,-计算结果!B$21,0,1,1),B2054&gt;OFFSET(B2054,-计算结果!B$21,0,1,1)),"卖",J2053)),IF(计算结果!B$22=3,IF(AND(I2054&gt;0,OFFSET(I2054,-计算结果!B$21,0,1,1)&lt;0),"买",IF(AND(I2054&lt;0,OFFSET(I2054,-计算结果!B$21,0,1,1)&gt;0),"卖",J2053)),""))),"买")</f>
        <v>卖</v>
      </c>
      <c r="K2054" s="4" t="str">
        <f t="shared" ca="1" si="164"/>
        <v/>
      </c>
      <c r="L2054" s="3">
        <f ca="1">IF(J2053="买",B2054/B2053-1,0)-IF(K2054=1,计算结果!B$17,0)</f>
        <v>0</v>
      </c>
      <c r="M2054" s="2">
        <f t="shared" ca="1" si="163"/>
        <v>2.5590005032567671</v>
      </c>
      <c r="N2054" s="3">
        <f ca="1">1-M2054/MAX(M$2:M2054)</f>
        <v>0.34268424586554602</v>
      </c>
      <c r="P2054" s="2"/>
    </row>
    <row r="2055" spans="1:16" x14ac:dyDescent="0.15">
      <c r="A2055" s="1">
        <v>41450</v>
      </c>
      <c r="B2055" s="2">
        <v>2165.42</v>
      </c>
      <c r="C2055" s="3">
        <f t="shared" si="161"/>
        <v>-2.6667157944187947E-3</v>
      </c>
      <c r="D2055" s="3">
        <f>1-B2055/MAX(B$2:B2055)</f>
        <v>0.6315558429183965</v>
      </c>
      <c r="E2055" s="4">
        <f>E2054*(计算结果!B$18-1)/(计算结果!B$18+1)+B2055*2/(计算结果!B$18+1)</f>
        <v>2356.9494572900858</v>
      </c>
      <c r="F2055" s="4">
        <f>F2054*(计算结果!B$19-1)/(计算结果!B$19+1)+B2055*2/(计算结果!B$19+1)</f>
        <v>2440.2450328265049</v>
      </c>
      <c r="G2055" s="11">
        <f t="shared" si="160"/>
        <v>-83.295575536419165</v>
      </c>
      <c r="H2055" s="11">
        <f>H2054*(计算结果!B$20-1)/(计算结果!B$20+1)+G2055*2/(计算结果!B$20+1)</f>
        <v>-44.78805795153032</v>
      </c>
      <c r="I2055" s="11">
        <f t="shared" si="162"/>
        <v>-77.01503516977769</v>
      </c>
      <c r="J2055" s="20" t="str">
        <f ca="1">IFERROR(IF(计算结果!B$22=1,IF(AND(G2055&gt;0,H2055&gt;0,G2055&gt;H2055,OFFSET(G2055,-计算结果!B$21,0,1,1)&lt;OFFSET(H2055,-计算结果!B$21,0,1,1)),"买",IF(AND(G2055&lt;0,H2055&lt;0,OFFSET(G2055,-计算结果!B$21,0,1,1)&gt;OFFSET(H2055,-计算结果!B$21,0,1,1)),"卖",J2054)),IF(计算结果!B$22=2,IF(AND(H2055&gt;OFFSET(H2055,-计算结果!B$21,0,1,1),B2055&lt;OFFSET(B2055,-计算结果!B$21,0,1,1)),"买",IF(AND(H2055&lt;OFFSET(H2055,-计算结果!B$21,0,1,1),B2055&gt;OFFSET(B2055,-计算结果!B$21,0,1,1)),"卖",J2054)),IF(计算结果!B$22=3,IF(AND(I2055&gt;0,OFFSET(I2055,-计算结果!B$21,0,1,1)&lt;0),"买",IF(AND(I2055&lt;0,OFFSET(I2055,-计算结果!B$21,0,1,1)&gt;0),"卖",J2054)),""))),"买")</f>
        <v>卖</v>
      </c>
      <c r="K2055" s="4" t="str">
        <f t="shared" ca="1" si="164"/>
        <v/>
      </c>
      <c r="L2055" s="3">
        <f ca="1">IF(J2054="买",B2055/B2054-1,0)-IF(K2055=1,计算结果!B$17,0)</f>
        <v>0</v>
      </c>
      <c r="M2055" s="2">
        <f t="shared" ca="1" si="163"/>
        <v>2.5590005032567671</v>
      </c>
      <c r="N2055" s="3">
        <f ca="1">1-M2055/MAX(M$2:M2055)</f>
        <v>0.34268424586554602</v>
      </c>
      <c r="P2055" s="2"/>
    </row>
    <row r="2056" spans="1:16" x14ac:dyDescent="0.15">
      <c r="A2056" s="1">
        <v>41451</v>
      </c>
      <c r="B2056" s="2">
        <v>2168.3000000000002</v>
      </c>
      <c r="C2056" s="3">
        <f t="shared" si="161"/>
        <v>1.3299960284840484E-3</v>
      </c>
      <c r="D2056" s="3">
        <f>1-B2056/MAX(B$2:B2056)</f>
        <v>0.63106581365275982</v>
      </c>
      <c r="E2056" s="4">
        <f>E2055*(计算结果!B$18-1)/(计算结果!B$18+1)+B2056*2/(计算结果!B$18+1)</f>
        <v>2327.9264638608415</v>
      </c>
      <c r="F2056" s="4">
        <f>F2055*(计算结果!B$19-1)/(计算结果!B$19+1)+B2056*2/(计算结果!B$19+1)</f>
        <v>2420.1009563208381</v>
      </c>
      <c r="G2056" s="11">
        <f t="shared" si="160"/>
        <v>-92.1744924599966</v>
      </c>
      <c r="H2056" s="11">
        <f>H2055*(计算结果!B$20-1)/(计算结果!B$20+1)+G2056*2/(计算结果!B$20+1)</f>
        <v>-54.265344853223574</v>
      </c>
      <c r="I2056" s="11">
        <f t="shared" si="162"/>
        <v>-75.818295213546051</v>
      </c>
      <c r="J2056" s="20" t="str">
        <f ca="1">IFERROR(IF(计算结果!B$22=1,IF(AND(G2056&gt;0,H2056&gt;0,G2056&gt;H2056,OFFSET(G2056,-计算结果!B$21,0,1,1)&lt;OFFSET(H2056,-计算结果!B$21,0,1,1)),"买",IF(AND(G2056&lt;0,H2056&lt;0,OFFSET(G2056,-计算结果!B$21,0,1,1)&gt;OFFSET(H2056,-计算结果!B$21,0,1,1)),"卖",J2055)),IF(计算结果!B$22=2,IF(AND(H2056&gt;OFFSET(H2056,-计算结果!B$21,0,1,1),B2056&lt;OFFSET(B2056,-计算结果!B$21,0,1,1)),"买",IF(AND(H2056&lt;OFFSET(H2056,-计算结果!B$21,0,1,1),B2056&gt;OFFSET(B2056,-计算结果!B$21,0,1,1)),"卖",J2055)),IF(计算结果!B$22=3,IF(AND(I2056&gt;0,OFFSET(I2056,-计算结果!B$21,0,1,1)&lt;0),"买",IF(AND(I2056&lt;0,OFFSET(I2056,-计算结果!B$21,0,1,1)&gt;0),"卖",J2055)),""))),"买")</f>
        <v>卖</v>
      </c>
      <c r="K2056" s="4" t="str">
        <f t="shared" ca="1" si="164"/>
        <v/>
      </c>
      <c r="L2056" s="3">
        <f ca="1">IF(J2055="买",B2056/B2055-1,0)-IF(K2056=1,计算结果!B$17,0)</f>
        <v>0</v>
      </c>
      <c r="M2056" s="2">
        <f t="shared" ca="1" si="163"/>
        <v>2.5590005032567671</v>
      </c>
      <c r="N2056" s="3">
        <f ca="1">1-M2056/MAX(M$2:M2056)</f>
        <v>0.34268424586554602</v>
      </c>
      <c r="P2056" s="2"/>
    </row>
    <row r="2057" spans="1:16" x14ac:dyDescent="0.15">
      <c r="A2057" s="1">
        <v>41452</v>
      </c>
      <c r="B2057" s="2">
        <v>2160.7399999999998</v>
      </c>
      <c r="C2057" s="3">
        <f t="shared" si="161"/>
        <v>-3.4866024074161617E-3</v>
      </c>
      <c r="D2057" s="3">
        <f>1-B2057/MAX(B$2:B2057)</f>
        <v>0.63235214047505617</v>
      </c>
      <c r="E2057" s="4">
        <f>E2056*(计算结果!B$18-1)/(计算结果!B$18+1)+B2057*2/(计算结果!B$18+1)</f>
        <v>2302.2054694207122</v>
      </c>
      <c r="F2057" s="4">
        <f>F2056*(计算结果!B$19-1)/(计算结果!B$19+1)+B2057*2/(计算结果!B$19+1)</f>
        <v>2400.8890336304057</v>
      </c>
      <c r="G2057" s="11">
        <f t="shared" si="160"/>
        <v>-98.683564209693486</v>
      </c>
      <c r="H2057" s="11">
        <f>H2056*(计算结果!B$20-1)/(计算结果!B$20+1)+G2057*2/(计算结果!B$20+1)</f>
        <v>-63.148988724517558</v>
      </c>
      <c r="I2057" s="11">
        <f t="shared" si="162"/>
        <v>-71.069150970351856</v>
      </c>
      <c r="J2057" s="20" t="str">
        <f ca="1">IFERROR(IF(计算结果!B$22=1,IF(AND(G2057&gt;0,H2057&gt;0,G2057&gt;H2057,OFFSET(G2057,-计算结果!B$21,0,1,1)&lt;OFFSET(H2057,-计算结果!B$21,0,1,1)),"买",IF(AND(G2057&lt;0,H2057&lt;0,OFFSET(G2057,-计算结果!B$21,0,1,1)&gt;OFFSET(H2057,-计算结果!B$21,0,1,1)),"卖",J2056)),IF(计算结果!B$22=2,IF(AND(H2057&gt;OFFSET(H2057,-计算结果!B$21,0,1,1),B2057&lt;OFFSET(B2057,-计算结果!B$21,0,1,1)),"买",IF(AND(H2057&lt;OFFSET(H2057,-计算结果!B$21,0,1,1),B2057&gt;OFFSET(B2057,-计算结果!B$21,0,1,1)),"卖",J2056)),IF(计算结果!B$22=3,IF(AND(I2057&gt;0,OFFSET(I2057,-计算结果!B$21,0,1,1)&lt;0),"买",IF(AND(I2057&lt;0,OFFSET(I2057,-计算结果!B$21,0,1,1)&gt;0),"卖",J2056)),""))),"买")</f>
        <v>卖</v>
      </c>
      <c r="K2057" s="4" t="str">
        <f t="shared" ca="1" si="164"/>
        <v/>
      </c>
      <c r="L2057" s="3">
        <f ca="1">IF(J2056="买",B2057/B2056-1,0)-IF(K2057=1,计算结果!B$17,0)</f>
        <v>0</v>
      </c>
      <c r="M2057" s="2">
        <f t="shared" ca="1" si="163"/>
        <v>2.5590005032567671</v>
      </c>
      <c r="N2057" s="3">
        <f ca="1">1-M2057/MAX(M$2:M2057)</f>
        <v>0.34268424586554602</v>
      </c>
      <c r="P2057" s="2"/>
    </row>
    <row r="2058" spans="1:16" x14ac:dyDescent="0.15">
      <c r="A2058" s="1">
        <v>41453</v>
      </c>
      <c r="B2058" s="2">
        <v>2200.64</v>
      </c>
      <c r="C2058" s="3">
        <f t="shared" si="161"/>
        <v>1.8465895943056587E-2</v>
      </c>
      <c r="D2058" s="3">
        <f>1-B2058/MAX(B$2:B2058)</f>
        <v>0.62556319335738109</v>
      </c>
      <c r="E2058" s="4">
        <f>E2057*(计算结果!B$18-1)/(计算结果!B$18+1)+B2058*2/(计算结果!B$18+1)</f>
        <v>2286.5800125867563</v>
      </c>
      <c r="F2058" s="4">
        <f>F2057*(计算结果!B$19-1)/(计算结果!B$19+1)+B2058*2/(计算结果!B$19+1)</f>
        <v>2386.0557718800051</v>
      </c>
      <c r="G2058" s="11">
        <f t="shared" si="160"/>
        <v>-99.475759293248757</v>
      </c>
      <c r="H2058" s="11">
        <f>H2057*(计算结果!B$20-1)/(计算结果!B$20+1)+G2058*2/(计算结果!B$20+1)</f>
        <v>-70.414342838263792</v>
      </c>
      <c r="I2058" s="11">
        <f t="shared" si="162"/>
        <v>-58.122832909969929</v>
      </c>
      <c r="J2058" s="20" t="str">
        <f ca="1">IFERROR(IF(计算结果!B$22=1,IF(AND(G2058&gt;0,H2058&gt;0,G2058&gt;H2058,OFFSET(G2058,-计算结果!B$21,0,1,1)&lt;OFFSET(H2058,-计算结果!B$21,0,1,1)),"买",IF(AND(G2058&lt;0,H2058&lt;0,OFFSET(G2058,-计算结果!B$21,0,1,1)&gt;OFFSET(H2058,-计算结果!B$21,0,1,1)),"卖",J2057)),IF(计算结果!B$22=2,IF(AND(H2058&gt;OFFSET(H2058,-计算结果!B$21,0,1,1),B2058&lt;OFFSET(B2058,-计算结果!B$21,0,1,1)),"买",IF(AND(H2058&lt;OFFSET(H2058,-计算结果!B$21,0,1,1),B2058&gt;OFFSET(B2058,-计算结果!B$21,0,1,1)),"卖",J2057)),IF(计算结果!B$22=3,IF(AND(I2058&gt;0,OFFSET(I2058,-计算结果!B$21,0,1,1)&lt;0),"买",IF(AND(I2058&lt;0,OFFSET(I2058,-计算结果!B$21,0,1,1)&gt;0),"卖",J2057)),""))),"买")</f>
        <v>卖</v>
      </c>
      <c r="K2058" s="4" t="str">
        <f t="shared" ca="1" si="164"/>
        <v/>
      </c>
      <c r="L2058" s="3">
        <f ca="1">IF(J2057="买",B2058/B2057-1,0)-IF(K2058=1,计算结果!B$17,0)</f>
        <v>0</v>
      </c>
      <c r="M2058" s="2">
        <f t="shared" ca="1" si="163"/>
        <v>2.5590005032567671</v>
      </c>
      <c r="N2058" s="3">
        <f ca="1">1-M2058/MAX(M$2:M2058)</f>
        <v>0.34268424586554602</v>
      </c>
      <c r="P2058" s="2"/>
    </row>
    <row r="2059" spans="1:16" x14ac:dyDescent="0.15">
      <c r="A2059" s="1">
        <v>41456</v>
      </c>
      <c r="B2059" s="2">
        <v>2213.3200000000002</v>
      </c>
      <c r="C2059" s="3">
        <f t="shared" si="161"/>
        <v>5.7619601570453316E-3</v>
      </c>
      <c r="D2059" s="3">
        <f>1-B2059/MAX(B$2:B2059)</f>
        <v>0.62340570339617507</v>
      </c>
      <c r="E2059" s="4">
        <f>E2058*(计算结果!B$18-1)/(计算结果!B$18+1)+B2059*2/(计算结果!B$18+1)</f>
        <v>2275.309241419563</v>
      </c>
      <c r="F2059" s="4">
        <f>F2058*(计算结果!B$19-1)/(计算结果!B$19+1)+B2059*2/(计算结果!B$19+1)</f>
        <v>2373.2605295185235</v>
      </c>
      <c r="G2059" s="11">
        <f t="shared" si="160"/>
        <v>-97.951288098960504</v>
      </c>
      <c r="H2059" s="11">
        <f>H2058*(计算结果!B$20-1)/(计算结果!B$20+1)+G2059*2/(计算结果!B$20+1)</f>
        <v>-75.921731890403137</v>
      </c>
      <c r="I2059" s="11">
        <f t="shared" si="162"/>
        <v>-44.059112417114733</v>
      </c>
      <c r="J2059" s="20" t="str">
        <f ca="1">IFERROR(IF(计算结果!B$22=1,IF(AND(G2059&gt;0,H2059&gt;0,G2059&gt;H2059,OFFSET(G2059,-计算结果!B$21,0,1,1)&lt;OFFSET(H2059,-计算结果!B$21,0,1,1)),"买",IF(AND(G2059&lt;0,H2059&lt;0,OFFSET(G2059,-计算结果!B$21,0,1,1)&gt;OFFSET(H2059,-计算结果!B$21,0,1,1)),"卖",J2058)),IF(计算结果!B$22=2,IF(AND(H2059&gt;OFFSET(H2059,-计算结果!B$21,0,1,1),B2059&lt;OFFSET(B2059,-计算结果!B$21,0,1,1)),"买",IF(AND(H2059&lt;OFFSET(H2059,-计算结果!B$21,0,1,1),B2059&gt;OFFSET(B2059,-计算结果!B$21,0,1,1)),"卖",J2058)),IF(计算结果!B$22=3,IF(AND(I2059&gt;0,OFFSET(I2059,-计算结果!B$21,0,1,1)&lt;0),"买",IF(AND(I2059&lt;0,OFFSET(I2059,-计算结果!B$21,0,1,1)&gt;0),"卖",J2058)),""))),"买")</f>
        <v>卖</v>
      </c>
      <c r="K2059" s="4" t="str">
        <f t="shared" ca="1" si="164"/>
        <v/>
      </c>
      <c r="L2059" s="3">
        <f ca="1">IF(J2058="买",B2059/B2058-1,0)-IF(K2059=1,计算结果!B$17,0)</f>
        <v>0</v>
      </c>
      <c r="M2059" s="2">
        <f t="shared" ca="1" si="163"/>
        <v>2.5590005032567671</v>
      </c>
      <c r="N2059" s="3">
        <f ca="1">1-M2059/MAX(M$2:M2059)</f>
        <v>0.34268424586554602</v>
      </c>
      <c r="P2059" s="2"/>
    </row>
    <row r="2060" spans="1:16" x14ac:dyDescent="0.15">
      <c r="A2060" s="1">
        <v>41457</v>
      </c>
      <c r="B2060" s="2">
        <v>2221.98</v>
      </c>
      <c r="C2060" s="3">
        <f t="shared" si="161"/>
        <v>3.912674172735997E-3</v>
      </c>
      <c r="D2060" s="3">
        <f>1-B2060/MAX(B$2:B2060)</f>
        <v>0.6219322126182536</v>
      </c>
      <c r="E2060" s="4">
        <f>E2059*(计算结果!B$18-1)/(计算结果!B$18+1)+B2060*2/(计算结果!B$18+1)</f>
        <v>2267.1047427396302</v>
      </c>
      <c r="F2060" s="4">
        <f>F2059*(计算结果!B$19-1)/(计算结果!B$19+1)+B2060*2/(计算结果!B$19+1)</f>
        <v>2362.0545643690029</v>
      </c>
      <c r="G2060" s="11">
        <f t="shared" si="160"/>
        <v>-94.949821629372764</v>
      </c>
      <c r="H2060" s="11">
        <f>H2059*(计算结果!B$20-1)/(计算结果!B$20+1)+G2060*2/(计算结果!B$20+1)</f>
        <v>-79.727349838197057</v>
      </c>
      <c r="I2060" s="11">
        <f t="shared" si="162"/>
        <v>-30.444943582351414</v>
      </c>
      <c r="J2060" s="20" t="str">
        <f ca="1">IFERROR(IF(计算结果!B$22=1,IF(AND(G2060&gt;0,H2060&gt;0,G2060&gt;H2060,OFFSET(G2060,-计算结果!B$21,0,1,1)&lt;OFFSET(H2060,-计算结果!B$21,0,1,1)),"买",IF(AND(G2060&lt;0,H2060&lt;0,OFFSET(G2060,-计算结果!B$21,0,1,1)&gt;OFFSET(H2060,-计算结果!B$21,0,1,1)),"卖",J2059)),IF(计算结果!B$22=2,IF(AND(H2060&gt;OFFSET(H2060,-计算结果!B$21,0,1,1),B2060&lt;OFFSET(B2060,-计算结果!B$21,0,1,1)),"买",IF(AND(H2060&lt;OFFSET(H2060,-计算结果!B$21,0,1,1),B2060&gt;OFFSET(B2060,-计算结果!B$21,0,1,1)),"卖",J2059)),IF(计算结果!B$22=3,IF(AND(I2060&gt;0,OFFSET(I2060,-计算结果!B$21,0,1,1)&lt;0),"买",IF(AND(I2060&lt;0,OFFSET(I2060,-计算结果!B$21,0,1,1)&gt;0),"卖",J2059)),""))),"买")</f>
        <v>卖</v>
      </c>
      <c r="K2060" s="4" t="str">
        <f t="shared" ca="1" si="164"/>
        <v/>
      </c>
      <c r="L2060" s="3">
        <f ca="1">IF(J2059="买",B2060/B2059-1,0)-IF(K2060=1,计算结果!B$17,0)</f>
        <v>0</v>
      </c>
      <c r="M2060" s="2">
        <f t="shared" ca="1" si="163"/>
        <v>2.5590005032567671</v>
      </c>
      <c r="N2060" s="3">
        <f ca="1">1-M2060/MAX(M$2:M2060)</f>
        <v>0.34268424586554602</v>
      </c>
      <c r="P2060" s="2"/>
    </row>
    <row r="2061" spans="1:16" x14ac:dyDescent="0.15">
      <c r="A2061" s="1">
        <v>41458</v>
      </c>
      <c r="B2061" s="2">
        <v>2203.83</v>
      </c>
      <c r="C2061" s="3">
        <f t="shared" si="161"/>
        <v>-8.168390354548638E-3</v>
      </c>
      <c r="D2061" s="3">
        <f>1-B2061/MAX(B$2:B2061)</f>
        <v>0.62502041788606821</v>
      </c>
      <c r="E2061" s="4">
        <f>E2060*(计算结果!B$18-1)/(计算结果!B$18+1)+B2061*2/(计算结果!B$18+1)</f>
        <v>2257.3701669335333</v>
      </c>
      <c r="F2061" s="4">
        <f>F2060*(计算结果!B$19-1)/(计算结果!B$19+1)+B2061*2/(计算结果!B$19+1)</f>
        <v>2350.3342262675951</v>
      </c>
      <c r="G2061" s="11">
        <f t="shared" si="160"/>
        <v>-92.964059334061858</v>
      </c>
      <c r="H2061" s="11">
        <f>H2060*(计算结果!B$20-1)/(计算结果!B$20+1)+G2061*2/(计算结果!B$20+1)</f>
        <v>-82.374691737370014</v>
      </c>
      <c r="I2061" s="11">
        <f t="shared" si="162"/>
        <v>-21.178735193383687</v>
      </c>
      <c r="J2061" s="20" t="str">
        <f ca="1">IFERROR(IF(计算结果!B$22=1,IF(AND(G2061&gt;0,H2061&gt;0,G2061&gt;H2061,OFFSET(G2061,-计算结果!B$21,0,1,1)&lt;OFFSET(H2061,-计算结果!B$21,0,1,1)),"买",IF(AND(G2061&lt;0,H2061&lt;0,OFFSET(G2061,-计算结果!B$21,0,1,1)&gt;OFFSET(H2061,-计算结果!B$21,0,1,1)),"卖",J2060)),IF(计算结果!B$22=2,IF(AND(H2061&gt;OFFSET(H2061,-计算结果!B$21,0,1,1),B2061&lt;OFFSET(B2061,-计算结果!B$21,0,1,1)),"买",IF(AND(H2061&lt;OFFSET(H2061,-计算结果!B$21,0,1,1),B2061&gt;OFFSET(B2061,-计算结果!B$21,0,1,1)),"卖",J2060)),IF(计算结果!B$22=3,IF(AND(I2061&gt;0,OFFSET(I2061,-计算结果!B$21,0,1,1)&lt;0),"买",IF(AND(I2061&lt;0,OFFSET(I2061,-计算结果!B$21,0,1,1)&gt;0),"卖",J2060)),""))),"买")</f>
        <v>卖</v>
      </c>
      <c r="K2061" s="4" t="str">
        <f t="shared" ca="1" si="164"/>
        <v/>
      </c>
      <c r="L2061" s="3">
        <f ca="1">IF(J2060="买",B2061/B2060-1,0)-IF(K2061=1,计算结果!B$17,0)</f>
        <v>0</v>
      </c>
      <c r="M2061" s="2">
        <f t="shared" ca="1" si="163"/>
        <v>2.5590005032567671</v>
      </c>
      <c r="N2061" s="3">
        <f ca="1">1-M2061/MAX(M$2:M2061)</f>
        <v>0.34268424586554602</v>
      </c>
      <c r="P2061" s="2"/>
    </row>
    <row r="2062" spans="1:16" x14ac:dyDescent="0.15">
      <c r="A2062" s="1">
        <v>41459</v>
      </c>
      <c r="B2062" s="2">
        <v>2221.98</v>
      </c>
      <c r="C2062" s="3">
        <f t="shared" si="161"/>
        <v>8.2356624603532325E-3</v>
      </c>
      <c r="D2062" s="3">
        <f>1-B2062/MAX(B$2:B2062)</f>
        <v>0.6219322126182536</v>
      </c>
      <c r="E2062" s="4">
        <f>E2061*(计算结果!B$18-1)/(计算结果!B$18+1)+B2062*2/(计算结果!B$18+1)</f>
        <v>2251.9255258668354</v>
      </c>
      <c r="F2062" s="4">
        <f>F2061*(计算结果!B$19-1)/(计算结果!B$19+1)+B2062*2/(计算结果!B$19+1)</f>
        <v>2340.8265058033285</v>
      </c>
      <c r="G2062" s="11">
        <f t="shared" si="160"/>
        <v>-88.900979936493059</v>
      </c>
      <c r="H2062" s="11">
        <f>H2061*(计算结果!B$20-1)/(计算结果!B$20+1)+G2062*2/(计算结果!B$20+1)</f>
        <v>-83.679949377194617</v>
      </c>
      <c r="I2062" s="11">
        <f t="shared" si="162"/>
        <v>-10.442061118596882</v>
      </c>
      <c r="J2062" s="20" t="str">
        <f ca="1">IFERROR(IF(计算结果!B$22=1,IF(AND(G2062&gt;0,H2062&gt;0,G2062&gt;H2062,OFFSET(G2062,-计算结果!B$21,0,1,1)&lt;OFFSET(H2062,-计算结果!B$21,0,1,1)),"买",IF(AND(G2062&lt;0,H2062&lt;0,OFFSET(G2062,-计算结果!B$21,0,1,1)&gt;OFFSET(H2062,-计算结果!B$21,0,1,1)),"卖",J2061)),IF(计算结果!B$22=2,IF(AND(H2062&gt;OFFSET(H2062,-计算结果!B$21,0,1,1),B2062&lt;OFFSET(B2062,-计算结果!B$21,0,1,1)),"买",IF(AND(H2062&lt;OFFSET(H2062,-计算结果!B$21,0,1,1),B2062&gt;OFFSET(B2062,-计算结果!B$21,0,1,1)),"卖",J2061)),IF(计算结果!B$22=3,IF(AND(I2062&gt;0,OFFSET(I2062,-计算结果!B$21,0,1,1)&lt;0),"买",IF(AND(I2062&lt;0,OFFSET(I2062,-计算结果!B$21,0,1,1)&gt;0),"卖",J2061)),""))),"买")</f>
        <v>卖</v>
      </c>
      <c r="K2062" s="4" t="str">
        <f t="shared" ca="1" si="164"/>
        <v/>
      </c>
      <c r="L2062" s="3">
        <f ca="1">IF(J2061="买",B2062/B2061-1,0)-IF(K2062=1,计算结果!B$17,0)</f>
        <v>0</v>
      </c>
      <c r="M2062" s="2">
        <f t="shared" ca="1" si="163"/>
        <v>2.5590005032567671</v>
      </c>
      <c r="N2062" s="3">
        <f ca="1">1-M2062/MAX(M$2:M2062)</f>
        <v>0.34268424586554602</v>
      </c>
      <c r="P2062" s="2"/>
    </row>
    <row r="2063" spans="1:16" x14ac:dyDescent="0.15">
      <c r="A2063" s="1">
        <v>41460</v>
      </c>
      <c r="B2063" s="2">
        <v>2226.85</v>
      </c>
      <c r="C2063" s="3">
        <f t="shared" si="161"/>
        <v>2.1917388995400522E-3</v>
      </c>
      <c r="D2063" s="3">
        <f>1-B2063/MAX(B$2:B2063)</f>
        <v>0.62110358674198596</v>
      </c>
      <c r="E2063" s="4">
        <f>E2062*(计算结果!B$18-1)/(计算结果!B$18+1)+B2063*2/(计算结果!B$18+1)</f>
        <v>2248.0677526565532</v>
      </c>
      <c r="F2063" s="4">
        <f>F2062*(计算结果!B$19-1)/(计算结果!B$19+1)+B2063*2/(计算结果!B$19+1)</f>
        <v>2332.3838016697482</v>
      </c>
      <c r="G2063" s="11">
        <f t="shared" si="160"/>
        <v>-84.31604901319497</v>
      </c>
      <c r="H2063" s="11">
        <f>H2062*(计算结果!B$20-1)/(计算结果!B$20+1)+G2063*2/(计算结果!B$20+1)</f>
        <v>-83.807169304394691</v>
      </c>
      <c r="I2063" s="11">
        <f t="shared" si="162"/>
        <v>-1.0177594176005584</v>
      </c>
      <c r="J2063" s="20" t="str">
        <f ca="1">IFERROR(IF(计算结果!B$22=1,IF(AND(G2063&gt;0,H2063&gt;0,G2063&gt;H2063,OFFSET(G2063,-计算结果!B$21,0,1,1)&lt;OFFSET(H2063,-计算结果!B$21,0,1,1)),"买",IF(AND(G2063&lt;0,H2063&lt;0,OFFSET(G2063,-计算结果!B$21,0,1,1)&gt;OFFSET(H2063,-计算结果!B$21,0,1,1)),"卖",J2062)),IF(计算结果!B$22=2,IF(AND(H2063&gt;OFFSET(H2063,-计算结果!B$21,0,1,1),B2063&lt;OFFSET(B2063,-计算结果!B$21,0,1,1)),"买",IF(AND(H2063&lt;OFFSET(H2063,-计算结果!B$21,0,1,1),B2063&gt;OFFSET(B2063,-计算结果!B$21,0,1,1)),"卖",J2062)),IF(计算结果!B$22=3,IF(AND(I2063&gt;0,OFFSET(I2063,-计算结果!B$21,0,1,1)&lt;0),"买",IF(AND(I2063&lt;0,OFFSET(I2063,-计算结果!B$21,0,1,1)&gt;0),"卖",J2062)),""))),"买")</f>
        <v>卖</v>
      </c>
      <c r="K2063" s="4" t="str">
        <f t="shared" ca="1" si="164"/>
        <v/>
      </c>
      <c r="L2063" s="3">
        <f ca="1">IF(J2062="买",B2063/B2062-1,0)-IF(K2063=1,计算结果!B$17,0)</f>
        <v>0</v>
      </c>
      <c r="M2063" s="2">
        <f t="shared" ca="1" si="163"/>
        <v>2.5590005032567671</v>
      </c>
      <c r="N2063" s="3">
        <f ca="1">1-M2063/MAX(M$2:M2063)</f>
        <v>0.34268424586554602</v>
      </c>
      <c r="P2063" s="2"/>
    </row>
    <row r="2064" spans="1:16" x14ac:dyDescent="0.15">
      <c r="A2064" s="1">
        <v>41463</v>
      </c>
      <c r="B2064" s="2">
        <v>2163.62</v>
      </c>
      <c r="C2064" s="3">
        <f t="shared" si="161"/>
        <v>-2.8394368727125752E-2</v>
      </c>
      <c r="D2064" s="3">
        <f>1-B2064/MAX(B$2:B2064)</f>
        <v>0.63186211120941949</v>
      </c>
      <c r="E2064" s="4">
        <f>E2063*(计算结果!B$18-1)/(计算结果!B$18+1)+B2064*2/(计算结果!B$18+1)</f>
        <v>2235.0757907093912</v>
      </c>
      <c r="F2064" s="4">
        <f>F2063*(计算结果!B$19-1)/(计算结果!B$19+1)+B2064*2/(计算结果!B$19+1)</f>
        <v>2319.8827793238411</v>
      </c>
      <c r="G2064" s="11">
        <f t="shared" si="160"/>
        <v>-84.806988614449892</v>
      </c>
      <c r="H2064" s="11">
        <f>H2063*(计算结果!B$20-1)/(计算结果!B$20+1)+G2064*2/(计算结果!B$20+1)</f>
        <v>-84.007133166405737</v>
      </c>
      <c r="I2064" s="11">
        <f t="shared" si="162"/>
        <v>-1.5997108960883111</v>
      </c>
      <c r="J2064" s="20" t="str">
        <f ca="1">IFERROR(IF(计算结果!B$22=1,IF(AND(G2064&gt;0,H2064&gt;0,G2064&gt;H2064,OFFSET(G2064,-计算结果!B$21,0,1,1)&lt;OFFSET(H2064,-计算结果!B$21,0,1,1)),"买",IF(AND(G2064&lt;0,H2064&lt;0,OFFSET(G2064,-计算结果!B$21,0,1,1)&gt;OFFSET(H2064,-计算结果!B$21,0,1,1)),"卖",J2063)),IF(计算结果!B$22=2,IF(AND(H2064&gt;OFFSET(H2064,-计算结果!B$21,0,1,1),B2064&lt;OFFSET(B2064,-计算结果!B$21,0,1,1)),"买",IF(AND(H2064&lt;OFFSET(H2064,-计算结果!B$21,0,1,1),B2064&gt;OFFSET(B2064,-计算结果!B$21,0,1,1)),"卖",J2063)),IF(计算结果!B$22=3,IF(AND(I2064&gt;0,OFFSET(I2064,-计算结果!B$21,0,1,1)&lt;0),"买",IF(AND(I2064&lt;0,OFFSET(I2064,-计算结果!B$21,0,1,1)&gt;0),"卖",J2063)),""))),"买")</f>
        <v>卖</v>
      </c>
      <c r="K2064" s="4" t="str">
        <f t="shared" ca="1" si="164"/>
        <v/>
      </c>
      <c r="L2064" s="3">
        <f ca="1">IF(J2063="买",B2064/B2063-1,0)-IF(K2064=1,计算结果!B$17,0)</f>
        <v>0</v>
      </c>
      <c r="M2064" s="2">
        <f t="shared" ca="1" si="163"/>
        <v>2.5590005032567671</v>
      </c>
      <c r="N2064" s="3">
        <f ca="1">1-M2064/MAX(M$2:M2064)</f>
        <v>0.34268424586554602</v>
      </c>
      <c r="P2064" s="2"/>
    </row>
    <row r="2065" spans="1:16" x14ac:dyDescent="0.15">
      <c r="A2065" s="1">
        <v>41464</v>
      </c>
      <c r="B2065" s="2">
        <v>2162.67</v>
      </c>
      <c r="C2065" s="3">
        <f t="shared" si="161"/>
        <v>-4.3907895101724659E-4</v>
      </c>
      <c r="D2065" s="3">
        <f>1-B2065/MAX(B$2:B2065)</f>
        <v>0.63202375280745926</v>
      </c>
      <c r="E2065" s="4">
        <f>E2064*(计算结果!B$18-1)/(计算结果!B$18+1)+B2065*2/(计算结果!B$18+1)</f>
        <v>2223.9364382925619</v>
      </c>
      <c r="F2065" s="4">
        <f>F2064*(计算结果!B$19-1)/(计算结果!B$19+1)+B2065*2/(计算结果!B$19+1)</f>
        <v>2308.2373882628158</v>
      </c>
      <c r="G2065" s="11">
        <f t="shared" si="160"/>
        <v>-84.300949970253896</v>
      </c>
      <c r="H2065" s="11">
        <f>H2064*(计算结果!B$20-1)/(计算结果!B$20+1)+G2065*2/(计算结果!B$20+1)</f>
        <v>-84.065896527175369</v>
      </c>
      <c r="I2065" s="11">
        <f t="shared" si="162"/>
        <v>-0.47010688615705476</v>
      </c>
      <c r="J2065" s="20" t="str">
        <f ca="1">IFERROR(IF(计算结果!B$22=1,IF(AND(G2065&gt;0,H2065&gt;0,G2065&gt;H2065,OFFSET(G2065,-计算结果!B$21,0,1,1)&lt;OFFSET(H2065,-计算结果!B$21,0,1,1)),"买",IF(AND(G2065&lt;0,H2065&lt;0,OFFSET(G2065,-计算结果!B$21,0,1,1)&gt;OFFSET(H2065,-计算结果!B$21,0,1,1)),"卖",J2064)),IF(计算结果!B$22=2,IF(AND(H2065&gt;OFFSET(H2065,-计算结果!B$21,0,1,1),B2065&lt;OFFSET(B2065,-计算结果!B$21,0,1,1)),"买",IF(AND(H2065&lt;OFFSET(H2065,-计算结果!B$21,0,1,1),B2065&gt;OFFSET(B2065,-计算结果!B$21,0,1,1)),"卖",J2064)),IF(计算结果!B$22=3,IF(AND(I2065&gt;0,OFFSET(I2065,-计算结果!B$21,0,1,1)&lt;0),"买",IF(AND(I2065&lt;0,OFFSET(I2065,-计算结果!B$21,0,1,1)&gt;0),"卖",J2064)),""))),"买")</f>
        <v>卖</v>
      </c>
      <c r="K2065" s="4" t="str">
        <f t="shared" ca="1" si="164"/>
        <v/>
      </c>
      <c r="L2065" s="3">
        <f ca="1">IF(J2064="买",B2065/B2064-1,0)-IF(K2065=1,计算结果!B$17,0)</f>
        <v>0</v>
      </c>
      <c r="M2065" s="2">
        <f t="shared" ca="1" si="163"/>
        <v>2.5590005032567671</v>
      </c>
      <c r="N2065" s="3">
        <f ca="1">1-M2065/MAX(M$2:M2065)</f>
        <v>0.34268424586554602</v>
      </c>
      <c r="P2065" s="2"/>
    </row>
    <row r="2066" spans="1:16" x14ac:dyDescent="0.15">
      <c r="A2066" s="1">
        <v>41465</v>
      </c>
      <c r="B2066" s="2">
        <v>2224.0700000000002</v>
      </c>
      <c r="C2066" s="3">
        <f t="shared" si="161"/>
        <v>2.8390831703403618E-2</v>
      </c>
      <c r="D2066" s="3">
        <f>1-B2066/MAX(B$2:B2066)</f>
        <v>0.62157660110256585</v>
      </c>
      <c r="E2066" s="4">
        <f>E2065*(计算结果!B$18-1)/(计算结果!B$18+1)+B2066*2/(计算结果!B$18+1)</f>
        <v>2223.9569862475523</v>
      </c>
      <c r="F2066" s="4">
        <f>F2065*(计算结果!B$19-1)/(计算结果!B$19+1)+B2066*2/(计算结果!B$19+1)</f>
        <v>2302.0027669100145</v>
      </c>
      <c r="G2066" s="11">
        <f t="shared" si="160"/>
        <v>-78.045780662462221</v>
      </c>
      <c r="H2066" s="11">
        <f>H2065*(计算结果!B$20-1)/(计算结果!B$20+1)+G2066*2/(计算结果!B$20+1)</f>
        <v>-82.861873354232742</v>
      </c>
      <c r="I2066" s="11">
        <f t="shared" si="162"/>
        <v>9.6321853835410423</v>
      </c>
      <c r="J2066" s="20" t="str">
        <f ca="1">IFERROR(IF(计算结果!B$22=1,IF(AND(G2066&gt;0,H2066&gt;0,G2066&gt;H2066,OFFSET(G2066,-计算结果!B$21,0,1,1)&lt;OFFSET(H2066,-计算结果!B$21,0,1,1)),"买",IF(AND(G2066&lt;0,H2066&lt;0,OFFSET(G2066,-计算结果!B$21,0,1,1)&gt;OFFSET(H2066,-计算结果!B$21,0,1,1)),"卖",J2065)),IF(计算结果!B$22=2,IF(AND(H2066&gt;OFFSET(H2066,-计算结果!B$21,0,1,1),B2066&lt;OFFSET(B2066,-计算结果!B$21,0,1,1)),"买",IF(AND(H2066&lt;OFFSET(H2066,-计算结果!B$21,0,1,1),B2066&gt;OFFSET(B2066,-计算结果!B$21,0,1,1)),"卖",J2065)),IF(计算结果!B$22=3,IF(AND(I2066&gt;0,OFFSET(I2066,-计算结果!B$21,0,1,1)&lt;0),"买",IF(AND(I2066&lt;0,OFFSET(I2066,-计算结果!B$21,0,1,1)&gt;0),"卖",J2065)),""))),"买")</f>
        <v>买</v>
      </c>
      <c r="K2066" s="4">
        <f t="shared" ca="1" si="164"/>
        <v>1</v>
      </c>
      <c r="L2066" s="3">
        <f ca="1">IF(J2065="买",B2066/B2065-1,0)-IF(K2066=1,计算结果!B$17,0)</f>
        <v>0</v>
      </c>
      <c r="M2066" s="2">
        <f t="shared" ca="1" si="163"/>
        <v>2.5590005032567671</v>
      </c>
      <c r="N2066" s="3">
        <f ca="1">1-M2066/MAX(M$2:M2066)</f>
        <v>0.34268424586554602</v>
      </c>
      <c r="P2066" s="2"/>
    </row>
    <row r="2067" spans="1:16" x14ac:dyDescent="0.15">
      <c r="A2067" s="1">
        <v>41466</v>
      </c>
      <c r="B2067" s="2">
        <v>2326.69</v>
      </c>
      <c r="C2067" s="3">
        <f t="shared" si="161"/>
        <v>4.6140634062776797E-2</v>
      </c>
      <c r="D2067" s="3">
        <f>1-B2067/MAX(B$2:B2067)</f>
        <v>0.60411590553324712</v>
      </c>
      <c r="E2067" s="4">
        <f>E2066*(计算结果!B$18-1)/(计算结果!B$18+1)+B2067*2/(计算结果!B$18+1)</f>
        <v>2239.7620652863902</v>
      </c>
      <c r="F2067" s="4">
        <f>F2066*(计算结果!B$19-1)/(计算结果!B$19+1)+B2067*2/(计算结果!B$19+1)</f>
        <v>2303.831450842606</v>
      </c>
      <c r="G2067" s="11">
        <f t="shared" si="160"/>
        <v>-64.069385556215821</v>
      </c>
      <c r="H2067" s="11">
        <f>H2066*(计算结果!B$20-1)/(计算结果!B$20+1)+G2067*2/(计算结果!B$20+1)</f>
        <v>-79.103375794629358</v>
      </c>
      <c r="I2067" s="11">
        <f t="shared" si="162"/>
        <v>30.067980476827074</v>
      </c>
      <c r="J2067" s="20" t="str">
        <f ca="1">IFERROR(IF(计算结果!B$22=1,IF(AND(G2067&gt;0,H2067&gt;0,G2067&gt;H2067,OFFSET(G2067,-计算结果!B$21,0,1,1)&lt;OFFSET(H2067,-计算结果!B$21,0,1,1)),"买",IF(AND(G2067&lt;0,H2067&lt;0,OFFSET(G2067,-计算结果!B$21,0,1,1)&gt;OFFSET(H2067,-计算结果!B$21,0,1,1)),"卖",J2066)),IF(计算结果!B$22=2,IF(AND(H2067&gt;OFFSET(H2067,-计算结果!B$21,0,1,1),B2067&lt;OFFSET(B2067,-计算结果!B$21,0,1,1)),"买",IF(AND(H2067&lt;OFFSET(H2067,-计算结果!B$21,0,1,1),B2067&gt;OFFSET(B2067,-计算结果!B$21,0,1,1)),"卖",J2066)),IF(计算结果!B$22=3,IF(AND(I2067&gt;0,OFFSET(I2067,-计算结果!B$21,0,1,1)&lt;0),"买",IF(AND(I2067&lt;0,OFFSET(I2067,-计算结果!B$21,0,1,1)&gt;0),"卖",J2066)),""))),"买")</f>
        <v>买</v>
      </c>
      <c r="K2067" s="4" t="str">
        <f t="shared" ca="1" si="164"/>
        <v/>
      </c>
      <c r="L2067" s="3">
        <f ca="1">IF(J2066="买",B2067/B2066-1,0)-IF(K2067=1,计算结果!B$17,0)</f>
        <v>4.6140634062776797E-2</v>
      </c>
      <c r="M2067" s="2">
        <f t="shared" ca="1" si="163"/>
        <v>2.6770744090439993</v>
      </c>
      <c r="N2067" s="3">
        <f ca="1">1-M2067/MAX(M$2:M2067)</f>
        <v>0.31235528019032999</v>
      </c>
      <c r="P2067" s="2"/>
    </row>
    <row r="2068" spans="1:16" x14ac:dyDescent="0.15">
      <c r="A2068" s="1">
        <v>41467</v>
      </c>
      <c r="B2068" s="2">
        <v>2275.37</v>
      </c>
      <c r="C2068" s="3">
        <f t="shared" si="161"/>
        <v>-2.2057085387395925E-2</v>
      </c>
      <c r="D2068" s="3">
        <f>1-B2068/MAX(B$2:B2068)</f>
        <v>0.61284795480841225</v>
      </c>
      <c r="E2068" s="4">
        <f>E2067*(计算结果!B$18-1)/(计算结果!B$18+1)+B2068*2/(计算结果!B$18+1)</f>
        <v>2245.2402090884839</v>
      </c>
      <c r="F2068" s="4">
        <f>F2067*(计算结果!B$19-1)/(计算结果!B$19+1)+B2068*2/(计算结果!B$19+1)</f>
        <v>2301.7231952246352</v>
      </c>
      <c r="G2068" s="11">
        <f t="shared" si="160"/>
        <v>-56.482986136151339</v>
      </c>
      <c r="H2068" s="11">
        <f>H2067*(计算结果!B$20-1)/(计算结果!B$20+1)+G2068*2/(计算结果!B$20+1)</f>
        <v>-74.579297862933757</v>
      </c>
      <c r="I2068" s="11">
        <f t="shared" si="162"/>
        <v>36.192623453564835</v>
      </c>
      <c r="J2068" s="20" t="str">
        <f ca="1">IFERROR(IF(计算结果!B$22=1,IF(AND(G2068&gt;0,H2068&gt;0,G2068&gt;H2068,OFFSET(G2068,-计算结果!B$21,0,1,1)&lt;OFFSET(H2068,-计算结果!B$21,0,1,1)),"买",IF(AND(G2068&lt;0,H2068&lt;0,OFFSET(G2068,-计算结果!B$21,0,1,1)&gt;OFFSET(H2068,-计算结果!B$21,0,1,1)),"卖",J2067)),IF(计算结果!B$22=2,IF(AND(H2068&gt;OFFSET(H2068,-计算结果!B$21,0,1,1),B2068&lt;OFFSET(B2068,-计算结果!B$21,0,1,1)),"买",IF(AND(H2068&lt;OFFSET(H2068,-计算结果!B$21,0,1,1),B2068&gt;OFFSET(B2068,-计算结果!B$21,0,1,1)),"卖",J2067)),IF(计算结果!B$22=3,IF(AND(I2068&gt;0,OFFSET(I2068,-计算结果!B$21,0,1,1)&lt;0),"买",IF(AND(I2068&lt;0,OFFSET(I2068,-计算结果!B$21,0,1,1)&gt;0),"卖",J2067)),""))),"买")</f>
        <v>买</v>
      </c>
      <c r="K2068" s="4" t="str">
        <f t="shared" ca="1" si="164"/>
        <v/>
      </c>
      <c r="L2068" s="3">
        <f ca="1">IF(J2067="买",B2068/B2067-1,0)-IF(K2068=1,计算结果!B$17,0)</f>
        <v>-2.2057085387395925E-2</v>
      </c>
      <c r="M2068" s="2">
        <f t="shared" ca="1" si="163"/>
        <v>2.6180259502153032</v>
      </c>
      <c r="N2068" s="3">
        <f ca="1">1-M2068/MAX(M$2:M2068)</f>
        <v>0.32752271849136394</v>
      </c>
      <c r="P2068" s="2"/>
    </row>
    <row r="2069" spans="1:16" x14ac:dyDescent="0.15">
      <c r="A2069" s="1">
        <v>41470</v>
      </c>
      <c r="B2069" s="2">
        <v>2307.3000000000002</v>
      </c>
      <c r="C2069" s="3">
        <f t="shared" si="161"/>
        <v>1.403288256415447E-2</v>
      </c>
      <c r="D2069" s="3">
        <f>1-B2069/MAX(B$2:B2069)</f>
        <v>0.60741509562376639</v>
      </c>
      <c r="E2069" s="4">
        <f>E2068*(计算结果!B$18-1)/(计算结果!B$18+1)+B2069*2/(计算结果!B$18+1)</f>
        <v>2254.7878692287172</v>
      </c>
      <c r="F2069" s="4">
        <f>F2068*(计算结果!B$19-1)/(计算结果!B$19+1)+B2069*2/(计算结果!B$19+1)</f>
        <v>2302.1362918746622</v>
      </c>
      <c r="G2069" s="11">
        <f t="shared" si="160"/>
        <v>-47.348422645944993</v>
      </c>
      <c r="H2069" s="11">
        <f>H2068*(计算结果!B$20-1)/(计算结果!B$20+1)+G2069*2/(计算结果!B$20+1)</f>
        <v>-69.133122819535998</v>
      </c>
      <c r="I2069" s="11">
        <f t="shared" si="162"/>
        <v>43.569400347182011</v>
      </c>
      <c r="J2069" s="20" t="str">
        <f ca="1">IFERROR(IF(计算结果!B$22=1,IF(AND(G2069&gt;0,H2069&gt;0,G2069&gt;H2069,OFFSET(G2069,-计算结果!B$21,0,1,1)&lt;OFFSET(H2069,-计算结果!B$21,0,1,1)),"买",IF(AND(G2069&lt;0,H2069&lt;0,OFFSET(G2069,-计算结果!B$21,0,1,1)&gt;OFFSET(H2069,-计算结果!B$21,0,1,1)),"卖",J2068)),IF(计算结果!B$22=2,IF(AND(H2069&gt;OFFSET(H2069,-计算结果!B$21,0,1,1),B2069&lt;OFFSET(B2069,-计算结果!B$21,0,1,1)),"买",IF(AND(H2069&lt;OFFSET(H2069,-计算结果!B$21,0,1,1),B2069&gt;OFFSET(B2069,-计算结果!B$21,0,1,1)),"卖",J2068)),IF(计算结果!B$22=3,IF(AND(I2069&gt;0,OFFSET(I2069,-计算结果!B$21,0,1,1)&lt;0),"买",IF(AND(I2069&lt;0,OFFSET(I2069,-计算结果!B$21,0,1,1)&gt;0),"卖",J2068)),""))),"买")</f>
        <v>买</v>
      </c>
      <c r="K2069" s="4" t="str">
        <f t="shared" ca="1" si="164"/>
        <v/>
      </c>
      <c r="L2069" s="3">
        <f ca="1">IF(J2068="买",B2069/B2068-1,0)-IF(K2069=1,计算结果!B$17,0)</f>
        <v>1.403288256415447E-2</v>
      </c>
      <c r="M2069" s="2">
        <f t="shared" ca="1" si="163"/>
        <v>2.6547644009245834</v>
      </c>
      <c r="N2069" s="3">
        <f ca="1">1-M2069/MAX(M$2:M2069)</f>
        <v>0.31808592377289135</v>
      </c>
      <c r="P2069" s="2"/>
    </row>
    <row r="2070" spans="1:16" x14ac:dyDescent="0.15">
      <c r="A2070" s="1">
        <v>41471</v>
      </c>
      <c r="B2070" s="2">
        <v>2317.85</v>
      </c>
      <c r="C2070" s="3">
        <f t="shared" si="161"/>
        <v>4.5724439821435148E-3</v>
      </c>
      <c r="D2070" s="3">
        <f>1-B2070/MAX(B$2:B2070)</f>
        <v>0.60562002314027086</v>
      </c>
      <c r="E2070" s="4">
        <f>E2069*(计算结果!B$18-1)/(计算结果!B$18+1)+B2070*2/(计算结果!B$18+1)</f>
        <v>2264.4897355012222</v>
      </c>
      <c r="F2070" s="4">
        <f>F2069*(计算结果!B$19-1)/(计算结果!B$19+1)+B2070*2/(计算结果!B$19+1)</f>
        <v>2303.3002702543167</v>
      </c>
      <c r="G2070" s="11">
        <f t="shared" si="160"/>
        <v>-38.810534753094544</v>
      </c>
      <c r="H2070" s="11">
        <f>H2069*(计算结果!B$20-1)/(计算结果!B$20+1)+G2070*2/(计算结果!B$20+1)</f>
        <v>-63.068605206247703</v>
      </c>
      <c r="I2070" s="11">
        <f t="shared" si="162"/>
        <v>48.516140906306319</v>
      </c>
      <c r="J2070" s="20" t="str">
        <f ca="1">IFERROR(IF(计算结果!B$22=1,IF(AND(G2070&gt;0,H2070&gt;0,G2070&gt;H2070,OFFSET(G2070,-计算结果!B$21,0,1,1)&lt;OFFSET(H2070,-计算结果!B$21,0,1,1)),"买",IF(AND(G2070&lt;0,H2070&lt;0,OFFSET(G2070,-计算结果!B$21,0,1,1)&gt;OFFSET(H2070,-计算结果!B$21,0,1,1)),"卖",J2069)),IF(计算结果!B$22=2,IF(AND(H2070&gt;OFFSET(H2070,-计算结果!B$21,0,1,1),B2070&lt;OFFSET(B2070,-计算结果!B$21,0,1,1)),"买",IF(AND(H2070&lt;OFFSET(H2070,-计算结果!B$21,0,1,1),B2070&gt;OFFSET(B2070,-计算结果!B$21,0,1,1)),"卖",J2069)),IF(计算结果!B$22=3,IF(AND(I2070&gt;0,OFFSET(I2070,-计算结果!B$21,0,1,1)&lt;0),"买",IF(AND(I2070&lt;0,OFFSET(I2070,-计算结果!B$21,0,1,1)&gt;0),"卖",J2069)),""))),"买")</f>
        <v>买</v>
      </c>
      <c r="K2070" s="4" t="str">
        <f t="shared" ca="1" si="164"/>
        <v/>
      </c>
      <c r="L2070" s="3">
        <f ca="1">IF(J2069="买",B2070/B2069-1,0)-IF(K2070=1,计算结果!B$17,0)</f>
        <v>4.5724439821435148E-3</v>
      </c>
      <c r="M2070" s="2">
        <f t="shared" ca="1" si="163"/>
        <v>2.6669031624335999</v>
      </c>
      <c r="N2070" s="3">
        <f ca="1">1-M2070/MAX(M$2:M2070)</f>
        <v>0.31496790985870782</v>
      </c>
      <c r="P2070" s="2"/>
    </row>
    <row r="2071" spans="1:16" x14ac:dyDescent="0.15">
      <c r="A2071" s="1">
        <v>41472</v>
      </c>
      <c r="B2071" s="2">
        <v>2282.84</v>
      </c>
      <c r="C2071" s="3">
        <f t="shared" si="161"/>
        <v>-1.5104514959984328E-2</v>
      </c>
      <c r="D2071" s="3">
        <f>1-B2071/MAX(B$2:B2071)</f>
        <v>0.61157694140066687</v>
      </c>
      <c r="E2071" s="4">
        <f>E2070*(计算结果!B$18-1)/(计算结果!B$18+1)+B2071*2/(计算结果!B$18+1)</f>
        <v>2267.3128531164189</v>
      </c>
      <c r="F2071" s="4">
        <f>F2070*(计算结果!B$19-1)/(计算结果!B$19+1)+B2071*2/(计算结果!B$19+1)</f>
        <v>2301.7846946799232</v>
      </c>
      <c r="G2071" s="11">
        <f t="shared" si="160"/>
        <v>-34.471841563504313</v>
      </c>
      <c r="H2071" s="11">
        <f>H2070*(计算结果!B$20-1)/(计算结果!B$20+1)+G2071*2/(计算结果!B$20+1)</f>
        <v>-57.349252477699025</v>
      </c>
      <c r="I2071" s="11">
        <f t="shared" si="162"/>
        <v>45.754821828389424</v>
      </c>
      <c r="J2071" s="20" t="str">
        <f ca="1">IFERROR(IF(计算结果!B$22=1,IF(AND(G2071&gt;0,H2071&gt;0,G2071&gt;H2071,OFFSET(G2071,-计算结果!B$21,0,1,1)&lt;OFFSET(H2071,-计算结果!B$21,0,1,1)),"买",IF(AND(G2071&lt;0,H2071&lt;0,OFFSET(G2071,-计算结果!B$21,0,1,1)&gt;OFFSET(H2071,-计算结果!B$21,0,1,1)),"卖",J2070)),IF(计算结果!B$22=2,IF(AND(H2071&gt;OFFSET(H2071,-计算结果!B$21,0,1,1),B2071&lt;OFFSET(B2071,-计算结果!B$21,0,1,1)),"买",IF(AND(H2071&lt;OFFSET(H2071,-计算结果!B$21,0,1,1),B2071&gt;OFFSET(B2071,-计算结果!B$21,0,1,1)),"卖",J2070)),IF(计算结果!B$22=3,IF(AND(I2071&gt;0,OFFSET(I2071,-计算结果!B$21,0,1,1)&lt;0),"买",IF(AND(I2071&lt;0,OFFSET(I2071,-计算结果!B$21,0,1,1)&gt;0),"卖",J2070)),""))),"买")</f>
        <v>买</v>
      </c>
      <c r="K2071" s="4" t="str">
        <f t="shared" ca="1" si="164"/>
        <v/>
      </c>
      <c r="L2071" s="3">
        <f ca="1">IF(J2070="买",B2071/B2070-1,0)-IF(K2071=1,计算结果!B$17,0)</f>
        <v>-1.5104514959984328E-2</v>
      </c>
      <c r="M2071" s="2">
        <f t="shared" ca="1" si="163"/>
        <v>2.626620883719792</v>
      </c>
      <c r="N2071" s="3">
        <f ca="1">1-M2071/MAX(M$2:M2071)</f>
        <v>0.32531498731231634</v>
      </c>
      <c r="P2071" s="2"/>
    </row>
    <row r="2072" spans="1:16" x14ac:dyDescent="0.15">
      <c r="A2072" s="1">
        <v>41473</v>
      </c>
      <c r="B2072" s="2">
        <v>2245.33</v>
      </c>
      <c r="C2072" s="3">
        <f t="shared" si="161"/>
        <v>-1.6431287343834922E-2</v>
      </c>
      <c r="D2072" s="3">
        <f>1-B2072/MAX(B$2:B2072)</f>
        <v>0.61795923228748384</v>
      </c>
      <c r="E2072" s="4">
        <f>E2071*(计算结果!B$18-1)/(计算结果!B$18+1)+B2072*2/(计算结果!B$18+1)</f>
        <v>2263.9308757138929</v>
      </c>
      <c r="F2072" s="4">
        <f>F2071*(计算结果!B$19-1)/(计算结果!B$19+1)+B2072*2/(计算结果!B$19+1)</f>
        <v>2297.6028654443735</v>
      </c>
      <c r="G2072" s="11">
        <f t="shared" si="160"/>
        <v>-33.671989730480618</v>
      </c>
      <c r="H2072" s="11">
        <f>H2071*(计算结果!B$20-1)/(计算结果!B$20+1)+G2072*2/(计算结果!B$20+1)</f>
        <v>-52.613799928255347</v>
      </c>
      <c r="I2072" s="11">
        <f t="shared" si="162"/>
        <v>37.883620395549457</v>
      </c>
      <c r="J2072" s="20" t="str">
        <f ca="1">IFERROR(IF(计算结果!B$22=1,IF(AND(G2072&gt;0,H2072&gt;0,G2072&gt;H2072,OFFSET(G2072,-计算结果!B$21,0,1,1)&lt;OFFSET(H2072,-计算结果!B$21,0,1,1)),"买",IF(AND(G2072&lt;0,H2072&lt;0,OFFSET(G2072,-计算结果!B$21,0,1,1)&gt;OFFSET(H2072,-计算结果!B$21,0,1,1)),"卖",J2071)),IF(计算结果!B$22=2,IF(AND(H2072&gt;OFFSET(H2072,-计算结果!B$21,0,1,1),B2072&lt;OFFSET(B2072,-计算结果!B$21,0,1,1)),"买",IF(AND(H2072&lt;OFFSET(H2072,-计算结果!B$21,0,1,1),B2072&gt;OFFSET(B2072,-计算结果!B$21,0,1,1)),"卖",J2071)),IF(计算结果!B$22=3,IF(AND(I2072&gt;0,OFFSET(I2072,-计算结果!B$21,0,1,1)&lt;0),"买",IF(AND(I2072&lt;0,OFFSET(I2072,-计算结果!B$21,0,1,1)&gt;0),"卖",J2071)),""))),"买")</f>
        <v>买</v>
      </c>
      <c r="K2072" s="4" t="str">
        <f t="shared" ca="1" si="164"/>
        <v/>
      </c>
      <c r="L2072" s="3">
        <f ca="1">IF(J2071="买",B2072/B2071-1,0)-IF(K2072=1,计算结果!B$17,0)</f>
        <v>-1.6431287343834922E-2</v>
      </c>
      <c r="M2072" s="2">
        <f t="shared" ca="1" si="163"/>
        <v>2.5834621212360744</v>
      </c>
      <c r="N2072" s="3">
        <f ca="1">1-M2072/MAX(M$2:M2072)</f>
        <v>0.33640093062236653</v>
      </c>
      <c r="P2072" s="2"/>
    </row>
    <row r="2073" spans="1:16" x14ac:dyDescent="0.15">
      <c r="A2073" s="1">
        <v>41474</v>
      </c>
      <c r="B2073" s="2">
        <v>2190.48</v>
      </c>
      <c r="C2073" s="3">
        <f t="shared" si="161"/>
        <v>-2.4428480446081369E-2</v>
      </c>
      <c r="D2073" s="3">
        <f>1-B2073/MAX(B$2:B2073)</f>
        <v>0.62729190771115495</v>
      </c>
      <c r="E2073" s="4">
        <f>E2072*(计算结果!B$18-1)/(计算结果!B$18+1)+B2073*2/(计算结果!B$18+1)</f>
        <v>2252.6307409886786</v>
      </c>
      <c r="F2073" s="4">
        <f>F2072*(计算结果!B$19-1)/(计算结果!B$19+1)+B2073*2/(计算结果!B$19+1)</f>
        <v>2289.6678383744197</v>
      </c>
      <c r="G2073" s="11">
        <f t="shared" si="160"/>
        <v>-37.037097385741163</v>
      </c>
      <c r="H2073" s="11">
        <f>H2072*(计算结果!B$20-1)/(计算结果!B$20+1)+G2073*2/(计算结果!B$20+1)</f>
        <v>-49.498459419752507</v>
      </c>
      <c r="I2073" s="11">
        <f t="shared" si="162"/>
        <v>24.922724068022688</v>
      </c>
      <c r="J2073" s="20" t="str">
        <f ca="1">IFERROR(IF(计算结果!B$22=1,IF(AND(G2073&gt;0,H2073&gt;0,G2073&gt;H2073,OFFSET(G2073,-计算结果!B$21,0,1,1)&lt;OFFSET(H2073,-计算结果!B$21,0,1,1)),"买",IF(AND(G2073&lt;0,H2073&lt;0,OFFSET(G2073,-计算结果!B$21,0,1,1)&gt;OFFSET(H2073,-计算结果!B$21,0,1,1)),"卖",J2072)),IF(计算结果!B$22=2,IF(AND(H2073&gt;OFFSET(H2073,-计算结果!B$21,0,1,1),B2073&lt;OFFSET(B2073,-计算结果!B$21,0,1,1)),"买",IF(AND(H2073&lt;OFFSET(H2073,-计算结果!B$21,0,1,1),B2073&gt;OFFSET(B2073,-计算结果!B$21,0,1,1)),"卖",J2072)),IF(计算结果!B$22=3,IF(AND(I2073&gt;0,OFFSET(I2073,-计算结果!B$21,0,1,1)&lt;0),"买",IF(AND(I2073&lt;0,OFFSET(I2073,-计算结果!B$21,0,1,1)&gt;0),"卖",J2072)),""))),"买")</f>
        <v>买</v>
      </c>
      <c r="K2073" s="4" t="str">
        <f t="shared" ca="1" si="164"/>
        <v/>
      </c>
      <c r="L2073" s="3">
        <f ca="1">IF(J2072="买",B2073/B2072-1,0)-IF(K2073=1,计算结果!B$17,0)</f>
        <v>-2.4428480446081369E-2</v>
      </c>
      <c r="M2073" s="2">
        <f t="shared" ca="1" si="163"/>
        <v>2.520352067324267</v>
      </c>
      <c r="N2073" s="3">
        <f ca="1">1-M2073/MAX(M$2:M2073)</f>
        <v>0.35261164751269591</v>
      </c>
      <c r="P2073" s="2"/>
    </row>
    <row r="2074" spans="1:16" x14ac:dyDescent="0.15">
      <c r="A2074" s="1">
        <v>41477</v>
      </c>
      <c r="B2074" s="2">
        <v>2202.19</v>
      </c>
      <c r="C2074" s="3">
        <f t="shared" si="161"/>
        <v>5.345860268069158E-3</v>
      </c>
      <c r="D2074" s="3">
        <f>1-B2074/MAX(B$2:B2074)</f>
        <v>0.62529946232900024</v>
      </c>
      <c r="E2074" s="4">
        <f>E2073*(计算结果!B$18-1)/(计算结果!B$18+1)+B2074*2/(计算结果!B$18+1)</f>
        <v>2244.8706269904201</v>
      </c>
      <c r="F2074" s="4">
        <f>F2073*(计算结果!B$19-1)/(计算结果!B$19+1)+B2074*2/(计算结果!B$19+1)</f>
        <v>2283.1879984948332</v>
      </c>
      <c r="G2074" s="11">
        <f t="shared" si="160"/>
        <v>-38.317371504413131</v>
      </c>
      <c r="H2074" s="11">
        <f>H2073*(计算结果!B$20-1)/(计算结果!B$20+1)+G2074*2/(计算结果!B$20+1)</f>
        <v>-47.26224183668463</v>
      </c>
      <c r="I2074" s="11">
        <f t="shared" si="162"/>
        <v>17.889740664542998</v>
      </c>
      <c r="J2074" s="20" t="str">
        <f ca="1">IFERROR(IF(计算结果!B$22=1,IF(AND(G2074&gt;0,H2074&gt;0,G2074&gt;H2074,OFFSET(G2074,-计算结果!B$21,0,1,1)&lt;OFFSET(H2074,-计算结果!B$21,0,1,1)),"买",IF(AND(G2074&lt;0,H2074&lt;0,OFFSET(G2074,-计算结果!B$21,0,1,1)&gt;OFFSET(H2074,-计算结果!B$21,0,1,1)),"卖",J2073)),IF(计算结果!B$22=2,IF(AND(H2074&gt;OFFSET(H2074,-计算结果!B$21,0,1,1),B2074&lt;OFFSET(B2074,-计算结果!B$21,0,1,1)),"买",IF(AND(H2074&lt;OFFSET(H2074,-计算结果!B$21,0,1,1),B2074&gt;OFFSET(B2074,-计算结果!B$21,0,1,1)),"卖",J2073)),IF(计算结果!B$22=3,IF(AND(I2074&gt;0,OFFSET(I2074,-计算结果!B$21,0,1,1)&lt;0),"买",IF(AND(I2074&lt;0,OFFSET(I2074,-计算结果!B$21,0,1,1)&gt;0),"卖",J2073)),""))),"买")</f>
        <v>买</v>
      </c>
      <c r="K2074" s="4" t="str">
        <f t="shared" ca="1" si="164"/>
        <v/>
      </c>
      <c r="L2074" s="3">
        <f ca="1">IF(J2073="买",B2074/B2073-1,0)-IF(K2074=1,计算结果!B$17,0)</f>
        <v>5.345860268069158E-3</v>
      </c>
      <c r="M2074" s="2">
        <f t="shared" ca="1" si="163"/>
        <v>2.5338255173025219</v>
      </c>
      <c r="N2074" s="3">
        <f ca="1">1-M2074/MAX(M$2:M2074)</f>
        <v>0.34915079984112318</v>
      </c>
      <c r="P2074" s="2"/>
    </row>
    <row r="2075" spans="1:16" x14ac:dyDescent="0.15">
      <c r="A2075" s="1">
        <v>41478</v>
      </c>
      <c r="B2075" s="2">
        <v>2265.85</v>
      </c>
      <c r="C2075" s="3">
        <f t="shared" si="161"/>
        <v>2.890758744704125E-2</v>
      </c>
      <c r="D2075" s="3">
        <f>1-B2075/MAX(B$2:B2075)</f>
        <v>0.61446777376982231</v>
      </c>
      <c r="E2075" s="4">
        <f>E2074*(计算结果!B$18-1)/(计算结果!B$18+1)+B2075*2/(计算结果!B$18+1)</f>
        <v>2248.0982228380476</v>
      </c>
      <c r="F2075" s="4">
        <f>F2074*(计算结果!B$19-1)/(计算结果!B$19+1)+B2075*2/(计算结果!B$19+1)</f>
        <v>2281.9037023100309</v>
      </c>
      <c r="G2075" s="11">
        <f t="shared" si="160"/>
        <v>-33.80547947198329</v>
      </c>
      <c r="H2075" s="11">
        <f>H2074*(计算结果!B$20-1)/(计算结果!B$20+1)+G2075*2/(计算结果!B$20+1)</f>
        <v>-44.570889363744364</v>
      </c>
      <c r="I2075" s="11">
        <f t="shared" si="162"/>
        <v>21.530819783522148</v>
      </c>
      <c r="J2075" s="20" t="str">
        <f ca="1">IFERROR(IF(计算结果!B$22=1,IF(AND(G2075&gt;0,H2075&gt;0,G2075&gt;H2075,OFFSET(G2075,-计算结果!B$21,0,1,1)&lt;OFFSET(H2075,-计算结果!B$21,0,1,1)),"买",IF(AND(G2075&lt;0,H2075&lt;0,OFFSET(G2075,-计算结果!B$21,0,1,1)&gt;OFFSET(H2075,-计算结果!B$21,0,1,1)),"卖",J2074)),IF(计算结果!B$22=2,IF(AND(H2075&gt;OFFSET(H2075,-计算结果!B$21,0,1,1),B2075&lt;OFFSET(B2075,-计算结果!B$21,0,1,1)),"买",IF(AND(H2075&lt;OFFSET(H2075,-计算结果!B$21,0,1,1),B2075&gt;OFFSET(B2075,-计算结果!B$21,0,1,1)),"卖",J2074)),IF(计算结果!B$22=3,IF(AND(I2075&gt;0,OFFSET(I2075,-计算结果!B$21,0,1,1)&lt;0),"买",IF(AND(I2075&lt;0,OFFSET(I2075,-计算结果!B$21,0,1,1)&gt;0),"卖",J2074)),""))),"买")</f>
        <v>买</v>
      </c>
      <c r="K2075" s="4" t="str">
        <f t="shared" ca="1" si="164"/>
        <v/>
      </c>
      <c r="L2075" s="3">
        <f ca="1">IF(J2074="买",B2075/B2074-1,0)-IF(K2075=1,计算结果!B$17,0)</f>
        <v>2.890758744704125E-2</v>
      </c>
      <c r="M2075" s="2">
        <f t="shared" ca="1" si="163"/>
        <v>2.6070723000194893</v>
      </c>
      <c r="N2075" s="3">
        <f ca="1">1-M2075/MAX(M$2:M2075)</f>
        <v>0.33033631967269361</v>
      </c>
      <c r="P2075" s="2"/>
    </row>
    <row r="2076" spans="1:16" x14ac:dyDescent="0.15">
      <c r="A2076" s="1">
        <v>41479</v>
      </c>
      <c r="B2076" s="2">
        <v>2249.15</v>
      </c>
      <c r="C2076" s="3">
        <f t="shared" si="161"/>
        <v>-7.3703025354722174E-3</v>
      </c>
      <c r="D2076" s="3">
        <f>1-B2076/MAX(B$2:B2076)</f>
        <v>0.61730926291431287</v>
      </c>
      <c r="E2076" s="4">
        <f>E2075*(计算结果!B$18-1)/(计算结果!B$18+1)+B2076*2/(计算结果!B$18+1)</f>
        <v>2248.2600347091175</v>
      </c>
      <c r="F2076" s="4">
        <f>F2075*(计算结果!B$19-1)/(计算结果!B$19+1)+B2076*2/(计算结果!B$19+1)</f>
        <v>2279.4775021389173</v>
      </c>
      <c r="G2076" s="11">
        <f t="shared" si="160"/>
        <v>-31.217467429799854</v>
      </c>
      <c r="H2076" s="11">
        <f>H2075*(计算结果!B$20-1)/(计算结果!B$20+1)+G2076*2/(计算结果!B$20+1)</f>
        <v>-41.900204976955465</v>
      </c>
      <c r="I2076" s="11">
        <f t="shared" si="162"/>
        <v>21.365475094311222</v>
      </c>
      <c r="J2076" s="20" t="str">
        <f ca="1">IFERROR(IF(计算结果!B$22=1,IF(AND(G2076&gt;0,H2076&gt;0,G2076&gt;H2076,OFFSET(G2076,-计算结果!B$21,0,1,1)&lt;OFFSET(H2076,-计算结果!B$21,0,1,1)),"买",IF(AND(G2076&lt;0,H2076&lt;0,OFFSET(G2076,-计算结果!B$21,0,1,1)&gt;OFFSET(H2076,-计算结果!B$21,0,1,1)),"卖",J2075)),IF(计算结果!B$22=2,IF(AND(H2076&gt;OFFSET(H2076,-计算结果!B$21,0,1,1),B2076&lt;OFFSET(B2076,-计算结果!B$21,0,1,1)),"买",IF(AND(H2076&lt;OFFSET(H2076,-计算结果!B$21,0,1,1),B2076&gt;OFFSET(B2076,-计算结果!B$21,0,1,1)),"卖",J2075)),IF(计算结果!B$22=3,IF(AND(I2076&gt;0,OFFSET(I2076,-计算结果!B$21,0,1,1)&lt;0),"买",IF(AND(I2076&lt;0,OFFSET(I2076,-计算结果!B$21,0,1,1)&gt;0),"卖",J2075)),""))),"买")</f>
        <v>买</v>
      </c>
      <c r="K2076" s="4" t="str">
        <f t="shared" ca="1" si="164"/>
        <v/>
      </c>
      <c r="L2076" s="3">
        <f ca="1">IF(J2075="买",B2076/B2075-1,0)-IF(K2076=1,计算结果!B$17,0)</f>
        <v>-7.3703025354722174E-3</v>
      </c>
      <c r="M2076" s="2">
        <f t="shared" ca="1" si="163"/>
        <v>2.5878573884364964</v>
      </c>
      <c r="N2076" s="3">
        <f ca="1">1-M2076/MAX(M$2:M2076)</f>
        <v>0.33527194359372359</v>
      </c>
      <c r="P2076" s="2"/>
    </row>
    <row r="2077" spans="1:16" x14ac:dyDescent="0.15">
      <c r="A2077" s="1">
        <v>41480</v>
      </c>
      <c r="B2077" s="2">
        <v>2237.6799999999998</v>
      </c>
      <c r="C2077" s="3">
        <f t="shared" si="161"/>
        <v>-5.0997043327480895E-3</v>
      </c>
      <c r="D2077" s="3">
        <f>1-B2077/MAX(B$2:B2077)</f>
        <v>0.61926087252433137</v>
      </c>
      <c r="E2077" s="4">
        <f>E2076*(计算结果!B$18-1)/(计算结果!B$18+1)+B2077*2/(计算结果!B$18+1)</f>
        <v>2246.632337061561</v>
      </c>
      <c r="F2077" s="4">
        <f>F2076*(计算结果!B$19-1)/(计算结果!B$19+1)+B2077*2/(计算结果!B$19+1)</f>
        <v>2276.3813908693678</v>
      </c>
      <c r="G2077" s="11">
        <f t="shared" si="160"/>
        <v>-29.749053807806831</v>
      </c>
      <c r="H2077" s="11">
        <f>H2076*(计算结果!B$20-1)/(计算结果!B$20+1)+G2077*2/(计算结果!B$20+1)</f>
        <v>-39.469974743125739</v>
      </c>
      <c r="I2077" s="11">
        <f t="shared" si="162"/>
        <v>19.441841870637816</v>
      </c>
      <c r="J2077" s="20" t="str">
        <f ca="1">IFERROR(IF(计算结果!B$22=1,IF(AND(G2077&gt;0,H2077&gt;0,G2077&gt;H2077,OFFSET(G2077,-计算结果!B$21,0,1,1)&lt;OFFSET(H2077,-计算结果!B$21,0,1,1)),"买",IF(AND(G2077&lt;0,H2077&lt;0,OFFSET(G2077,-计算结果!B$21,0,1,1)&gt;OFFSET(H2077,-计算结果!B$21,0,1,1)),"卖",J2076)),IF(计算结果!B$22=2,IF(AND(H2077&gt;OFFSET(H2077,-计算结果!B$21,0,1,1),B2077&lt;OFFSET(B2077,-计算结果!B$21,0,1,1)),"买",IF(AND(H2077&lt;OFFSET(H2077,-计算结果!B$21,0,1,1),B2077&gt;OFFSET(B2077,-计算结果!B$21,0,1,1)),"卖",J2076)),IF(计算结果!B$22=3,IF(AND(I2077&gt;0,OFFSET(I2077,-计算结果!B$21,0,1,1)&lt;0),"买",IF(AND(I2077&lt;0,OFFSET(I2077,-计算结果!B$21,0,1,1)&gt;0),"卖",J2076)),""))),"买")</f>
        <v>买</v>
      </c>
      <c r="K2077" s="4" t="str">
        <f t="shared" ca="1" si="164"/>
        <v/>
      </c>
      <c r="L2077" s="3">
        <f ca="1">IF(J2076="买",B2077/B2076-1,0)-IF(K2077=1,计算结果!B$17,0)</f>
        <v>-5.0997043327480895E-3</v>
      </c>
      <c r="M2077" s="2">
        <f t="shared" ca="1" si="163"/>
        <v>2.5746600809001525</v>
      </c>
      <c r="N2077" s="3">
        <f ca="1">1-M2077/MAX(M$2:M2077)</f>
        <v>0.33866186014307786</v>
      </c>
      <c r="P2077" s="2"/>
    </row>
    <row r="2078" spans="1:16" x14ac:dyDescent="0.15">
      <c r="A2078" s="1">
        <v>41481</v>
      </c>
      <c r="B2078" s="2">
        <v>2224.0100000000002</v>
      </c>
      <c r="C2078" s="3">
        <f t="shared" si="161"/>
        <v>-6.1090057559614053E-3</v>
      </c>
      <c r="D2078" s="3">
        <f>1-B2078/MAX(B$2:B2078)</f>
        <v>0.6215868100455999</v>
      </c>
      <c r="E2078" s="4">
        <f>E2077*(计算结果!B$18-1)/(计算结果!B$18+1)+B2078*2/(计算结果!B$18+1)</f>
        <v>2243.1519775136285</v>
      </c>
      <c r="F2078" s="4">
        <f>F2077*(计算结果!B$19-1)/(计算结果!B$19+1)+B2078*2/(计算结果!B$19+1)</f>
        <v>2272.5020285827482</v>
      </c>
      <c r="G2078" s="11">
        <f t="shared" si="160"/>
        <v>-29.350051069119672</v>
      </c>
      <c r="H2078" s="11">
        <f>H2077*(计算结果!B$20-1)/(计算结果!B$20+1)+G2078*2/(计算结果!B$20+1)</f>
        <v>-37.445990008324522</v>
      </c>
      <c r="I2078" s="11">
        <f t="shared" si="162"/>
        <v>16.191877878409699</v>
      </c>
      <c r="J2078" s="20" t="str">
        <f ca="1">IFERROR(IF(计算结果!B$22=1,IF(AND(G2078&gt;0,H2078&gt;0,G2078&gt;H2078,OFFSET(G2078,-计算结果!B$21,0,1,1)&lt;OFFSET(H2078,-计算结果!B$21,0,1,1)),"买",IF(AND(G2078&lt;0,H2078&lt;0,OFFSET(G2078,-计算结果!B$21,0,1,1)&gt;OFFSET(H2078,-计算结果!B$21,0,1,1)),"卖",J2077)),IF(计算结果!B$22=2,IF(AND(H2078&gt;OFFSET(H2078,-计算结果!B$21,0,1,1),B2078&lt;OFFSET(B2078,-计算结果!B$21,0,1,1)),"买",IF(AND(H2078&lt;OFFSET(H2078,-计算结果!B$21,0,1,1),B2078&gt;OFFSET(B2078,-计算结果!B$21,0,1,1)),"卖",J2077)),IF(计算结果!B$22=3,IF(AND(I2078&gt;0,OFFSET(I2078,-计算结果!B$21,0,1,1)&lt;0),"买",IF(AND(I2078&lt;0,OFFSET(I2078,-计算结果!B$21,0,1,1)&gt;0),"卖",J2077)),""))),"买")</f>
        <v>买</v>
      </c>
      <c r="K2078" s="4" t="str">
        <f t="shared" ca="1" si="164"/>
        <v/>
      </c>
      <c r="L2078" s="3">
        <f ca="1">IF(J2077="买",B2078/B2077-1,0)-IF(K2078=1,计算结果!B$17,0)</f>
        <v>-6.1090057559614053E-3</v>
      </c>
      <c r="M2078" s="2">
        <f t="shared" ca="1" si="163"/>
        <v>2.5589314676462895</v>
      </c>
      <c r="N2078" s="3">
        <f ca="1">1-M2078/MAX(M$2:M2078)</f>
        <v>0.34270197864610064</v>
      </c>
      <c r="P2078" s="2"/>
    </row>
    <row r="2079" spans="1:16" x14ac:dyDescent="0.15">
      <c r="A2079" s="1">
        <v>41484</v>
      </c>
      <c r="B2079" s="2">
        <v>2175.9699999999998</v>
      </c>
      <c r="C2079" s="3">
        <f t="shared" si="161"/>
        <v>-2.1600622299360328E-2</v>
      </c>
      <c r="D2079" s="3">
        <f>1-B2079/MAX(B$2:B2079)</f>
        <v>0.62976077043490097</v>
      </c>
      <c r="E2079" s="4">
        <f>E2078*(计算结果!B$18-1)/(计算结果!B$18+1)+B2079*2/(计算结果!B$18+1)</f>
        <v>2232.8162886653781</v>
      </c>
      <c r="F2079" s="4">
        <f>F2078*(计算结果!B$19-1)/(计算结果!B$19+1)+B2079*2/(计算结果!B$19+1)</f>
        <v>2265.3515079469889</v>
      </c>
      <c r="G2079" s="11">
        <f t="shared" si="160"/>
        <v>-32.535219281610807</v>
      </c>
      <c r="H2079" s="11">
        <f>H2078*(计算结果!B$20-1)/(计算结果!B$20+1)+G2079*2/(计算结果!B$20+1)</f>
        <v>-36.463835862981782</v>
      </c>
      <c r="I2079" s="11">
        <f t="shared" si="162"/>
        <v>7.8572331627419487</v>
      </c>
      <c r="J2079" s="20" t="str">
        <f ca="1">IFERROR(IF(计算结果!B$22=1,IF(AND(G2079&gt;0,H2079&gt;0,G2079&gt;H2079,OFFSET(G2079,-计算结果!B$21,0,1,1)&lt;OFFSET(H2079,-计算结果!B$21,0,1,1)),"买",IF(AND(G2079&lt;0,H2079&lt;0,OFFSET(G2079,-计算结果!B$21,0,1,1)&gt;OFFSET(H2079,-计算结果!B$21,0,1,1)),"卖",J2078)),IF(计算结果!B$22=2,IF(AND(H2079&gt;OFFSET(H2079,-计算结果!B$21,0,1,1),B2079&lt;OFFSET(B2079,-计算结果!B$21,0,1,1)),"买",IF(AND(H2079&lt;OFFSET(H2079,-计算结果!B$21,0,1,1),B2079&gt;OFFSET(B2079,-计算结果!B$21,0,1,1)),"卖",J2078)),IF(计算结果!B$22=3,IF(AND(I2079&gt;0,OFFSET(I2079,-计算结果!B$21,0,1,1)&lt;0),"买",IF(AND(I2079&lt;0,OFFSET(I2079,-计算结果!B$21,0,1,1)&gt;0),"卖",J2078)),""))),"买")</f>
        <v>买</v>
      </c>
      <c r="K2079" s="4" t="str">
        <f t="shared" ca="1" si="164"/>
        <v/>
      </c>
      <c r="L2079" s="3">
        <f ca="1">IF(J2078="买",B2079/B2078-1,0)-IF(K2079=1,计算结果!B$17,0)</f>
        <v>-2.1600622299360328E-2</v>
      </c>
      <c r="M2079" s="2">
        <f t="shared" ca="1" si="163"/>
        <v>2.5036569555237143</v>
      </c>
      <c r="N2079" s="3">
        <f ca="1">1-M2079/MAX(M$2:M2079)</f>
        <v>0.35690002494348305</v>
      </c>
      <c r="P2079" s="2"/>
    </row>
    <row r="2080" spans="1:16" x14ac:dyDescent="0.15">
      <c r="A2080" s="1">
        <v>41485</v>
      </c>
      <c r="B2080" s="2">
        <v>2189.39</v>
      </c>
      <c r="C2080" s="3">
        <f t="shared" si="161"/>
        <v>6.1673644397670646E-3</v>
      </c>
      <c r="D2080" s="3">
        <f>1-B2080/MAX(B$2:B2080)</f>
        <v>0.62747737017627436</v>
      </c>
      <c r="E2080" s="4">
        <f>E2079*(计算结果!B$18-1)/(计算结果!B$18+1)+B2080*2/(计算结果!B$18+1)</f>
        <v>2226.1353211783971</v>
      </c>
      <c r="F2080" s="4">
        <f>F2079*(计算结果!B$19-1)/(计算结果!B$19+1)+B2080*2/(计算结果!B$19+1)</f>
        <v>2259.724729580545</v>
      </c>
      <c r="G2080" s="11">
        <f t="shared" si="160"/>
        <v>-33.58940840214791</v>
      </c>
      <c r="H2080" s="11">
        <f>H2079*(计算结果!B$20-1)/(计算结果!B$20+1)+G2080*2/(计算结果!B$20+1)</f>
        <v>-35.88895037081501</v>
      </c>
      <c r="I2080" s="11">
        <f t="shared" si="162"/>
        <v>4.5990839373341998</v>
      </c>
      <c r="J2080" s="20" t="str">
        <f ca="1">IFERROR(IF(计算结果!B$22=1,IF(AND(G2080&gt;0,H2080&gt;0,G2080&gt;H2080,OFFSET(G2080,-计算结果!B$21,0,1,1)&lt;OFFSET(H2080,-计算结果!B$21,0,1,1)),"买",IF(AND(G2080&lt;0,H2080&lt;0,OFFSET(G2080,-计算结果!B$21,0,1,1)&gt;OFFSET(H2080,-计算结果!B$21,0,1,1)),"卖",J2079)),IF(计算结果!B$22=2,IF(AND(H2080&gt;OFFSET(H2080,-计算结果!B$21,0,1,1),B2080&lt;OFFSET(B2080,-计算结果!B$21,0,1,1)),"买",IF(AND(H2080&lt;OFFSET(H2080,-计算结果!B$21,0,1,1),B2080&gt;OFFSET(B2080,-计算结果!B$21,0,1,1)),"卖",J2079)),IF(计算结果!B$22=3,IF(AND(I2080&gt;0,OFFSET(I2080,-计算结果!B$21,0,1,1)&lt;0),"买",IF(AND(I2080&lt;0,OFFSET(I2080,-计算结果!B$21,0,1,1)&gt;0),"卖",J2079)),""))),"买")</f>
        <v>买</v>
      </c>
      <c r="K2080" s="4" t="str">
        <f t="shared" ca="1" si="164"/>
        <v/>
      </c>
      <c r="L2080" s="3">
        <f ca="1">IF(J2079="买",B2080/B2079-1,0)-IF(K2080=1,计算结果!B$17,0)</f>
        <v>6.1673644397670646E-3</v>
      </c>
      <c r="M2080" s="2">
        <f t="shared" ca="1" si="163"/>
        <v>2.5190979204005868</v>
      </c>
      <c r="N2080" s="3">
        <f ca="1">1-M2080/MAX(M$2:M2080)</f>
        <v>0.35293379302610439</v>
      </c>
      <c r="P2080" s="2"/>
    </row>
    <row r="2081" spans="1:16" x14ac:dyDescent="0.15">
      <c r="A2081" s="1">
        <v>41486</v>
      </c>
      <c r="B2081" s="2">
        <v>2193.02</v>
      </c>
      <c r="C2081" s="3">
        <f t="shared" si="161"/>
        <v>1.6579960628302359E-3</v>
      </c>
      <c r="D2081" s="3">
        <f>1-B2081/MAX(B$2:B2081)</f>
        <v>0.62685972912271148</v>
      </c>
      <c r="E2081" s="4">
        <f>E2080*(计算结果!B$18-1)/(计算结果!B$18+1)+B2081*2/(计算结果!B$18+1)</f>
        <v>2221.0406563817205</v>
      </c>
      <c r="F2081" s="4">
        <f>F2080*(计算结果!B$19-1)/(计算结果!B$19+1)+B2081*2/(计算结果!B$19+1)</f>
        <v>2254.7836385005048</v>
      </c>
      <c r="G2081" s="11">
        <f t="shared" si="160"/>
        <v>-33.742982118784312</v>
      </c>
      <c r="H2081" s="11">
        <f>H2080*(计算结果!B$20-1)/(计算结果!B$20+1)+G2081*2/(计算结果!B$20+1)</f>
        <v>-35.459756720408869</v>
      </c>
      <c r="I2081" s="11">
        <f t="shared" si="162"/>
        <v>3.4335492032491146</v>
      </c>
      <c r="J2081" s="20" t="str">
        <f ca="1">IFERROR(IF(计算结果!B$22=1,IF(AND(G2081&gt;0,H2081&gt;0,G2081&gt;H2081,OFFSET(G2081,-计算结果!B$21,0,1,1)&lt;OFFSET(H2081,-计算结果!B$21,0,1,1)),"买",IF(AND(G2081&lt;0,H2081&lt;0,OFFSET(G2081,-计算结果!B$21,0,1,1)&gt;OFFSET(H2081,-计算结果!B$21,0,1,1)),"卖",J2080)),IF(计算结果!B$22=2,IF(AND(H2081&gt;OFFSET(H2081,-计算结果!B$21,0,1,1),B2081&lt;OFFSET(B2081,-计算结果!B$21,0,1,1)),"买",IF(AND(H2081&lt;OFFSET(H2081,-计算结果!B$21,0,1,1),B2081&gt;OFFSET(B2081,-计算结果!B$21,0,1,1)),"卖",J2080)),IF(计算结果!B$22=3,IF(AND(I2081&gt;0,OFFSET(I2081,-计算结果!B$21,0,1,1)&lt;0),"买",IF(AND(I2081&lt;0,OFFSET(I2081,-计算结果!B$21,0,1,1)&gt;0),"卖",J2080)),""))),"买")</f>
        <v>买</v>
      </c>
      <c r="K2081" s="4" t="str">
        <f t="shared" ca="1" si="164"/>
        <v/>
      </c>
      <c r="L2081" s="3">
        <f ca="1">IF(J2080="买",B2081/B2080-1,0)-IF(K2081=1,计算结果!B$17,0)</f>
        <v>1.6579960628302359E-3</v>
      </c>
      <c r="M2081" s="2">
        <f t="shared" ca="1" si="163"/>
        <v>2.5232745748344949</v>
      </c>
      <c r="N2081" s="3">
        <f ca="1">1-M2081/MAX(M$2:M2081)</f>
        <v>0.35186095980255117</v>
      </c>
      <c r="P2081" s="2"/>
    </row>
    <row r="2082" spans="1:16" x14ac:dyDescent="0.15">
      <c r="A2082" s="1">
        <v>41487</v>
      </c>
      <c r="B2082" s="2">
        <v>2245.36</v>
      </c>
      <c r="C2082" s="3">
        <f t="shared" si="161"/>
        <v>2.38666314032705E-2</v>
      </c>
      <c r="D2082" s="3">
        <f>1-B2082/MAX(B$2:B2082)</f>
        <v>0.61795412781596681</v>
      </c>
      <c r="E2082" s="4">
        <f>E2081*(计算结果!B$18-1)/(计算结果!B$18+1)+B2082*2/(计算结果!B$18+1)</f>
        <v>2224.7820938614559</v>
      </c>
      <c r="F2082" s="4">
        <f>F2081*(计算结果!B$19-1)/(计算结果!B$19+1)+B2082*2/(计算结果!B$19+1)</f>
        <v>2254.0855912041716</v>
      </c>
      <c r="G2082" s="11">
        <f t="shared" si="160"/>
        <v>-29.303497342715673</v>
      </c>
      <c r="H2082" s="11">
        <f>H2081*(计算结果!B$20-1)/(计算结果!B$20+1)+G2082*2/(计算结果!B$20+1)</f>
        <v>-34.22850484487023</v>
      </c>
      <c r="I2082" s="11">
        <f t="shared" si="162"/>
        <v>9.8500150043091139</v>
      </c>
      <c r="J2082" s="20" t="str">
        <f ca="1">IFERROR(IF(计算结果!B$22=1,IF(AND(G2082&gt;0,H2082&gt;0,G2082&gt;H2082,OFFSET(G2082,-计算结果!B$21,0,1,1)&lt;OFFSET(H2082,-计算结果!B$21,0,1,1)),"买",IF(AND(G2082&lt;0,H2082&lt;0,OFFSET(G2082,-计算结果!B$21,0,1,1)&gt;OFFSET(H2082,-计算结果!B$21,0,1,1)),"卖",J2081)),IF(计算结果!B$22=2,IF(AND(H2082&gt;OFFSET(H2082,-计算结果!B$21,0,1,1),B2082&lt;OFFSET(B2082,-计算结果!B$21,0,1,1)),"买",IF(AND(H2082&lt;OFFSET(H2082,-计算结果!B$21,0,1,1),B2082&gt;OFFSET(B2082,-计算结果!B$21,0,1,1)),"卖",J2081)),IF(计算结果!B$22=3,IF(AND(I2082&gt;0,OFFSET(I2082,-计算结果!B$21,0,1,1)&lt;0),"买",IF(AND(I2082&lt;0,OFFSET(I2082,-计算结果!B$21,0,1,1)&gt;0),"卖",J2081)),""))),"买")</f>
        <v>买</v>
      </c>
      <c r="K2082" s="4" t="str">
        <f t="shared" ca="1" si="164"/>
        <v/>
      </c>
      <c r="L2082" s="3">
        <f ca="1">IF(J2081="买",B2082/B2081-1,0)-IF(K2082=1,计算结果!B$17,0)</f>
        <v>2.38666314032705E-2</v>
      </c>
      <c r="M2082" s="2">
        <f t="shared" ca="1" si="163"/>
        <v>2.5834966390413139</v>
      </c>
      <c r="N2082" s="3">
        <f ca="1">1-M2082/MAX(M$2:M2082)</f>
        <v>0.33639206423208912</v>
      </c>
      <c r="P2082" s="2"/>
    </row>
    <row r="2083" spans="1:16" x14ac:dyDescent="0.15">
      <c r="A2083" s="1">
        <v>41488</v>
      </c>
      <c r="B2083" s="2">
        <v>2247.2600000000002</v>
      </c>
      <c r="C2083" s="3">
        <f t="shared" si="161"/>
        <v>8.4618947518433352E-4</v>
      </c>
      <c r="D2083" s="3">
        <f>1-B2083/MAX(B$2:B2083)</f>
        <v>0.61763084461988704</v>
      </c>
      <c r="E2083" s="4">
        <f>E2082*(计算结果!B$18-1)/(计算结果!B$18+1)+B2083*2/(计算结果!B$18+1)</f>
        <v>2228.2402332673855</v>
      </c>
      <c r="F2083" s="4">
        <f>F2082*(计算结果!B$19-1)/(计算结果!B$19+1)+B2083*2/(计算结果!B$19+1)</f>
        <v>2253.5799918557145</v>
      </c>
      <c r="G2083" s="11">
        <f t="shared" si="160"/>
        <v>-25.339758588329005</v>
      </c>
      <c r="H2083" s="11">
        <f>H2082*(计算结果!B$20-1)/(计算结果!B$20+1)+G2083*2/(计算结果!B$20+1)</f>
        <v>-32.450755593561986</v>
      </c>
      <c r="I2083" s="11">
        <f t="shared" si="162"/>
        <v>14.221994010465963</v>
      </c>
      <c r="J2083" s="20" t="str">
        <f ca="1">IFERROR(IF(计算结果!B$22=1,IF(AND(G2083&gt;0,H2083&gt;0,G2083&gt;H2083,OFFSET(G2083,-计算结果!B$21,0,1,1)&lt;OFFSET(H2083,-计算结果!B$21,0,1,1)),"买",IF(AND(G2083&lt;0,H2083&lt;0,OFFSET(G2083,-计算结果!B$21,0,1,1)&gt;OFFSET(H2083,-计算结果!B$21,0,1,1)),"卖",J2082)),IF(计算结果!B$22=2,IF(AND(H2083&gt;OFFSET(H2083,-计算结果!B$21,0,1,1),B2083&lt;OFFSET(B2083,-计算结果!B$21,0,1,1)),"买",IF(AND(H2083&lt;OFFSET(H2083,-计算结果!B$21,0,1,1),B2083&gt;OFFSET(B2083,-计算结果!B$21,0,1,1)),"卖",J2082)),IF(计算结果!B$22=3,IF(AND(I2083&gt;0,OFFSET(I2083,-计算结果!B$21,0,1,1)&lt;0),"买",IF(AND(I2083&lt;0,OFFSET(I2083,-计算结果!B$21,0,1,1)&gt;0),"卖",J2082)),""))),"买")</f>
        <v>买</v>
      </c>
      <c r="K2083" s="4" t="str">
        <f t="shared" ca="1" si="164"/>
        <v/>
      </c>
      <c r="L2083" s="3">
        <f ca="1">IF(J2082="买",B2083/B2082-1,0)-IF(K2083=1,计算结果!B$17,0)</f>
        <v>8.4618947518433352E-4</v>
      </c>
      <c r="M2083" s="2">
        <f t="shared" ca="1" si="163"/>
        <v>2.5856827667064448</v>
      </c>
      <c r="N2083" s="3">
        <f ca="1">1-M2083/MAX(M$2:M2083)</f>
        <v>0.33583052618119347</v>
      </c>
      <c r="P2083" s="2"/>
    </row>
    <row r="2084" spans="1:16" x14ac:dyDescent="0.15">
      <c r="A2084" s="1">
        <v>41491</v>
      </c>
      <c r="B2084" s="2">
        <v>2278.33</v>
      </c>
      <c r="C2084" s="3">
        <f t="shared" si="161"/>
        <v>1.3825725550225432E-2</v>
      </c>
      <c r="D2084" s="3">
        <f>1-B2084/MAX(B$2:B2084)</f>
        <v>0.61234431361872999</v>
      </c>
      <c r="E2084" s="4">
        <f>E2083*(计算结果!B$18-1)/(计算结果!B$18+1)+B2084*2/(计算结果!B$18+1)</f>
        <v>2235.9463512262491</v>
      </c>
      <c r="F2084" s="4">
        <f>F2083*(计算结果!B$19-1)/(计算结果!B$19+1)+B2084*2/(计算结果!B$19+1)</f>
        <v>2255.4133257923281</v>
      </c>
      <c r="G2084" s="11">
        <f t="shared" si="160"/>
        <v>-19.466974566078989</v>
      </c>
      <c r="H2084" s="11">
        <f>H2083*(计算结果!B$20-1)/(计算结果!B$20+1)+G2084*2/(计算结果!B$20+1)</f>
        <v>-29.853999388065386</v>
      </c>
      <c r="I2084" s="11">
        <f t="shared" si="162"/>
        <v>20.774049643972795</v>
      </c>
      <c r="J2084" s="20" t="str">
        <f ca="1">IFERROR(IF(计算结果!B$22=1,IF(AND(G2084&gt;0,H2084&gt;0,G2084&gt;H2084,OFFSET(G2084,-计算结果!B$21,0,1,1)&lt;OFFSET(H2084,-计算结果!B$21,0,1,1)),"买",IF(AND(G2084&lt;0,H2084&lt;0,OFFSET(G2084,-计算结果!B$21,0,1,1)&gt;OFFSET(H2084,-计算结果!B$21,0,1,1)),"卖",J2083)),IF(计算结果!B$22=2,IF(AND(H2084&gt;OFFSET(H2084,-计算结果!B$21,0,1,1),B2084&lt;OFFSET(B2084,-计算结果!B$21,0,1,1)),"买",IF(AND(H2084&lt;OFFSET(H2084,-计算结果!B$21,0,1,1),B2084&gt;OFFSET(B2084,-计算结果!B$21,0,1,1)),"卖",J2083)),IF(计算结果!B$22=3,IF(AND(I2084&gt;0,OFFSET(I2084,-计算结果!B$21,0,1,1)&lt;0),"买",IF(AND(I2084&lt;0,OFFSET(I2084,-计算结果!B$21,0,1,1)&gt;0),"卖",J2083)),""))),"买")</f>
        <v>买</v>
      </c>
      <c r="K2084" s="4" t="str">
        <f t="shared" ca="1" si="164"/>
        <v/>
      </c>
      <c r="L2084" s="3">
        <f ca="1">IF(J2083="买",B2084/B2083-1,0)-IF(K2084=1,计算结果!B$17,0)</f>
        <v>1.3825725550225432E-2</v>
      </c>
      <c r="M2084" s="2">
        <f t="shared" ca="1" si="163"/>
        <v>2.6214317069988757</v>
      </c>
      <c r="N2084" s="3">
        <f ca="1">1-M2084/MAX(M$2:M2084)</f>
        <v>0.32664790131733701</v>
      </c>
      <c r="P2084" s="2"/>
    </row>
    <row r="2085" spans="1:16" x14ac:dyDescent="0.15">
      <c r="A2085" s="1">
        <v>41492</v>
      </c>
      <c r="B2085" s="2">
        <v>2293.64</v>
      </c>
      <c r="C2085" s="3">
        <f t="shared" si="161"/>
        <v>6.7198342645709008E-3</v>
      </c>
      <c r="D2085" s="3">
        <f>1-B2085/MAX(B$2:B2085)</f>
        <v>0.60973933165452943</v>
      </c>
      <c r="E2085" s="4">
        <f>E2084*(计算结果!B$18-1)/(计算结果!B$18+1)+B2085*2/(计算结果!B$18+1)</f>
        <v>2244.8222971914415</v>
      </c>
      <c r="F2085" s="4">
        <f>F2084*(计算结果!B$19-1)/(计算结果!B$19+1)+B2085*2/(计算结果!B$19+1)</f>
        <v>2258.2449312891927</v>
      </c>
      <c r="G2085" s="11">
        <f t="shared" si="160"/>
        <v>-13.422634097751143</v>
      </c>
      <c r="H2085" s="11">
        <f>H2084*(计算结果!B$20-1)/(计算结果!B$20+1)+G2085*2/(计算结果!B$20+1)</f>
        <v>-26.567726330002536</v>
      </c>
      <c r="I2085" s="11">
        <f t="shared" si="162"/>
        <v>26.290184464502786</v>
      </c>
      <c r="J2085" s="20" t="str">
        <f ca="1">IFERROR(IF(计算结果!B$22=1,IF(AND(G2085&gt;0,H2085&gt;0,G2085&gt;H2085,OFFSET(G2085,-计算结果!B$21,0,1,1)&lt;OFFSET(H2085,-计算结果!B$21,0,1,1)),"买",IF(AND(G2085&lt;0,H2085&lt;0,OFFSET(G2085,-计算结果!B$21,0,1,1)&gt;OFFSET(H2085,-计算结果!B$21,0,1,1)),"卖",J2084)),IF(计算结果!B$22=2,IF(AND(H2085&gt;OFFSET(H2085,-计算结果!B$21,0,1,1),B2085&lt;OFFSET(B2085,-计算结果!B$21,0,1,1)),"买",IF(AND(H2085&lt;OFFSET(H2085,-计算结果!B$21,0,1,1),B2085&gt;OFFSET(B2085,-计算结果!B$21,0,1,1)),"卖",J2084)),IF(计算结果!B$22=3,IF(AND(I2085&gt;0,OFFSET(I2085,-计算结果!B$21,0,1,1)&lt;0),"买",IF(AND(I2085&lt;0,OFFSET(I2085,-计算结果!B$21,0,1,1)&gt;0),"卖",J2084)),""))),"买")</f>
        <v>买</v>
      </c>
      <c r="K2085" s="4" t="str">
        <f t="shared" ca="1" si="164"/>
        <v/>
      </c>
      <c r="L2085" s="3">
        <f ca="1">IF(J2084="买",B2085/B2084-1,0)-IF(K2085=1,计算结果!B$17,0)</f>
        <v>6.7198342645709008E-3</v>
      </c>
      <c r="M2085" s="2">
        <f t="shared" ca="1" si="163"/>
        <v>2.6390472936057994</v>
      </c>
      <c r="N2085" s="3">
        <f ca="1">1-M2085/MAX(M$2:M2085)</f>
        <v>0.32212308681248847</v>
      </c>
      <c r="P2085" s="2"/>
    </row>
    <row r="2086" spans="1:16" x14ac:dyDescent="0.15">
      <c r="A2086" s="1">
        <v>41493</v>
      </c>
      <c r="B2086" s="2">
        <v>2280.62</v>
      </c>
      <c r="C2086" s="3">
        <f t="shared" si="161"/>
        <v>-5.6765665056416337E-3</v>
      </c>
      <c r="D2086" s="3">
        <f>1-B2086/MAX(B$2:B2086)</f>
        <v>0.61195467229292855</v>
      </c>
      <c r="E2086" s="4">
        <f>E2085*(计算结果!B$18-1)/(计算结果!B$18+1)+B2086*2/(计算结果!B$18+1)</f>
        <v>2250.3296360850659</v>
      </c>
      <c r="F2086" s="4">
        <f>F2085*(计算结果!B$19-1)/(计算结果!B$19+1)+B2086*2/(计算结果!B$19+1)</f>
        <v>2259.9023437862893</v>
      </c>
      <c r="G2086" s="11">
        <f t="shared" si="160"/>
        <v>-9.5727077012234076</v>
      </c>
      <c r="H2086" s="11">
        <f>H2085*(计算结果!B$20-1)/(计算结果!B$20+1)+G2086*2/(计算结果!B$20+1)</f>
        <v>-23.16872260424671</v>
      </c>
      <c r="I2086" s="11">
        <f t="shared" si="162"/>
        <v>27.192029806046605</v>
      </c>
      <c r="J2086" s="20" t="str">
        <f ca="1">IFERROR(IF(计算结果!B$22=1,IF(AND(G2086&gt;0,H2086&gt;0,G2086&gt;H2086,OFFSET(G2086,-计算结果!B$21,0,1,1)&lt;OFFSET(H2086,-计算结果!B$21,0,1,1)),"买",IF(AND(G2086&lt;0,H2086&lt;0,OFFSET(G2086,-计算结果!B$21,0,1,1)&gt;OFFSET(H2086,-计算结果!B$21,0,1,1)),"卖",J2085)),IF(计算结果!B$22=2,IF(AND(H2086&gt;OFFSET(H2086,-计算结果!B$21,0,1,1),B2086&lt;OFFSET(B2086,-计算结果!B$21,0,1,1)),"买",IF(AND(H2086&lt;OFFSET(H2086,-计算结果!B$21,0,1,1),B2086&gt;OFFSET(B2086,-计算结果!B$21,0,1,1)),"卖",J2085)),IF(计算结果!B$22=3,IF(AND(I2086&gt;0,OFFSET(I2086,-计算结果!B$21,0,1,1)&lt;0),"买",IF(AND(I2086&lt;0,OFFSET(I2086,-计算结果!B$21,0,1,1)&gt;0),"卖",J2085)),""))),"买")</f>
        <v>买</v>
      </c>
      <c r="K2086" s="4" t="str">
        <f t="shared" ca="1" si="164"/>
        <v/>
      </c>
      <c r="L2086" s="3">
        <f ca="1">IF(J2085="买",B2086/B2085-1,0)-IF(K2086=1,计算结果!B$17,0)</f>
        <v>-5.6765665056416337E-3</v>
      </c>
      <c r="M2086" s="2">
        <f t="shared" ca="1" si="163"/>
        <v>2.6240665661321123</v>
      </c>
      <c r="N2086" s="3">
        <f ca="1">1-M2086/MAX(M$2:M2086)</f>
        <v>0.32597110019283648</v>
      </c>
      <c r="P2086" s="2"/>
    </row>
    <row r="2087" spans="1:16" x14ac:dyDescent="0.15">
      <c r="A2087" s="1">
        <v>41494</v>
      </c>
      <c r="B2087" s="2">
        <v>2276.7800000000002</v>
      </c>
      <c r="C2087" s="3">
        <f t="shared" si="161"/>
        <v>-1.6837526637492051E-3</v>
      </c>
      <c r="D2087" s="3">
        <f>1-B2087/MAX(B$2:B2087)</f>
        <v>0.61260804464711083</v>
      </c>
      <c r="E2087" s="4">
        <f>E2086*(计算结果!B$18-1)/(计算结果!B$18+1)+B2087*2/(计算结果!B$18+1)</f>
        <v>2254.3989228412097</v>
      </c>
      <c r="F2087" s="4">
        <f>F2086*(计算结果!B$19-1)/(计算结果!B$19+1)+B2087*2/(计算结果!B$19+1)</f>
        <v>2261.1525405428602</v>
      </c>
      <c r="G2087" s="11">
        <f t="shared" si="160"/>
        <v>-6.7536177016504553</v>
      </c>
      <c r="H2087" s="11">
        <f>H2086*(计算结果!B$20-1)/(计算结果!B$20+1)+G2087*2/(计算结果!B$20+1)</f>
        <v>-19.88570162372746</v>
      </c>
      <c r="I2087" s="11">
        <f t="shared" si="162"/>
        <v>26.264167844154009</v>
      </c>
      <c r="J2087" s="20" t="str">
        <f ca="1">IFERROR(IF(计算结果!B$22=1,IF(AND(G2087&gt;0,H2087&gt;0,G2087&gt;H2087,OFFSET(G2087,-计算结果!B$21,0,1,1)&lt;OFFSET(H2087,-计算结果!B$21,0,1,1)),"买",IF(AND(G2087&lt;0,H2087&lt;0,OFFSET(G2087,-计算结果!B$21,0,1,1)&gt;OFFSET(H2087,-计算结果!B$21,0,1,1)),"卖",J2086)),IF(计算结果!B$22=2,IF(AND(H2087&gt;OFFSET(H2087,-计算结果!B$21,0,1,1),B2087&lt;OFFSET(B2087,-计算结果!B$21,0,1,1)),"买",IF(AND(H2087&lt;OFFSET(H2087,-计算结果!B$21,0,1,1),B2087&gt;OFFSET(B2087,-计算结果!B$21,0,1,1)),"卖",J2086)),IF(计算结果!B$22=3,IF(AND(I2087&gt;0,OFFSET(I2087,-计算结果!B$21,0,1,1)&lt;0),"买",IF(AND(I2087&lt;0,OFFSET(I2087,-计算结果!B$21,0,1,1)&gt;0),"卖",J2086)),""))),"买")</f>
        <v>买</v>
      </c>
      <c r="K2087" s="4" t="str">
        <f t="shared" ca="1" si="164"/>
        <v/>
      </c>
      <c r="L2087" s="3">
        <f ca="1">IF(J2086="买",B2087/B2086-1,0)-IF(K2087=1,计算结果!B$17,0)</f>
        <v>-1.6837526637492051E-3</v>
      </c>
      <c r="M2087" s="2">
        <f t="shared" ca="1" si="163"/>
        <v>2.6196482870615321</v>
      </c>
      <c r="N2087" s="3">
        <f ca="1">1-M2087/MAX(M$2:M2087)</f>
        <v>0.32710599814833086</v>
      </c>
      <c r="P2087" s="2"/>
    </row>
    <row r="2088" spans="1:16" x14ac:dyDescent="0.15">
      <c r="A2088" s="1">
        <v>41495</v>
      </c>
      <c r="B2088" s="2">
        <v>2286.0100000000002</v>
      </c>
      <c r="C2088" s="3">
        <f t="shared" si="161"/>
        <v>4.053970958985964E-3</v>
      </c>
      <c r="D2088" s="3">
        <f>1-B2088/MAX(B$2:B2088)</f>
        <v>0.61103756891036543</v>
      </c>
      <c r="E2088" s="4">
        <f>E2087*(计算结果!B$18-1)/(计算结果!B$18+1)+B2088*2/(计算结果!B$18+1)</f>
        <v>2259.2621654810237</v>
      </c>
      <c r="F2088" s="4">
        <f>F2087*(计算结果!B$19-1)/(计算结果!B$19+1)+B2088*2/(计算结果!B$19+1)</f>
        <v>2262.9938338359816</v>
      </c>
      <c r="G2088" s="11">
        <f t="shared" si="160"/>
        <v>-3.7316683549579466</v>
      </c>
      <c r="H2088" s="11">
        <f>H2087*(计算结果!B$20-1)/(计算结果!B$20+1)+G2088*2/(计算结果!B$20+1)</f>
        <v>-16.654894969973558</v>
      </c>
      <c r="I2088" s="11">
        <f t="shared" si="162"/>
        <v>25.846453230031223</v>
      </c>
      <c r="J2088" s="20" t="str">
        <f ca="1">IFERROR(IF(计算结果!B$22=1,IF(AND(G2088&gt;0,H2088&gt;0,G2088&gt;H2088,OFFSET(G2088,-计算结果!B$21,0,1,1)&lt;OFFSET(H2088,-计算结果!B$21,0,1,1)),"买",IF(AND(G2088&lt;0,H2088&lt;0,OFFSET(G2088,-计算结果!B$21,0,1,1)&gt;OFFSET(H2088,-计算结果!B$21,0,1,1)),"卖",J2087)),IF(计算结果!B$22=2,IF(AND(H2088&gt;OFFSET(H2088,-计算结果!B$21,0,1,1),B2088&lt;OFFSET(B2088,-计算结果!B$21,0,1,1)),"买",IF(AND(H2088&lt;OFFSET(H2088,-计算结果!B$21,0,1,1),B2088&gt;OFFSET(B2088,-计算结果!B$21,0,1,1)),"卖",J2087)),IF(计算结果!B$22=3,IF(AND(I2088&gt;0,OFFSET(I2088,-计算结果!B$21,0,1,1)&lt;0),"买",IF(AND(I2088&lt;0,OFFSET(I2088,-计算结果!B$21,0,1,1)&gt;0),"卖",J2087)),""))),"买")</f>
        <v>买</v>
      </c>
      <c r="K2088" s="4" t="str">
        <f t="shared" ca="1" si="164"/>
        <v/>
      </c>
      <c r="L2088" s="3">
        <f ca="1">IF(J2087="买",B2088/B2087-1,0)-IF(K2088=1,计算结果!B$17,0)</f>
        <v>4.053970958985964E-3</v>
      </c>
      <c r="M2088" s="2">
        <f t="shared" ca="1" si="163"/>
        <v>2.6302682651400366</v>
      </c>
      <c r="N2088" s="3">
        <f ca="1">1-M2088/MAX(M$2:M2088)</f>
        <v>0.32437810540634837</v>
      </c>
      <c r="P2088" s="2"/>
    </row>
    <row r="2089" spans="1:16" x14ac:dyDescent="0.15">
      <c r="A2089" s="1">
        <v>41498</v>
      </c>
      <c r="B2089" s="2">
        <v>2352.79</v>
      </c>
      <c r="C2089" s="3">
        <f t="shared" si="161"/>
        <v>2.9212470636611254E-2</v>
      </c>
      <c r="D2089" s="3">
        <f>1-B2089/MAX(B$2:B2089)</f>
        <v>0.59967501531341449</v>
      </c>
      <c r="E2089" s="4">
        <f>E2088*(计算结果!B$18-1)/(计算结果!B$18+1)+B2089*2/(计算结果!B$18+1)</f>
        <v>2273.6510630993275</v>
      </c>
      <c r="F2089" s="4">
        <f>F2088*(计算结果!B$19-1)/(计算结果!B$19+1)+B2089*2/(计算结果!B$19+1)</f>
        <v>2269.6454016999828</v>
      </c>
      <c r="G2089" s="11">
        <f t="shared" si="160"/>
        <v>4.0056613993447172</v>
      </c>
      <c r="H2089" s="11">
        <f>H2088*(计算结果!B$20-1)/(计算结果!B$20+1)+G2089*2/(计算结果!B$20+1)</f>
        <v>-12.522783696109903</v>
      </c>
      <c r="I2089" s="11">
        <f t="shared" si="162"/>
        <v>33.056890190909243</v>
      </c>
      <c r="J2089" s="20" t="str">
        <f ca="1">IFERROR(IF(计算结果!B$22=1,IF(AND(G2089&gt;0,H2089&gt;0,G2089&gt;H2089,OFFSET(G2089,-计算结果!B$21,0,1,1)&lt;OFFSET(H2089,-计算结果!B$21,0,1,1)),"买",IF(AND(G2089&lt;0,H2089&lt;0,OFFSET(G2089,-计算结果!B$21,0,1,1)&gt;OFFSET(H2089,-计算结果!B$21,0,1,1)),"卖",J2088)),IF(计算结果!B$22=2,IF(AND(H2089&gt;OFFSET(H2089,-计算结果!B$21,0,1,1),B2089&lt;OFFSET(B2089,-计算结果!B$21,0,1,1)),"买",IF(AND(H2089&lt;OFFSET(H2089,-计算结果!B$21,0,1,1),B2089&gt;OFFSET(B2089,-计算结果!B$21,0,1,1)),"卖",J2088)),IF(计算结果!B$22=3,IF(AND(I2089&gt;0,OFFSET(I2089,-计算结果!B$21,0,1,1)&lt;0),"买",IF(AND(I2089&lt;0,OFFSET(I2089,-计算结果!B$21,0,1,1)&gt;0),"卖",J2088)),""))),"买")</f>
        <v>买</v>
      </c>
      <c r="K2089" s="4" t="str">
        <f t="shared" ca="1" si="164"/>
        <v/>
      </c>
      <c r="L2089" s="3">
        <f ca="1">IF(J2088="买",B2089/B2088-1,0)-IF(K2089=1,计算结果!B$17,0)</f>
        <v>2.9212470636611254E-2</v>
      </c>
      <c r="M2089" s="2">
        <f t="shared" ca="1" si="163"/>
        <v>2.7071048996018505</v>
      </c>
      <c r="N2089" s="3">
        <f ca="1">1-M2089/MAX(M$2:M2089)</f>
        <v>0.30464152064907957</v>
      </c>
      <c r="P2089" s="2"/>
    </row>
    <row r="2090" spans="1:16" x14ac:dyDescent="0.15">
      <c r="A2090" s="1">
        <v>41499</v>
      </c>
      <c r="B2090" s="2">
        <v>2359.0700000000002</v>
      </c>
      <c r="C2090" s="3">
        <f t="shared" si="161"/>
        <v>2.6691714942685962E-3</v>
      </c>
      <c r="D2090" s="3">
        <f>1-B2090/MAX(B$2:B2090)</f>
        <v>0.59860647927584565</v>
      </c>
      <c r="E2090" s="4">
        <f>E2089*(计算结果!B$18-1)/(计算结果!B$18+1)+B2090*2/(计算结果!B$18+1)</f>
        <v>2286.7924380071236</v>
      </c>
      <c r="F2090" s="4">
        <f>F2089*(计算结果!B$19-1)/(计算结果!B$19+1)+B2090*2/(计算结果!B$19+1)</f>
        <v>2276.2694460185025</v>
      </c>
      <c r="G2090" s="11">
        <f t="shared" si="160"/>
        <v>10.522991988621015</v>
      </c>
      <c r="H2090" s="11">
        <f>H2089*(计算结果!B$20-1)/(计算结果!B$20+1)+G2090*2/(计算结果!B$20+1)</f>
        <v>-7.913628559163719</v>
      </c>
      <c r="I2090" s="11">
        <f t="shared" si="162"/>
        <v>36.873241095569469</v>
      </c>
      <c r="J2090" s="20" t="str">
        <f ca="1">IFERROR(IF(计算结果!B$22=1,IF(AND(G2090&gt;0,H2090&gt;0,G2090&gt;H2090,OFFSET(G2090,-计算结果!B$21,0,1,1)&lt;OFFSET(H2090,-计算结果!B$21,0,1,1)),"买",IF(AND(G2090&lt;0,H2090&lt;0,OFFSET(G2090,-计算结果!B$21,0,1,1)&gt;OFFSET(H2090,-计算结果!B$21,0,1,1)),"卖",J2089)),IF(计算结果!B$22=2,IF(AND(H2090&gt;OFFSET(H2090,-计算结果!B$21,0,1,1),B2090&lt;OFFSET(B2090,-计算结果!B$21,0,1,1)),"买",IF(AND(H2090&lt;OFFSET(H2090,-计算结果!B$21,0,1,1),B2090&gt;OFFSET(B2090,-计算结果!B$21,0,1,1)),"卖",J2089)),IF(计算结果!B$22=3,IF(AND(I2090&gt;0,OFFSET(I2090,-计算结果!B$21,0,1,1)&lt;0),"买",IF(AND(I2090&lt;0,OFFSET(I2090,-计算结果!B$21,0,1,1)&gt;0),"卖",J2089)),""))),"买")</f>
        <v>买</v>
      </c>
      <c r="K2090" s="4" t="str">
        <f t="shared" ca="1" si="164"/>
        <v/>
      </c>
      <c r="L2090" s="3">
        <f ca="1">IF(J2089="买",B2090/B2089-1,0)-IF(K2090=1,计算结果!B$17,0)</f>
        <v>2.6691714942685962E-3</v>
      </c>
      <c r="M2090" s="2">
        <f t="shared" ca="1" si="163"/>
        <v>2.7143306268318628</v>
      </c>
      <c r="N2090" s="3">
        <f ca="1">1-M2090/MAX(M$2:M2090)</f>
        <v>0.30278548961769813</v>
      </c>
      <c r="P2090" s="2"/>
    </row>
    <row r="2091" spans="1:16" x14ac:dyDescent="0.15">
      <c r="A2091" s="1">
        <v>41500</v>
      </c>
      <c r="B2091" s="2">
        <v>2349.08</v>
      </c>
      <c r="C2091" s="3">
        <f t="shared" si="161"/>
        <v>-4.2347196140852805E-3</v>
      </c>
      <c r="D2091" s="3">
        <f>1-B2091/MAX(B$2:B2091)</f>
        <v>0.60030626829102296</v>
      </c>
      <c r="E2091" s="4">
        <f>E2090*(计算结果!B$18-1)/(计算结果!B$18+1)+B2091*2/(计算结果!B$18+1)</f>
        <v>2296.3751398521817</v>
      </c>
      <c r="F2091" s="4">
        <f>F2090*(计算结果!B$19-1)/(计算结果!B$19+1)+B2091*2/(计算结果!B$19+1)</f>
        <v>2281.6628203875025</v>
      </c>
      <c r="G2091" s="11">
        <f t="shared" si="160"/>
        <v>14.71231946467924</v>
      </c>
      <c r="H2091" s="11">
        <f>H2090*(计算结果!B$20-1)/(计算结果!B$20+1)+G2091*2/(计算结果!B$20+1)</f>
        <v>-3.3884389543951272</v>
      </c>
      <c r="I2091" s="11">
        <f t="shared" si="162"/>
        <v>36.201516838148734</v>
      </c>
      <c r="J2091" s="20" t="str">
        <f ca="1">IFERROR(IF(计算结果!B$22=1,IF(AND(G2091&gt;0,H2091&gt;0,G2091&gt;H2091,OFFSET(G2091,-计算结果!B$21,0,1,1)&lt;OFFSET(H2091,-计算结果!B$21,0,1,1)),"买",IF(AND(G2091&lt;0,H2091&lt;0,OFFSET(G2091,-计算结果!B$21,0,1,1)&gt;OFFSET(H2091,-计算结果!B$21,0,1,1)),"卖",J2090)),IF(计算结果!B$22=2,IF(AND(H2091&gt;OFFSET(H2091,-计算结果!B$21,0,1,1),B2091&lt;OFFSET(B2091,-计算结果!B$21,0,1,1)),"买",IF(AND(H2091&lt;OFFSET(H2091,-计算结果!B$21,0,1,1),B2091&gt;OFFSET(B2091,-计算结果!B$21,0,1,1)),"卖",J2090)),IF(计算结果!B$22=3,IF(AND(I2091&gt;0,OFFSET(I2091,-计算结果!B$21,0,1,1)&lt;0),"买",IF(AND(I2091&lt;0,OFFSET(I2091,-计算结果!B$21,0,1,1)&gt;0),"卖",J2090)),""))),"买")</f>
        <v>买</v>
      </c>
      <c r="K2091" s="4" t="str">
        <f t="shared" ca="1" si="164"/>
        <v/>
      </c>
      <c r="L2091" s="3">
        <f ca="1">IF(J2090="买",B2091/B2090-1,0)-IF(K2091=1,计算结果!B$17,0)</f>
        <v>-4.2347196140852805E-3</v>
      </c>
      <c r="M2091" s="2">
        <f t="shared" ca="1" si="163"/>
        <v>2.7028361976873057</v>
      </c>
      <c r="N2091" s="3">
        <f ca="1">1-M2091/MAX(M$2:M2091)</f>
        <v>0.30573799758003883</v>
      </c>
      <c r="P2091" s="2"/>
    </row>
    <row r="2092" spans="1:16" x14ac:dyDescent="0.15">
      <c r="A2092" s="1">
        <v>41501</v>
      </c>
      <c r="B2092" s="2">
        <v>2321.58</v>
      </c>
      <c r="C2092" s="3">
        <f t="shared" si="161"/>
        <v>-1.1706710712278801E-2</v>
      </c>
      <c r="D2092" s="3">
        <f>1-B2092/MAX(B$2:B2092)</f>
        <v>0.60498536718165119</v>
      </c>
      <c r="E2092" s="4">
        <f>E2091*(计算结果!B$18-1)/(计算结果!B$18+1)+B2092*2/(计算结果!B$18+1)</f>
        <v>2300.2528106441537</v>
      </c>
      <c r="F2092" s="4">
        <f>F2091*(计算结果!B$19-1)/(计算结果!B$19+1)+B2092*2/(计算结果!B$19+1)</f>
        <v>2284.6196485069468</v>
      </c>
      <c r="G2092" s="11">
        <f t="shared" si="160"/>
        <v>15.633162137206909</v>
      </c>
      <c r="H2092" s="11">
        <f>H2091*(计算结果!B$20-1)/(计算结果!B$20+1)+G2092*2/(计算结果!B$20+1)</f>
        <v>0.41588126392528002</v>
      </c>
      <c r="I2092" s="11">
        <f t="shared" si="162"/>
        <v>30.434561746563258</v>
      </c>
      <c r="J2092" s="20" t="str">
        <f ca="1">IFERROR(IF(计算结果!B$22=1,IF(AND(G2092&gt;0,H2092&gt;0,G2092&gt;H2092,OFFSET(G2092,-计算结果!B$21,0,1,1)&lt;OFFSET(H2092,-计算结果!B$21,0,1,1)),"买",IF(AND(G2092&lt;0,H2092&lt;0,OFFSET(G2092,-计算结果!B$21,0,1,1)&gt;OFFSET(H2092,-计算结果!B$21,0,1,1)),"卖",J2091)),IF(计算结果!B$22=2,IF(AND(H2092&gt;OFFSET(H2092,-计算结果!B$21,0,1,1),B2092&lt;OFFSET(B2092,-计算结果!B$21,0,1,1)),"买",IF(AND(H2092&lt;OFFSET(H2092,-计算结果!B$21,0,1,1),B2092&gt;OFFSET(B2092,-计算结果!B$21,0,1,1)),"卖",J2091)),IF(计算结果!B$22=3,IF(AND(I2092&gt;0,OFFSET(I2092,-计算结果!B$21,0,1,1)&lt;0),"买",IF(AND(I2092&lt;0,OFFSET(I2092,-计算结果!B$21,0,1,1)&gt;0),"卖",J2091)),""))),"买")</f>
        <v>买</v>
      </c>
      <c r="K2092" s="4" t="str">
        <f t="shared" ca="1" si="164"/>
        <v/>
      </c>
      <c r="L2092" s="3">
        <f ca="1">IF(J2091="买",B2092/B2091-1,0)-IF(K2092=1,计算结果!B$17,0)</f>
        <v>-1.1706710712278801E-2</v>
      </c>
      <c r="M2092" s="2">
        <f t="shared" ca="1" si="163"/>
        <v>2.6711948762183049</v>
      </c>
      <c r="N2092" s="3">
        <f ca="1">1-M2092/MAX(M$2:M2092)</f>
        <v>0.31386552200089679</v>
      </c>
      <c r="P2092" s="2"/>
    </row>
    <row r="2093" spans="1:16" x14ac:dyDescent="0.15">
      <c r="A2093" s="1">
        <v>41502</v>
      </c>
      <c r="B2093" s="2">
        <v>2304.14</v>
      </c>
      <c r="C2093" s="3">
        <f t="shared" si="161"/>
        <v>-7.5121253628994689E-3</v>
      </c>
      <c r="D2093" s="3">
        <f>1-B2093/MAX(B$2:B2093)</f>
        <v>0.60795276662356224</v>
      </c>
      <c r="E2093" s="4">
        <f>E2092*(计算结果!B$18-1)/(计算结果!B$18+1)+B2093*2/(计算结果!B$18+1)</f>
        <v>2300.8508397758224</v>
      </c>
      <c r="F2093" s="4">
        <f>F2092*(计算结果!B$19-1)/(计算结果!B$19+1)+B2093*2/(计算结果!B$19+1)</f>
        <v>2286.0656004693947</v>
      </c>
      <c r="G2093" s="11">
        <f t="shared" si="160"/>
        <v>14.785239306427684</v>
      </c>
      <c r="H2093" s="11">
        <f>H2092*(计算结果!B$20-1)/(计算结果!B$20+1)+G2093*2/(计算结果!B$20+1)</f>
        <v>3.289752872425761</v>
      </c>
      <c r="I2093" s="11">
        <f t="shared" si="162"/>
        <v>22.990972868003844</v>
      </c>
      <c r="J2093" s="20" t="str">
        <f ca="1">IFERROR(IF(计算结果!B$22=1,IF(AND(G2093&gt;0,H2093&gt;0,G2093&gt;H2093,OFFSET(G2093,-计算结果!B$21,0,1,1)&lt;OFFSET(H2093,-计算结果!B$21,0,1,1)),"买",IF(AND(G2093&lt;0,H2093&lt;0,OFFSET(G2093,-计算结果!B$21,0,1,1)&gt;OFFSET(H2093,-计算结果!B$21,0,1,1)),"卖",J2092)),IF(计算结果!B$22=2,IF(AND(H2093&gt;OFFSET(H2093,-计算结果!B$21,0,1,1),B2093&lt;OFFSET(B2093,-计算结果!B$21,0,1,1)),"买",IF(AND(H2093&lt;OFFSET(H2093,-计算结果!B$21,0,1,1),B2093&gt;OFFSET(B2093,-计算结果!B$21,0,1,1)),"卖",J2092)),IF(计算结果!B$22=3,IF(AND(I2093&gt;0,OFFSET(I2093,-计算结果!B$21,0,1,1)&lt;0),"买",IF(AND(I2093&lt;0,OFFSET(I2093,-计算结果!B$21,0,1,1)&gt;0),"卖",J2092)),""))),"买")</f>
        <v>买</v>
      </c>
      <c r="K2093" s="4" t="str">
        <f t="shared" ca="1" si="164"/>
        <v/>
      </c>
      <c r="L2093" s="3">
        <f ca="1">IF(J2092="买",B2093/B2092-1,0)-IF(K2093=1,计算结果!B$17,0)</f>
        <v>-7.5121253628994689E-3</v>
      </c>
      <c r="M2093" s="2">
        <f t="shared" ca="1" si="163"/>
        <v>2.6511285254394181</v>
      </c>
      <c r="N2093" s="3">
        <f ca="1">1-M2093/MAX(M$2:M2093)</f>
        <v>0.31901985021543366</v>
      </c>
      <c r="P2093" s="2"/>
    </row>
    <row r="2094" spans="1:16" x14ac:dyDescent="0.15">
      <c r="A2094" s="1">
        <v>41505</v>
      </c>
      <c r="B2094" s="2">
        <v>2331.4299999999998</v>
      </c>
      <c r="C2094" s="3">
        <f t="shared" si="161"/>
        <v>1.184389837423061E-2</v>
      </c>
      <c r="D2094" s="3">
        <f>1-B2094/MAX(B$2:B2094)</f>
        <v>0.60330939903355341</v>
      </c>
      <c r="E2094" s="4">
        <f>E2093*(计算结果!B$18-1)/(计算结果!B$18+1)+B2094*2/(计算结果!B$18+1)</f>
        <v>2305.5553259641574</v>
      </c>
      <c r="F2094" s="4">
        <f>F2093*(计算结果!B$19-1)/(计算结果!B$19+1)+B2094*2/(计算结果!B$19+1)</f>
        <v>2289.4259263605509</v>
      </c>
      <c r="G2094" s="11">
        <f t="shared" si="160"/>
        <v>16.129399603606544</v>
      </c>
      <c r="H2094" s="11">
        <f>H2093*(计算结果!B$20-1)/(计算结果!B$20+1)+G2094*2/(计算结果!B$20+1)</f>
        <v>5.8576822186619175</v>
      </c>
      <c r="I2094" s="11">
        <f t="shared" si="162"/>
        <v>20.543434769889252</v>
      </c>
      <c r="J2094" s="20" t="str">
        <f ca="1">IFERROR(IF(计算结果!B$22=1,IF(AND(G2094&gt;0,H2094&gt;0,G2094&gt;H2094,OFFSET(G2094,-计算结果!B$21,0,1,1)&lt;OFFSET(H2094,-计算结果!B$21,0,1,1)),"买",IF(AND(G2094&lt;0,H2094&lt;0,OFFSET(G2094,-计算结果!B$21,0,1,1)&gt;OFFSET(H2094,-计算结果!B$21,0,1,1)),"卖",J2093)),IF(计算结果!B$22=2,IF(AND(H2094&gt;OFFSET(H2094,-计算结果!B$21,0,1,1),B2094&lt;OFFSET(B2094,-计算结果!B$21,0,1,1)),"买",IF(AND(H2094&lt;OFFSET(H2094,-计算结果!B$21,0,1,1),B2094&gt;OFFSET(B2094,-计算结果!B$21,0,1,1)),"卖",J2093)),IF(计算结果!B$22=3,IF(AND(I2094&gt;0,OFFSET(I2094,-计算结果!B$21,0,1,1)&lt;0),"买",IF(AND(I2094&lt;0,OFFSET(I2094,-计算结果!B$21,0,1,1)&gt;0),"卖",J2093)),""))),"买")</f>
        <v>买</v>
      </c>
      <c r="K2094" s="4" t="str">
        <f t="shared" ca="1" si="164"/>
        <v/>
      </c>
      <c r="L2094" s="3">
        <f ca="1">IF(J2093="买",B2094/B2093-1,0)-IF(K2094=1,计算结果!B$17,0)</f>
        <v>1.184389837423061E-2</v>
      </c>
      <c r="M2094" s="2">
        <f t="shared" ca="1" si="163"/>
        <v>2.6825282222717464</v>
      </c>
      <c r="N2094" s="3">
        <f ca="1">1-M2094/MAX(M$2:M2094)</f>
        <v>0.31095439052651686</v>
      </c>
      <c r="P2094" s="2"/>
    </row>
    <row r="2095" spans="1:16" x14ac:dyDescent="0.15">
      <c r="A2095" s="1">
        <v>41506</v>
      </c>
      <c r="B2095" s="2">
        <v>2312.4699999999998</v>
      </c>
      <c r="C2095" s="3">
        <f t="shared" si="161"/>
        <v>-8.132347958120123E-3</v>
      </c>
      <c r="D2095" s="3">
        <f>1-B2095/MAX(B$2:B2095)</f>
        <v>0.60653542503232827</v>
      </c>
      <c r="E2095" s="4">
        <f>E2094*(计算结果!B$18-1)/(计算结果!B$18+1)+B2095*2/(计算结果!B$18+1)</f>
        <v>2306.6191219696716</v>
      </c>
      <c r="F2095" s="4">
        <f>F2094*(计算结果!B$19-1)/(计算结果!B$19+1)+B2095*2/(计算结果!B$19+1)</f>
        <v>2291.1328947782877</v>
      </c>
      <c r="G2095" s="11">
        <f t="shared" si="160"/>
        <v>15.486227191383932</v>
      </c>
      <c r="H2095" s="11">
        <f>H2094*(计算结果!B$20-1)/(计算结果!B$20+1)+G2095*2/(计算结果!B$20+1)</f>
        <v>7.7833912132063201</v>
      </c>
      <c r="I2095" s="11">
        <f t="shared" si="162"/>
        <v>15.405671956355224</v>
      </c>
      <c r="J2095" s="20" t="str">
        <f ca="1">IFERROR(IF(计算结果!B$22=1,IF(AND(G2095&gt;0,H2095&gt;0,G2095&gt;H2095,OFFSET(G2095,-计算结果!B$21,0,1,1)&lt;OFFSET(H2095,-计算结果!B$21,0,1,1)),"买",IF(AND(G2095&lt;0,H2095&lt;0,OFFSET(G2095,-计算结果!B$21,0,1,1)&gt;OFFSET(H2095,-计算结果!B$21,0,1,1)),"卖",J2094)),IF(计算结果!B$22=2,IF(AND(H2095&gt;OFFSET(H2095,-计算结果!B$21,0,1,1),B2095&lt;OFFSET(B2095,-计算结果!B$21,0,1,1)),"买",IF(AND(H2095&lt;OFFSET(H2095,-计算结果!B$21,0,1,1),B2095&gt;OFFSET(B2095,-计算结果!B$21,0,1,1)),"卖",J2094)),IF(计算结果!B$22=3,IF(AND(I2095&gt;0,OFFSET(I2095,-计算结果!B$21,0,1,1)&lt;0),"买",IF(AND(I2095&lt;0,OFFSET(I2095,-计算结果!B$21,0,1,1)&gt;0),"卖",J2094)),""))),"买")</f>
        <v>买</v>
      </c>
      <c r="K2095" s="4" t="str">
        <f t="shared" ca="1" si="164"/>
        <v/>
      </c>
      <c r="L2095" s="3">
        <f ca="1">IF(J2094="买",B2095/B2094-1,0)-IF(K2095=1,计算结果!B$17,0)</f>
        <v>-8.132347958120123E-3</v>
      </c>
      <c r="M2095" s="2">
        <f t="shared" ca="1" si="163"/>
        <v>2.660712969360755</v>
      </c>
      <c r="N2095" s="3">
        <f ca="1">1-M2095/MAX(M$2:M2095)</f>
        <v>0.31655794918177027</v>
      </c>
      <c r="P2095" s="2"/>
    </row>
    <row r="2096" spans="1:16" x14ac:dyDescent="0.15">
      <c r="A2096" s="1">
        <v>41507</v>
      </c>
      <c r="B2096" s="2">
        <v>2308.59</v>
      </c>
      <c r="C2096" s="3">
        <f t="shared" si="161"/>
        <v>-1.677859604665044E-3</v>
      </c>
      <c r="D2096" s="3">
        <f>1-B2096/MAX(B$2:B2096)</f>
        <v>0.60719560334853329</v>
      </c>
      <c r="E2096" s="4">
        <f>E2095*(计算结果!B$18-1)/(计算结果!B$18+1)+B2096*2/(计算结果!B$18+1)</f>
        <v>2306.9223339743376</v>
      </c>
      <c r="F2096" s="4">
        <f>F2095*(计算结果!B$19-1)/(计算结果!B$19+1)+B2096*2/(计算结果!B$19+1)</f>
        <v>2292.4260136835996</v>
      </c>
      <c r="G2096" s="11">
        <f t="shared" si="160"/>
        <v>14.496320290737913</v>
      </c>
      <c r="H2096" s="11">
        <f>H2095*(计算结果!B$20-1)/(计算结果!B$20+1)+G2096*2/(计算结果!B$20+1)</f>
        <v>9.1259770287126383</v>
      </c>
      <c r="I2096" s="11">
        <f t="shared" si="162"/>
        <v>10.740686524050549</v>
      </c>
      <c r="J2096" s="20" t="str">
        <f ca="1">IFERROR(IF(计算结果!B$22=1,IF(AND(G2096&gt;0,H2096&gt;0,G2096&gt;H2096,OFFSET(G2096,-计算结果!B$21,0,1,1)&lt;OFFSET(H2096,-计算结果!B$21,0,1,1)),"买",IF(AND(G2096&lt;0,H2096&lt;0,OFFSET(G2096,-计算结果!B$21,0,1,1)&gt;OFFSET(H2096,-计算结果!B$21,0,1,1)),"卖",J2095)),IF(计算结果!B$22=2,IF(AND(H2096&gt;OFFSET(H2096,-计算结果!B$21,0,1,1),B2096&lt;OFFSET(B2096,-计算结果!B$21,0,1,1)),"买",IF(AND(H2096&lt;OFFSET(H2096,-计算结果!B$21,0,1,1),B2096&gt;OFFSET(B2096,-计算结果!B$21,0,1,1)),"卖",J2095)),IF(计算结果!B$22=3,IF(AND(I2096&gt;0,OFFSET(I2096,-计算结果!B$21,0,1,1)&lt;0),"买",IF(AND(I2096&lt;0,OFFSET(I2096,-计算结果!B$21,0,1,1)&gt;0),"卖",J2095)),""))),"买")</f>
        <v>买</v>
      </c>
      <c r="K2096" s="4" t="str">
        <f t="shared" ca="1" si="164"/>
        <v/>
      </c>
      <c r="L2096" s="3">
        <f ca="1">IF(J2095="买",B2096/B2095-1,0)-IF(K2096=1,计算结果!B$17,0)</f>
        <v>-1.677859604665044E-3</v>
      </c>
      <c r="M2096" s="2">
        <f t="shared" ca="1" si="163"/>
        <v>2.6562486665498564</v>
      </c>
      <c r="N2096" s="3">
        <f ca="1">1-M2096/MAX(M$2:M2096)</f>
        <v>0.3177046689909675</v>
      </c>
      <c r="P2096" s="2"/>
    </row>
    <row r="2097" spans="1:16" x14ac:dyDescent="0.15">
      <c r="A2097" s="1">
        <v>41508</v>
      </c>
      <c r="B2097" s="2">
        <v>2303.9299999999998</v>
      </c>
      <c r="C2097" s="3">
        <f t="shared" si="161"/>
        <v>-2.0185481181155263E-3</v>
      </c>
      <c r="D2097" s="3">
        <f>1-B2097/MAX(B$2:B2097)</f>
        <v>0.60798849792418164</v>
      </c>
      <c r="E2097" s="4">
        <f>E2096*(计算结果!B$18-1)/(计算结果!B$18+1)+B2097*2/(计算结果!B$18+1)</f>
        <v>2306.4619749013627</v>
      </c>
      <c r="F2097" s="4">
        <f>F2096*(计算结果!B$19-1)/(计算结果!B$19+1)+B2097*2/(计算结果!B$19+1)</f>
        <v>2293.2781608181481</v>
      </c>
      <c r="G2097" s="11">
        <f t="shared" si="160"/>
        <v>13.183814083214656</v>
      </c>
      <c r="H2097" s="11">
        <f>H2096*(计算结果!B$20-1)/(计算结果!B$20+1)+G2097*2/(计算结果!B$20+1)</f>
        <v>9.9375444396130419</v>
      </c>
      <c r="I2097" s="11">
        <f t="shared" si="162"/>
        <v>6.492539287203229</v>
      </c>
      <c r="J2097" s="20" t="str">
        <f ca="1">IFERROR(IF(计算结果!B$22=1,IF(AND(G2097&gt;0,H2097&gt;0,G2097&gt;H2097,OFFSET(G2097,-计算结果!B$21,0,1,1)&lt;OFFSET(H2097,-计算结果!B$21,0,1,1)),"买",IF(AND(G2097&lt;0,H2097&lt;0,OFFSET(G2097,-计算结果!B$21,0,1,1)&gt;OFFSET(H2097,-计算结果!B$21,0,1,1)),"卖",J2096)),IF(计算结果!B$22=2,IF(AND(H2097&gt;OFFSET(H2097,-计算结果!B$21,0,1,1),B2097&lt;OFFSET(B2097,-计算结果!B$21,0,1,1)),"买",IF(AND(H2097&lt;OFFSET(H2097,-计算结果!B$21,0,1,1),B2097&gt;OFFSET(B2097,-计算结果!B$21,0,1,1)),"卖",J2096)),IF(计算结果!B$22=3,IF(AND(I2097&gt;0,OFFSET(I2097,-计算结果!B$21,0,1,1)&lt;0),"买",IF(AND(I2097&lt;0,OFFSET(I2097,-计算结果!B$21,0,1,1)&gt;0),"卖",J2096)),""))),"买")</f>
        <v>买</v>
      </c>
      <c r="K2097" s="4" t="str">
        <f t="shared" ca="1" si="164"/>
        <v/>
      </c>
      <c r="L2097" s="3">
        <f ca="1">IF(J2096="买",B2097/B2096-1,0)-IF(K2097=1,计算结果!B$17,0)</f>
        <v>-2.0185481181155263E-3</v>
      </c>
      <c r="M2097" s="2">
        <f t="shared" ca="1" si="163"/>
        <v>2.6508869008027451</v>
      </c>
      <c r="N2097" s="3">
        <f ca="1">1-M2097/MAX(M$2:M2097)</f>
        <v>0.31908191494737492</v>
      </c>
      <c r="P2097" s="2"/>
    </row>
    <row r="2098" spans="1:16" x14ac:dyDescent="0.15">
      <c r="A2098" s="1">
        <v>41509</v>
      </c>
      <c r="B2098" s="2">
        <v>2286.9299999999998</v>
      </c>
      <c r="C2098" s="3">
        <f t="shared" si="161"/>
        <v>-7.378696401366347E-3</v>
      </c>
      <c r="D2098" s="3">
        <f>1-B2098/MAX(B$2:B2098)</f>
        <v>0.61088103178384268</v>
      </c>
      <c r="E2098" s="4">
        <f>E2097*(计算结果!B$18-1)/(计算结果!B$18+1)+B2098*2/(计算结果!B$18+1)</f>
        <v>2303.4570556857684</v>
      </c>
      <c r="F2098" s="4">
        <f>F2097*(计算结果!B$19-1)/(计算结果!B$19+1)+B2098*2/(计算结果!B$19+1)</f>
        <v>2292.8079266834702</v>
      </c>
      <c r="G2098" s="11">
        <f t="shared" si="160"/>
        <v>10.649129002298196</v>
      </c>
      <c r="H2098" s="11">
        <f>H2097*(计算结果!B$20-1)/(计算结果!B$20+1)+G2098*2/(计算结果!B$20+1)</f>
        <v>10.079861352150072</v>
      </c>
      <c r="I2098" s="11">
        <f t="shared" si="162"/>
        <v>1.1385353002962475</v>
      </c>
      <c r="J2098" s="20" t="str">
        <f ca="1">IFERROR(IF(计算结果!B$22=1,IF(AND(G2098&gt;0,H2098&gt;0,G2098&gt;H2098,OFFSET(G2098,-计算结果!B$21,0,1,1)&lt;OFFSET(H2098,-计算结果!B$21,0,1,1)),"买",IF(AND(G2098&lt;0,H2098&lt;0,OFFSET(G2098,-计算结果!B$21,0,1,1)&gt;OFFSET(H2098,-计算结果!B$21,0,1,1)),"卖",J2097)),IF(计算结果!B$22=2,IF(AND(H2098&gt;OFFSET(H2098,-计算结果!B$21,0,1,1),B2098&lt;OFFSET(B2098,-计算结果!B$21,0,1,1)),"买",IF(AND(H2098&lt;OFFSET(H2098,-计算结果!B$21,0,1,1),B2098&gt;OFFSET(B2098,-计算结果!B$21,0,1,1)),"卖",J2097)),IF(计算结果!B$22=3,IF(AND(I2098&gt;0,OFFSET(I2098,-计算结果!B$21,0,1,1)&lt;0),"买",IF(AND(I2098&lt;0,OFFSET(I2098,-计算结果!B$21,0,1,1)&gt;0),"卖",J2097)),""))),"买")</f>
        <v>买</v>
      </c>
      <c r="K2098" s="4" t="str">
        <f t="shared" ca="1" si="164"/>
        <v/>
      </c>
      <c r="L2098" s="3">
        <f ca="1">IF(J2097="买",B2098/B2097-1,0)-IF(K2098=1,计算结果!B$17,0)</f>
        <v>-7.378696401366347E-3</v>
      </c>
      <c r="M2098" s="2">
        <f t="shared" ca="1" si="163"/>
        <v>2.6313268111673627</v>
      </c>
      <c r="N2098" s="3">
        <f ca="1">1-M2098/MAX(M$2:M2098)</f>
        <v>0.32410620277117796</v>
      </c>
      <c r="P2098" s="2"/>
    </row>
    <row r="2099" spans="1:16" x14ac:dyDescent="0.15">
      <c r="A2099" s="1">
        <v>41512</v>
      </c>
      <c r="B2099" s="2">
        <v>2335.62</v>
      </c>
      <c r="C2099" s="3">
        <f t="shared" si="161"/>
        <v>2.1290551088140042E-2</v>
      </c>
      <c r="D2099" s="3">
        <f>1-B2099/MAX(B$2:B2099)</f>
        <v>0.60259647451167231</v>
      </c>
      <c r="E2099" s="4">
        <f>E2098*(计算结果!B$18-1)/(计算结果!B$18+1)+B2099*2/(计算结果!B$18+1)</f>
        <v>2308.4052009648813</v>
      </c>
      <c r="F2099" s="4">
        <f>F2098*(计算结果!B$19-1)/(计算结果!B$19+1)+B2099*2/(计算结果!B$19+1)</f>
        <v>2295.9791913735835</v>
      </c>
      <c r="G2099" s="11">
        <f t="shared" si="160"/>
        <v>12.42600959129777</v>
      </c>
      <c r="H2099" s="11">
        <f>H2098*(计算结果!B$20-1)/(计算结果!B$20+1)+G2099*2/(计算结果!B$20+1)</f>
        <v>10.549090999979612</v>
      </c>
      <c r="I2099" s="11">
        <f t="shared" si="162"/>
        <v>3.7538371826363175</v>
      </c>
      <c r="J2099" s="20" t="str">
        <f ca="1">IFERROR(IF(计算结果!B$22=1,IF(AND(G2099&gt;0,H2099&gt;0,G2099&gt;H2099,OFFSET(G2099,-计算结果!B$21,0,1,1)&lt;OFFSET(H2099,-计算结果!B$21,0,1,1)),"买",IF(AND(G2099&lt;0,H2099&lt;0,OFFSET(G2099,-计算结果!B$21,0,1,1)&gt;OFFSET(H2099,-计算结果!B$21,0,1,1)),"卖",J2098)),IF(计算结果!B$22=2,IF(AND(H2099&gt;OFFSET(H2099,-计算结果!B$21,0,1,1),B2099&lt;OFFSET(B2099,-计算结果!B$21,0,1,1)),"买",IF(AND(H2099&lt;OFFSET(H2099,-计算结果!B$21,0,1,1),B2099&gt;OFFSET(B2099,-计算结果!B$21,0,1,1)),"卖",J2098)),IF(计算结果!B$22=3,IF(AND(I2099&gt;0,OFFSET(I2099,-计算结果!B$21,0,1,1)&lt;0),"买",IF(AND(I2099&lt;0,OFFSET(I2099,-计算结果!B$21,0,1,1)&gt;0),"卖",J2098)),""))),"买")</f>
        <v>买</v>
      </c>
      <c r="K2099" s="4" t="str">
        <f t="shared" ca="1" si="164"/>
        <v/>
      </c>
      <c r="L2099" s="3">
        <f ca="1">IF(J2098="买",B2099/B2098-1,0)-IF(K2099=1,计算结果!B$17,0)</f>
        <v>2.1290551088140042E-2</v>
      </c>
      <c r="M2099" s="2">
        <f t="shared" ca="1" si="163"/>
        <v>2.6873492090701139</v>
      </c>
      <c r="N2099" s="3">
        <f ca="1">1-M2099/MAX(M$2:M2099)</f>
        <v>0.30971605135112079</v>
      </c>
      <c r="P2099" s="2"/>
    </row>
    <row r="2100" spans="1:16" x14ac:dyDescent="0.15">
      <c r="A2100" s="1">
        <v>41513</v>
      </c>
      <c r="B2100" s="2">
        <v>2340.88</v>
      </c>
      <c r="C2100" s="3">
        <f t="shared" si="161"/>
        <v>2.2520786771822454E-3</v>
      </c>
      <c r="D2100" s="3">
        <f>1-B2100/MAX(B$2:B2100)</f>
        <v>0.601701490505683</v>
      </c>
      <c r="E2100" s="4">
        <f>E2099*(计算结果!B$18-1)/(计算结果!B$18+1)+B2100*2/(计算结果!B$18+1)</f>
        <v>2313.4013238933612</v>
      </c>
      <c r="F2100" s="4">
        <f>F2099*(计算结果!B$19-1)/(计算结果!B$19+1)+B2100*2/(计算结果!B$19+1)</f>
        <v>2299.3051771977621</v>
      </c>
      <c r="G2100" s="11">
        <f t="shared" si="160"/>
        <v>14.096146695599145</v>
      </c>
      <c r="H2100" s="11">
        <f>H2099*(计算结果!B$20-1)/(计算结果!B$20+1)+G2100*2/(计算结果!B$20+1)</f>
        <v>11.258502139103518</v>
      </c>
      <c r="I2100" s="11">
        <f t="shared" si="162"/>
        <v>5.6752891129912548</v>
      </c>
      <c r="J2100" s="20" t="str">
        <f ca="1">IFERROR(IF(计算结果!B$22=1,IF(AND(G2100&gt;0,H2100&gt;0,G2100&gt;H2100,OFFSET(G2100,-计算结果!B$21,0,1,1)&lt;OFFSET(H2100,-计算结果!B$21,0,1,1)),"买",IF(AND(G2100&lt;0,H2100&lt;0,OFFSET(G2100,-计算结果!B$21,0,1,1)&gt;OFFSET(H2100,-计算结果!B$21,0,1,1)),"卖",J2099)),IF(计算结果!B$22=2,IF(AND(H2100&gt;OFFSET(H2100,-计算结果!B$21,0,1,1),B2100&lt;OFFSET(B2100,-计算结果!B$21,0,1,1)),"买",IF(AND(H2100&lt;OFFSET(H2100,-计算结果!B$21,0,1,1),B2100&gt;OFFSET(B2100,-计算结果!B$21,0,1,1)),"卖",J2099)),IF(计算结果!B$22=3,IF(AND(I2100&gt;0,OFFSET(I2100,-计算结果!B$21,0,1,1)&lt;0),"买",IF(AND(I2100&lt;0,OFFSET(I2100,-计算结果!B$21,0,1,1)&gt;0),"卖",J2099)),""))),"买")</f>
        <v>买</v>
      </c>
      <c r="K2100" s="4" t="str">
        <f t="shared" ca="1" si="164"/>
        <v/>
      </c>
      <c r="L2100" s="3">
        <f ca="1">IF(J2099="买",B2100/B2099-1,0)-IF(K2100=1,计算结果!B$17,0)</f>
        <v>2.2520786771822454E-3</v>
      </c>
      <c r="M2100" s="2">
        <f t="shared" ca="1" si="163"/>
        <v>2.6934013309220033</v>
      </c>
      <c r="N2100" s="3">
        <f ca="1">1-M2100/MAX(M$2:M2100)</f>
        <v>0.30816147758916745</v>
      </c>
      <c r="P2100" s="2"/>
    </row>
    <row r="2101" spans="1:16" x14ac:dyDescent="0.15">
      <c r="A2101" s="1">
        <v>41514</v>
      </c>
      <c r="B2101" s="2">
        <v>2328.06</v>
      </c>
      <c r="C2101" s="3">
        <f t="shared" si="161"/>
        <v>-5.4765729127508322E-3</v>
      </c>
      <c r="D2101" s="3">
        <f>1-B2101/MAX(B$2:B2101)</f>
        <v>0.60388280133396854</v>
      </c>
      <c r="E2101" s="4">
        <f>E2100*(计算结果!B$18-1)/(计算结果!B$18+1)+B2101*2/(计算结果!B$18+1)</f>
        <v>2315.6565048328439</v>
      </c>
      <c r="F2101" s="4">
        <f>F2100*(计算结果!B$19-1)/(计算结果!B$19+1)+B2101*2/(计算结果!B$19+1)</f>
        <v>2301.435164072002</v>
      </c>
      <c r="G2101" s="11">
        <f t="shared" si="160"/>
        <v>14.22134076084194</v>
      </c>
      <c r="H2101" s="11">
        <f>H2100*(计算结果!B$20-1)/(计算结果!B$20+1)+G2101*2/(计算结果!B$20+1)</f>
        <v>11.851069863451203</v>
      </c>
      <c r="I2101" s="11">
        <f t="shared" si="162"/>
        <v>4.7405417947814747</v>
      </c>
      <c r="J2101" s="20" t="str">
        <f ca="1">IFERROR(IF(计算结果!B$22=1,IF(AND(G2101&gt;0,H2101&gt;0,G2101&gt;H2101,OFFSET(G2101,-计算结果!B$21,0,1,1)&lt;OFFSET(H2101,-计算结果!B$21,0,1,1)),"买",IF(AND(G2101&lt;0,H2101&lt;0,OFFSET(G2101,-计算结果!B$21,0,1,1)&gt;OFFSET(H2101,-计算结果!B$21,0,1,1)),"卖",J2100)),IF(计算结果!B$22=2,IF(AND(H2101&gt;OFFSET(H2101,-计算结果!B$21,0,1,1),B2101&lt;OFFSET(B2101,-计算结果!B$21,0,1,1)),"买",IF(AND(H2101&lt;OFFSET(H2101,-计算结果!B$21,0,1,1),B2101&gt;OFFSET(B2101,-计算结果!B$21,0,1,1)),"卖",J2100)),IF(计算结果!B$22=3,IF(AND(I2101&gt;0,OFFSET(I2101,-计算结果!B$21,0,1,1)&lt;0),"买",IF(AND(I2101&lt;0,OFFSET(I2101,-计算结果!B$21,0,1,1)&gt;0),"卖",J2100)),""))),"买")</f>
        <v>买</v>
      </c>
      <c r="K2101" s="4" t="str">
        <f t="shared" ca="1" si="164"/>
        <v/>
      </c>
      <c r="L2101" s="3">
        <f ca="1">IF(J2100="买",B2101/B2100-1,0)-IF(K2101=1,计算结果!B$17,0)</f>
        <v>-5.4765729127508322E-3</v>
      </c>
      <c r="M2101" s="2">
        <f t="shared" ca="1" si="163"/>
        <v>2.678650722149909</v>
      </c>
      <c r="N2101" s="3">
        <f ca="1">1-M2101/MAX(M$2:M2101)</f>
        <v>0.3119503817010002</v>
      </c>
      <c r="P2101" s="2"/>
    </row>
    <row r="2102" spans="1:16" x14ac:dyDescent="0.15">
      <c r="A2102" s="1">
        <v>41515</v>
      </c>
      <c r="B2102" s="2">
        <v>2318.31</v>
      </c>
      <c r="C2102" s="3">
        <f t="shared" si="161"/>
        <v>-4.1880363908146645E-3</v>
      </c>
      <c r="D2102" s="3">
        <f>1-B2102/MAX(B$2:B2102)</f>
        <v>0.60554175457700943</v>
      </c>
      <c r="E2102" s="4">
        <f>E2101*(计算结果!B$18-1)/(计算结果!B$18+1)+B2102*2/(计算结果!B$18+1)</f>
        <v>2316.0647348585599</v>
      </c>
      <c r="F2102" s="4">
        <f>F2101*(计算结果!B$19-1)/(计算结果!B$19+1)+B2102*2/(计算结果!B$19+1)</f>
        <v>2302.6851519185202</v>
      </c>
      <c r="G2102" s="11">
        <f t="shared" si="160"/>
        <v>13.379582940039654</v>
      </c>
      <c r="H2102" s="11">
        <f>H2101*(计算结果!B$20-1)/(计算结果!B$20+1)+G2102*2/(计算结果!B$20+1)</f>
        <v>12.156772478768893</v>
      </c>
      <c r="I2102" s="11">
        <f t="shared" si="162"/>
        <v>2.4456209225415222</v>
      </c>
      <c r="J2102" s="20" t="str">
        <f ca="1">IFERROR(IF(计算结果!B$22=1,IF(AND(G2102&gt;0,H2102&gt;0,G2102&gt;H2102,OFFSET(G2102,-计算结果!B$21,0,1,1)&lt;OFFSET(H2102,-计算结果!B$21,0,1,1)),"买",IF(AND(G2102&lt;0,H2102&lt;0,OFFSET(G2102,-计算结果!B$21,0,1,1)&gt;OFFSET(H2102,-计算结果!B$21,0,1,1)),"卖",J2101)),IF(计算结果!B$22=2,IF(AND(H2102&gt;OFFSET(H2102,-计算结果!B$21,0,1,1),B2102&lt;OFFSET(B2102,-计算结果!B$21,0,1,1)),"买",IF(AND(H2102&lt;OFFSET(H2102,-计算结果!B$21,0,1,1),B2102&gt;OFFSET(B2102,-计算结果!B$21,0,1,1)),"卖",J2101)),IF(计算结果!B$22=3,IF(AND(I2102&gt;0,OFFSET(I2102,-计算结果!B$21,0,1,1)&lt;0),"买",IF(AND(I2102&lt;0,OFFSET(I2102,-计算结果!B$21,0,1,1)&gt;0),"卖",J2101)),""))),"买")</f>
        <v>买</v>
      </c>
      <c r="K2102" s="4" t="str">
        <f t="shared" ca="1" si="164"/>
        <v/>
      </c>
      <c r="L2102" s="3">
        <f ca="1">IF(J2101="买",B2102/B2101-1,0)-IF(K2102=1,计算结果!B$17,0)</f>
        <v>-4.1880363908146645E-3</v>
      </c>
      <c r="M2102" s="2">
        <f t="shared" ca="1" si="163"/>
        <v>2.6674324354472629</v>
      </c>
      <c r="N2102" s="3">
        <f ca="1">1-M2102/MAX(M$2:M2102)</f>
        <v>0.31483195854112256</v>
      </c>
      <c r="P2102" s="2"/>
    </row>
    <row r="2103" spans="1:16" x14ac:dyDescent="0.15">
      <c r="A2103" s="1">
        <v>41516</v>
      </c>
      <c r="B2103" s="2">
        <v>2313.91</v>
      </c>
      <c r="C2103" s="3">
        <f t="shared" si="161"/>
        <v>-1.8979342710854219E-3</v>
      </c>
      <c r="D2103" s="3">
        <f>1-B2103/MAX(B$2:B2103)</f>
        <v>0.60629041039950993</v>
      </c>
      <c r="E2103" s="4">
        <f>E2102*(计算结果!B$18-1)/(计算结果!B$18+1)+B2103*2/(计算结果!B$18+1)</f>
        <v>2315.733237188012</v>
      </c>
      <c r="F2103" s="4">
        <f>F2102*(计算结果!B$19-1)/(计算结果!B$19+1)+B2103*2/(计算结果!B$19+1)</f>
        <v>2303.516622146778</v>
      </c>
      <c r="G2103" s="11">
        <f t="shared" si="160"/>
        <v>12.216615041234036</v>
      </c>
      <c r="H2103" s="11">
        <f>H2102*(计算结果!B$20-1)/(计算结果!B$20+1)+G2103*2/(计算结果!B$20+1)</f>
        <v>12.168740991261922</v>
      </c>
      <c r="I2103" s="11">
        <f t="shared" si="162"/>
        <v>9.5748099944227505E-2</v>
      </c>
      <c r="J2103" s="20" t="str">
        <f ca="1">IFERROR(IF(计算结果!B$22=1,IF(AND(G2103&gt;0,H2103&gt;0,G2103&gt;H2103,OFFSET(G2103,-计算结果!B$21,0,1,1)&lt;OFFSET(H2103,-计算结果!B$21,0,1,1)),"买",IF(AND(G2103&lt;0,H2103&lt;0,OFFSET(G2103,-计算结果!B$21,0,1,1)&gt;OFFSET(H2103,-计算结果!B$21,0,1,1)),"卖",J2102)),IF(计算结果!B$22=2,IF(AND(H2103&gt;OFFSET(H2103,-计算结果!B$21,0,1,1),B2103&lt;OFFSET(B2103,-计算结果!B$21,0,1,1)),"买",IF(AND(H2103&lt;OFFSET(H2103,-计算结果!B$21,0,1,1),B2103&gt;OFFSET(B2103,-计算结果!B$21,0,1,1)),"卖",J2102)),IF(计算结果!B$22=3,IF(AND(I2103&gt;0,OFFSET(I2103,-计算结果!B$21,0,1,1)&lt;0),"买",IF(AND(I2103&lt;0,OFFSET(I2103,-计算结果!B$21,0,1,1)&gt;0),"卖",J2102)),""))),"买")</f>
        <v>买</v>
      </c>
      <c r="K2103" s="4" t="str">
        <f t="shared" ca="1" si="164"/>
        <v/>
      </c>
      <c r="L2103" s="3">
        <f ca="1">IF(J2102="买",B2103/B2102-1,0)-IF(K2103=1,计算结果!B$17,0)</f>
        <v>-1.8979342710854219E-3</v>
      </c>
      <c r="M2103" s="2">
        <f t="shared" ca="1" si="163"/>
        <v>2.6623698240122229</v>
      </c>
      <c r="N2103" s="3">
        <f ca="1">1-M2103/MAX(M$2:M2103)</f>
        <v>0.31613236244845977</v>
      </c>
      <c r="P2103" s="2"/>
    </row>
    <row r="2104" spans="1:16" x14ac:dyDescent="0.15">
      <c r="A2104" s="1">
        <v>41519</v>
      </c>
      <c r="B2104" s="2">
        <v>2320.34</v>
      </c>
      <c r="C2104" s="3">
        <f t="shared" si="161"/>
        <v>2.7788461954010302E-3</v>
      </c>
      <c r="D2104" s="3">
        <f>1-B2104/MAX(B$2:B2104)</f>
        <v>0.60519635200435573</v>
      </c>
      <c r="E2104" s="4">
        <f>E2103*(计算结果!B$18-1)/(计算结果!B$18+1)+B2104*2/(计算结果!B$18+1)</f>
        <v>2316.441969928318</v>
      </c>
      <c r="F2104" s="4">
        <f>F2103*(计算结果!B$19-1)/(计算结果!B$19+1)+B2104*2/(计算结果!B$19+1)</f>
        <v>2304.762798284054</v>
      </c>
      <c r="G2104" s="11">
        <f t="shared" si="160"/>
        <v>11.679171644263988</v>
      </c>
      <c r="H2104" s="11">
        <f>H2103*(计算结果!B$20-1)/(计算结果!B$20+1)+G2104*2/(计算结果!B$20+1)</f>
        <v>12.070827121862335</v>
      </c>
      <c r="I2104" s="11">
        <f t="shared" si="162"/>
        <v>-0.78331095519669347</v>
      </c>
      <c r="J2104" s="20" t="str">
        <f ca="1">IFERROR(IF(计算结果!B$22=1,IF(AND(G2104&gt;0,H2104&gt;0,G2104&gt;H2104,OFFSET(G2104,-计算结果!B$21,0,1,1)&lt;OFFSET(H2104,-计算结果!B$21,0,1,1)),"买",IF(AND(G2104&lt;0,H2104&lt;0,OFFSET(G2104,-计算结果!B$21,0,1,1)&gt;OFFSET(H2104,-计算结果!B$21,0,1,1)),"卖",J2103)),IF(计算结果!B$22=2,IF(AND(H2104&gt;OFFSET(H2104,-计算结果!B$21,0,1,1),B2104&lt;OFFSET(B2104,-计算结果!B$21,0,1,1)),"买",IF(AND(H2104&lt;OFFSET(H2104,-计算结果!B$21,0,1,1),B2104&gt;OFFSET(B2104,-计算结果!B$21,0,1,1)),"卖",J2103)),IF(计算结果!B$22=3,IF(AND(I2104&gt;0,OFFSET(I2104,-计算结果!B$21,0,1,1)&lt;0),"买",IF(AND(I2104&lt;0,OFFSET(I2104,-计算结果!B$21,0,1,1)&gt;0),"卖",J2103)),""))),"买")</f>
        <v>卖</v>
      </c>
      <c r="K2104" s="4">
        <f t="shared" ca="1" si="164"/>
        <v>1</v>
      </c>
      <c r="L2104" s="3">
        <f ca="1">IF(J2103="买",B2104/B2103-1,0)-IF(K2104=1,计算结果!B$17,0)</f>
        <v>2.7788461954010302E-3</v>
      </c>
      <c r="M2104" s="2">
        <f t="shared" ca="1" si="163"/>
        <v>2.6697681402684297</v>
      </c>
      <c r="N2104" s="3">
        <f ca="1">1-M2104/MAX(M$2:M2104)</f>
        <v>0.3142319994656918</v>
      </c>
      <c r="P2104" s="2"/>
    </row>
    <row r="2105" spans="1:16" x14ac:dyDescent="0.15">
      <c r="A2105" s="1">
        <v>41520</v>
      </c>
      <c r="B2105" s="2">
        <v>2354.5</v>
      </c>
      <c r="C2105" s="3">
        <f t="shared" si="161"/>
        <v>1.4721980399424073E-2</v>
      </c>
      <c r="D2105" s="3">
        <f>1-B2105/MAX(B$2:B2105)</f>
        <v>0.5993840604369427</v>
      </c>
      <c r="E2105" s="4">
        <f>E2104*(计算结果!B$18-1)/(计算结果!B$18+1)+B2105*2/(计算结果!B$18+1)</f>
        <v>2322.2970514778076</v>
      </c>
      <c r="F2105" s="4">
        <f>F2104*(计算结果!B$19-1)/(计算结果!B$19+1)+B2105*2/(计算结果!B$19+1)</f>
        <v>2308.4470354481982</v>
      </c>
      <c r="G2105" s="11">
        <f t="shared" si="160"/>
        <v>13.850016029609378</v>
      </c>
      <c r="H2105" s="11">
        <f>H2104*(计算结果!B$20-1)/(计算结果!B$20+1)+G2105*2/(计算结果!B$20+1)</f>
        <v>12.426664903411744</v>
      </c>
      <c r="I2105" s="11">
        <f t="shared" si="162"/>
        <v>2.8467022523952679</v>
      </c>
      <c r="J2105" s="20" t="str">
        <f ca="1">IFERROR(IF(计算结果!B$22=1,IF(AND(G2105&gt;0,H2105&gt;0,G2105&gt;H2105,OFFSET(G2105,-计算结果!B$21,0,1,1)&lt;OFFSET(H2105,-计算结果!B$21,0,1,1)),"买",IF(AND(G2105&lt;0,H2105&lt;0,OFFSET(G2105,-计算结果!B$21,0,1,1)&gt;OFFSET(H2105,-计算结果!B$21,0,1,1)),"卖",J2104)),IF(计算结果!B$22=2,IF(AND(H2105&gt;OFFSET(H2105,-计算结果!B$21,0,1,1),B2105&lt;OFFSET(B2105,-计算结果!B$21,0,1,1)),"买",IF(AND(H2105&lt;OFFSET(H2105,-计算结果!B$21,0,1,1),B2105&gt;OFFSET(B2105,-计算结果!B$21,0,1,1)),"卖",J2104)),IF(计算结果!B$22=3,IF(AND(I2105&gt;0,OFFSET(I2105,-计算结果!B$21,0,1,1)&lt;0),"买",IF(AND(I2105&lt;0,OFFSET(I2105,-计算结果!B$21,0,1,1)&gt;0),"卖",J2104)),""))),"买")</f>
        <v>卖</v>
      </c>
      <c r="K2105" s="4" t="str">
        <f t="shared" ca="1" si="164"/>
        <v/>
      </c>
      <c r="L2105" s="3">
        <f ca="1">IF(J2104="买",B2105/B2104-1,0)-IF(K2105=1,计算结果!B$17,0)</f>
        <v>0</v>
      </c>
      <c r="M2105" s="2">
        <f t="shared" ca="1" si="163"/>
        <v>2.6697681402684297</v>
      </c>
      <c r="N2105" s="3">
        <f ca="1">1-M2105/MAX(M$2:M2105)</f>
        <v>0.3142319994656918</v>
      </c>
      <c r="P2105" s="2"/>
    </row>
    <row r="2106" spans="1:16" x14ac:dyDescent="0.15">
      <c r="A2106" s="1">
        <v>41521</v>
      </c>
      <c r="B2106" s="2">
        <v>2350.6999999999998</v>
      </c>
      <c r="C2106" s="3">
        <f t="shared" si="161"/>
        <v>-1.613930770864358E-3</v>
      </c>
      <c r="D2106" s="3">
        <f>1-B2106/MAX(B$2:B2106)</f>
        <v>0.60003062682910224</v>
      </c>
      <c r="E2106" s="4">
        <f>E2105*(计算结果!B$18-1)/(计算结果!B$18+1)+B2106*2/(计算结果!B$18+1)</f>
        <v>2326.6667358658374</v>
      </c>
      <c r="F2106" s="4">
        <f>F2105*(计算结果!B$19-1)/(计算结果!B$19+1)+B2106*2/(计算结果!B$19+1)</f>
        <v>2311.5768846742576</v>
      </c>
      <c r="G2106" s="11">
        <f t="shared" si="160"/>
        <v>15.089851191579783</v>
      </c>
      <c r="H2106" s="11">
        <f>H2105*(计算结果!B$20-1)/(计算结果!B$20+1)+G2106*2/(计算结果!B$20+1)</f>
        <v>12.95930216104535</v>
      </c>
      <c r="I2106" s="11">
        <f t="shared" si="162"/>
        <v>4.2610980610688642</v>
      </c>
      <c r="J2106" s="20" t="str">
        <f ca="1">IFERROR(IF(计算结果!B$22=1,IF(AND(G2106&gt;0,H2106&gt;0,G2106&gt;H2106,OFFSET(G2106,-计算结果!B$21,0,1,1)&lt;OFFSET(H2106,-计算结果!B$21,0,1,1)),"买",IF(AND(G2106&lt;0,H2106&lt;0,OFFSET(G2106,-计算结果!B$21,0,1,1)&gt;OFFSET(H2106,-计算结果!B$21,0,1,1)),"卖",J2105)),IF(计算结果!B$22=2,IF(AND(H2106&gt;OFFSET(H2106,-计算结果!B$21,0,1,1),B2106&lt;OFFSET(B2106,-计算结果!B$21,0,1,1)),"买",IF(AND(H2106&lt;OFFSET(H2106,-计算结果!B$21,0,1,1),B2106&gt;OFFSET(B2106,-计算结果!B$21,0,1,1)),"卖",J2105)),IF(计算结果!B$22=3,IF(AND(I2106&gt;0,OFFSET(I2106,-计算结果!B$21,0,1,1)&lt;0),"买",IF(AND(I2106&lt;0,OFFSET(I2106,-计算结果!B$21,0,1,1)&gt;0),"卖",J2105)),""))),"买")</f>
        <v>卖</v>
      </c>
      <c r="K2106" s="4" t="str">
        <f t="shared" ca="1" si="164"/>
        <v/>
      </c>
      <c r="L2106" s="3">
        <f ca="1">IF(J2105="买",B2106/B2105-1,0)-IF(K2106=1,计算结果!B$17,0)</f>
        <v>0</v>
      </c>
      <c r="M2106" s="2">
        <f t="shared" ca="1" si="163"/>
        <v>2.6697681402684297</v>
      </c>
      <c r="N2106" s="3">
        <f ca="1">1-M2106/MAX(M$2:M2106)</f>
        <v>0.3142319994656918</v>
      </c>
      <c r="P2106" s="2"/>
    </row>
    <row r="2107" spans="1:16" x14ac:dyDescent="0.15">
      <c r="A2107" s="1">
        <v>41522</v>
      </c>
      <c r="B2107" s="2">
        <v>2341.7399999999998</v>
      </c>
      <c r="C2107" s="3">
        <f t="shared" si="161"/>
        <v>-3.8116305781257243E-3</v>
      </c>
      <c r="D2107" s="3">
        <f>1-B2107/MAX(B$2:B2107)</f>
        <v>0.60155516232219419</v>
      </c>
      <c r="E2107" s="4">
        <f>E2106*(计算结果!B$18-1)/(计算结果!B$18+1)+B2107*2/(计算结果!B$18+1)</f>
        <v>2328.9856995787854</v>
      </c>
      <c r="F2107" s="4">
        <f>F2106*(计算结果!B$19-1)/(计算结果!B$19+1)+B2107*2/(计算结果!B$19+1)</f>
        <v>2313.8111895132015</v>
      </c>
      <c r="G2107" s="11">
        <f t="shared" si="160"/>
        <v>15.174510065583945</v>
      </c>
      <c r="H2107" s="11">
        <f>H2106*(计算结果!B$20-1)/(计算结果!B$20+1)+G2107*2/(计算结果!B$20+1)</f>
        <v>13.402343741953068</v>
      </c>
      <c r="I2107" s="11">
        <f t="shared" si="162"/>
        <v>3.5443326472617542</v>
      </c>
      <c r="J2107" s="20" t="str">
        <f ca="1">IFERROR(IF(计算结果!B$22=1,IF(AND(G2107&gt;0,H2107&gt;0,G2107&gt;H2107,OFFSET(G2107,-计算结果!B$21,0,1,1)&lt;OFFSET(H2107,-计算结果!B$21,0,1,1)),"买",IF(AND(G2107&lt;0,H2107&lt;0,OFFSET(G2107,-计算结果!B$21,0,1,1)&gt;OFFSET(H2107,-计算结果!B$21,0,1,1)),"卖",J2106)),IF(计算结果!B$22=2,IF(AND(H2107&gt;OFFSET(H2107,-计算结果!B$21,0,1,1),B2107&lt;OFFSET(B2107,-计算结果!B$21,0,1,1)),"买",IF(AND(H2107&lt;OFFSET(H2107,-计算结果!B$21,0,1,1),B2107&gt;OFFSET(B2107,-计算结果!B$21,0,1,1)),"卖",J2106)),IF(计算结果!B$22=3,IF(AND(I2107&gt;0,OFFSET(I2107,-计算结果!B$21,0,1,1)&lt;0),"买",IF(AND(I2107&lt;0,OFFSET(I2107,-计算结果!B$21,0,1,1)&gt;0),"卖",J2106)),""))),"买")</f>
        <v>卖</v>
      </c>
      <c r="K2107" s="4" t="str">
        <f t="shared" ca="1" si="164"/>
        <v/>
      </c>
      <c r="L2107" s="3">
        <f ca="1">IF(J2106="买",B2107/B2106-1,0)-IF(K2107=1,计算结果!B$17,0)</f>
        <v>0</v>
      </c>
      <c r="M2107" s="2">
        <f t="shared" ca="1" si="163"/>
        <v>2.6697681402684297</v>
      </c>
      <c r="N2107" s="3">
        <f ca="1">1-M2107/MAX(M$2:M2107)</f>
        <v>0.3142319994656918</v>
      </c>
      <c r="P2107" s="2"/>
    </row>
    <row r="2108" spans="1:16" x14ac:dyDescent="0.15">
      <c r="A2108" s="1">
        <v>41523</v>
      </c>
      <c r="B2108" s="2">
        <v>2357.7800000000002</v>
      </c>
      <c r="C2108" s="3">
        <f t="shared" si="161"/>
        <v>6.8496075567741066E-3</v>
      </c>
      <c r="D2108" s="3">
        <f>1-B2108/MAX(B$2:B2108)</f>
        <v>0.59882597155107864</v>
      </c>
      <c r="E2108" s="4">
        <f>E2107*(计算结果!B$18-1)/(计算结果!B$18+1)+B2108*2/(计算结果!B$18+1)</f>
        <v>2333.41559195128</v>
      </c>
      <c r="F2108" s="4">
        <f>F2107*(计算结果!B$19-1)/(计算结果!B$19+1)+B2108*2/(计算结果!B$19+1)</f>
        <v>2317.0681384381492</v>
      </c>
      <c r="G2108" s="11">
        <f t="shared" si="160"/>
        <v>16.347453513130858</v>
      </c>
      <c r="H2108" s="11">
        <f>H2107*(计算结果!B$20-1)/(计算结果!B$20+1)+G2108*2/(计算结果!B$20+1)</f>
        <v>13.991365696188627</v>
      </c>
      <c r="I2108" s="11">
        <f t="shared" si="162"/>
        <v>4.7121756338844634</v>
      </c>
      <c r="J2108" s="20" t="str">
        <f ca="1">IFERROR(IF(计算结果!B$22=1,IF(AND(G2108&gt;0,H2108&gt;0,G2108&gt;H2108,OFFSET(G2108,-计算结果!B$21,0,1,1)&lt;OFFSET(H2108,-计算结果!B$21,0,1,1)),"买",IF(AND(G2108&lt;0,H2108&lt;0,OFFSET(G2108,-计算结果!B$21,0,1,1)&gt;OFFSET(H2108,-计算结果!B$21,0,1,1)),"卖",J2107)),IF(计算结果!B$22=2,IF(AND(H2108&gt;OFFSET(H2108,-计算结果!B$21,0,1,1),B2108&lt;OFFSET(B2108,-计算结果!B$21,0,1,1)),"买",IF(AND(H2108&lt;OFFSET(H2108,-计算结果!B$21,0,1,1),B2108&gt;OFFSET(B2108,-计算结果!B$21,0,1,1)),"卖",J2107)),IF(计算结果!B$22=3,IF(AND(I2108&gt;0,OFFSET(I2108,-计算结果!B$21,0,1,1)&lt;0),"买",IF(AND(I2108&lt;0,OFFSET(I2108,-计算结果!B$21,0,1,1)&gt;0),"卖",J2107)),""))),"买")</f>
        <v>卖</v>
      </c>
      <c r="K2108" s="4" t="str">
        <f t="shared" ca="1" si="164"/>
        <v/>
      </c>
      <c r="L2108" s="3">
        <f ca="1">IF(J2107="买",B2108/B2107-1,0)-IF(K2108=1,计算结果!B$17,0)</f>
        <v>0</v>
      </c>
      <c r="M2108" s="2">
        <f t="shared" ca="1" si="163"/>
        <v>2.6697681402684297</v>
      </c>
      <c r="N2108" s="3">
        <f ca="1">1-M2108/MAX(M$2:M2108)</f>
        <v>0.3142319994656918</v>
      </c>
      <c r="P2108" s="2"/>
    </row>
    <row r="2109" spans="1:16" x14ac:dyDescent="0.15">
      <c r="A2109" s="1">
        <v>41526</v>
      </c>
      <c r="B2109" s="2">
        <v>2440.61</v>
      </c>
      <c r="C2109" s="3">
        <f t="shared" si="161"/>
        <v>3.5130504118280781E-2</v>
      </c>
      <c r="D2109" s="3">
        <f>1-B2109/MAX(B$2:B2109)</f>
        <v>0.58473252569250667</v>
      </c>
      <c r="E2109" s="4">
        <f>E2108*(计算结果!B$18-1)/(计算结果!B$18+1)+B2109*2/(计算结果!B$18+1)</f>
        <v>2349.9070393433908</v>
      </c>
      <c r="F2109" s="4">
        <f>F2108*(计算结果!B$19-1)/(计算结果!B$19+1)+B2109*2/(计算结果!B$19+1)</f>
        <v>2326.2193874427307</v>
      </c>
      <c r="G2109" s="11">
        <f t="shared" si="160"/>
        <v>23.687651900660057</v>
      </c>
      <c r="H2109" s="11">
        <f>H2108*(计算结果!B$20-1)/(计算结果!B$20+1)+G2109*2/(计算结果!B$20+1)</f>
        <v>15.930622937082912</v>
      </c>
      <c r="I2109" s="11">
        <f t="shared" si="162"/>
        <v>15.51405792715429</v>
      </c>
      <c r="J2109" s="20" t="str">
        <f ca="1">IFERROR(IF(计算结果!B$22=1,IF(AND(G2109&gt;0,H2109&gt;0,G2109&gt;H2109,OFFSET(G2109,-计算结果!B$21,0,1,1)&lt;OFFSET(H2109,-计算结果!B$21,0,1,1)),"买",IF(AND(G2109&lt;0,H2109&lt;0,OFFSET(G2109,-计算结果!B$21,0,1,1)&gt;OFFSET(H2109,-计算结果!B$21,0,1,1)),"卖",J2108)),IF(计算结果!B$22=2,IF(AND(H2109&gt;OFFSET(H2109,-计算结果!B$21,0,1,1),B2109&lt;OFFSET(B2109,-计算结果!B$21,0,1,1)),"买",IF(AND(H2109&lt;OFFSET(H2109,-计算结果!B$21,0,1,1),B2109&gt;OFFSET(B2109,-计算结果!B$21,0,1,1)),"卖",J2108)),IF(计算结果!B$22=3,IF(AND(I2109&gt;0,OFFSET(I2109,-计算结果!B$21,0,1,1)&lt;0),"买",IF(AND(I2109&lt;0,OFFSET(I2109,-计算结果!B$21,0,1,1)&gt;0),"卖",J2108)),""))),"买")</f>
        <v>卖</v>
      </c>
      <c r="K2109" s="4" t="str">
        <f t="shared" ca="1" si="164"/>
        <v/>
      </c>
      <c r="L2109" s="3">
        <f ca="1">IF(J2108="买",B2109/B2108-1,0)-IF(K2109=1,计算结果!B$17,0)</f>
        <v>0</v>
      </c>
      <c r="M2109" s="2">
        <f t="shared" ca="1" si="163"/>
        <v>2.6697681402684297</v>
      </c>
      <c r="N2109" s="3">
        <f ca="1">1-M2109/MAX(M$2:M2109)</f>
        <v>0.3142319994656918</v>
      </c>
      <c r="P2109" s="2"/>
    </row>
    <row r="2110" spans="1:16" x14ac:dyDescent="0.15">
      <c r="A2110" s="1">
        <v>41527</v>
      </c>
      <c r="B2110" s="2">
        <v>2474.89</v>
      </c>
      <c r="C2110" s="3">
        <f t="shared" si="161"/>
        <v>1.4045668910641185E-2</v>
      </c>
      <c r="D2110" s="3">
        <f>1-B2110/MAX(B$2:B2110)</f>
        <v>0.57889981623902542</v>
      </c>
      <c r="E2110" s="4">
        <f>E2109*(计算结果!B$18-1)/(计算结果!B$18+1)+B2110*2/(计算结果!B$18+1)</f>
        <v>2369.1351871367151</v>
      </c>
      <c r="F2110" s="4">
        <f>F2109*(计算结果!B$19-1)/(计算结果!B$19+1)+B2110*2/(计算结果!B$19+1)</f>
        <v>2337.2320254099359</v>
      </c>
      <c r="G2110" s="11">
        <f t="shared" si="160"/>
        <v>31.903161726779217</v>
      </c>
      <c r="H2110" s="11">
        <f>H2109*(计算结果!B$20-1)/(计算结果!B$20+1)+G2110*2/(计算结果!B$20+1)</f>
        <v>19.125130695022172</v>
      </c>
      <c r="I2110" s="11">
        <f t="shared" si="162"/>
        <v>25.556062063514091</v>
      </c>
      <c r="J2110" s="20" t="str">
        <f ca="1">IFERROR(IF(计算结果!B$22=1,IF(AND(G2110&gt;0,H2110&gt;0,G2110&gt;H2110,OFFSET(G2110,-计算结果!B$21,0,1,1)&lt;OFFSET(H2110,-计算结果!B$21,0,1,1)),"买",IF(AND(G2110&lt;0,H2110&lt;0,OFFSET(G2110,-计算结果!B$21,0,1,1)&gt;OFFSET(H2110,-计算结果!B$21,0,1,1)),"卖",J2109)),IF(计算结果!B$22=2,IF(AND(H2110&gt;OFFSET(H2110,-计算结果!B$21,0,1,1),B2110&lt;OFFSET(B2110,-计算结果!B$21,0,1,1)),"买",IF(AND(H2110&lt;OFFSET(H2110,-计算结果!B$21,0,1,1),B2110&gt;OFFSET(B2110,-计算结果!B$21,0,1,1)),"卖",J2109)),IF(计算结果!B$22=3,IF(AND(I2110&gt;0,OFFSET(I2110,-计算结果!B$21,0,1,1)&lt;0),"买",IF(AND(I2110&lt;0,OFFSET(I2110,-计算结果!B$21,0,1,1)&gt;0),"卖",J2109)),""))),"买")</f>
        <v>卖</v>
      </c>
      <c r="K2110" s="4" t="str">
        <f t="shared" ca="1" si="164"/>
        <v/>
      </c>
      <c r="L2110" s="3">
        <f ca="1">IF(J2109="买",B2110/B2109-1,0)-IF(K2110=1,计算结果!B$17,0)</f>
        <v>0</v>
      </c>
      <c r="M2110" s="2">
        <f t="shared" ca="1" si="163"/>
        <v>2.6697681402684297</v>
      </c>
      <c r="N2110" s="3">
        <f ca="1">1-M2110/MAX(M$2:M2110)</f>
        <v>0.3142319994656918</v>
      </c>
      <c r="P2110" s="2"/>
    </row>
    <row r="2111" spans="1:16" x14ac:dyDescent="0.15">
      <c r="A2111" s="1">
        <v>41528</v>
      </c>
      <c r="B2111" s="2">
        <v>2482.89</v>
      </c>
      <c r="C2111" s="3">
        <f t="shared" si="161"/>
        <v>3.2324668975187709E-3</v>
      </c>
      <c r="D2111" s="3">
        <f>1-B2111/MAX(B$2:B2111)</f>
        <v>0.57753862383447907</v>
      </c>
      <c r="E2111" s="4">
        <f>E2110*(计算结果!B$18-1)/(计算结果!B$18+1)+B2111*2/(计算结果!B$18+1)</f>
        <v>2386.6359275772206</v>
      </c>
      <c r="F2111" s="4">
        <f>F2110*(计算结果!B$19-1)/(计算结果!B$19+1)+B2111*2/(计算结果!B$19+1)</f>
        <v>2348.0215050091997</v>
      </c>
      <c r="G2111" s="11">
        <f t="shared" si="160"/>
        <v>38.614422568020927</v>
      </c>
      <c r="H2111" s="11">
        <f>H2110*(计算结果!B$20-1)/(计算结果!B$20+1)+G2111*2/(计算结果!B$20+1)</f>
        <v>23.022989069621921</v>
      </c>
      <c r="I2111" s="11">
        <f t="shared" si="162"/>
        <v>31.182866996798012</v>
      </c>
      <c r="J2111" s="20" t="str">
        <f ca="1">IFERROR(IF(计算结果!B$22=1,IF(AND(G2111&gt;0,H2111&gt;0,G2111&gt;H2111,OFFSET(G2111,-计算结果!B$21,0,1,1)&lt;OFFSET(H2111,-计算结果!B$21,0,1,1)),"买",IF(AND(G2111&lt;0,H2111&lt;0,OFFSET(G2111,-计算结果!B$21,0,1,1)&gt;OFFSET(H2111,-计算结果!B$21,0,1,1)),"卖",J2110)),IF(计算结果!B$22=2,IF(AND(H2111&gt;OFFSET(H2111,-计算结果!B$21,0,1,1),B2111&lt;OFFSET(B2111,-计算结果!B$21,0,1,1)),"买",IF(AND(H2111&lt;OFFSET(H2111,-计算结果!B$21,0,1,1),B2111&gt;OFFSET(B2111,-计算结果!B$21,0,1,1)),"卖",J2110)),IF(计算结果!B$22=3,IF(AND(I2111&gt;0,OFFSET(I2111,-计算结果!B$21,0,1,1)&lt;0),"买",IF(AND(I2111&lt;0,OFFSET(I2111,-计算结果!B$21,0,1,1)&gt;0),"卖",J2110)),""))),"买")</f>
        <v>卖</v>
      </c>
      <c r="K2111" s="4" t="str">
        <f t="shared" ca="1" si="164"/>
        <v/>
      </c>
      <c r="L2111" s="3">
        <f ca="1">IF(J2110="买",B2111/B2110-1,0)-IF(K2111=1,计算结果!B$17,0)</f>
        <v>0</v>
      </c>
      <c r="M2111" s="2">
        <f t="shared" ca="1" si="163"/>
        <v>2.6697681402684297</v>
      </c>
      <c r="N2111" s="3">
        <f ca="1">1-M2111/MAX(M$2:M2111)</f>
        <v>0.3142319994656918</v>
      </c>
      <c r="P2111" s="2"/>
    </row>
    <row r="2112" spans="1:16" x14ac:dyDescent="0.15">
      <c r="A2112" s="1">
        <v>41529</v>
      </c>
      <c r="B2112" s="2">
        <v>2507.4499999999998</v>
      </c>
      <c r="C2112" s="3">
        <f t="shared" si="161"/>
        <v>9.8916987864947625E-3</v>
      </c>
      <c r="D2112" s="3">
        <f>1-B2112/MAX(B$2:B2112)</f>
        <v>0.57335976315252157</v>
      </c>
      <c r="E2112" s="4">
        <f>E2111*(计算结果!B$18-1)/(计算结果!B$18+1)+B2112*2/(计算结果!B$18+1)</f>
        <v>2405.2227079499557</v>
      </c>
      <c r="F2112" s="4">
        <f>F2111*(计算结果!B$19-1)/(计算结果!B$19+1)+B2112*2/(计算结果!B$19+1)</f>
        <v>2359.8310231566666</v>
      </c>
      <c r="G2112" s="11">
        <f t="shared" si="160"/>
        <v>45.391684793289187</v>
      </c>
      <c r="H2112" s="11">
        <f>H2111*(计算结果!B$20-1)/(计算结果!B$20+1)+G2112*2/(计算结果!B$20+1)</f>
        <v>27.496728214355372</v>
      </c>
      <c r="I2112" s="11">
        <f t="shared" si="162"/>
        <v>35.78991315786763</v>
      </c>
      <c r="J2112" s="20" t="str">
        <f ca="1">IFERROR(IF(计算结果!B$22=1,IF(AND(G2112&gt;0,H2112&gt;0,G2112&gt;H2112,OFFSET(G2112,-计算结果!B$21,0,1,1)&lt;OFFSET(H2112,-计算结果!B$21,0,1,1)),"买",IF(AND(G2112&lt;0,H2112&lt;0,OFFSET(G2112,-计算结果!B$21,0,1,1)&gt;OFFSET(H2112,-计算结果!B$21,0,1,1)),"卖",J2111)),IF(计算结果!B$22=2,IF(AND(H2112&gt;OFFSET(H2112,-计算结果!B$21,0,1,1),B2112&lt;OFFSET(B2112,-计算结果!B$21,0,1,1)),"买",IF(AND(H2112&lt;OFFSET(H2112,-计算结果!B$21,0,1,1),B2112&gt;OFFSET(B2112,-计算结果!B$21,0,1,1)),"卖",J2111)),IF(计算结果!B$22=3,IF(AND(I2112&gt;0,OFFSET(I2112,-计算结果!B$21,0,1,1)&lt;0),"买",IF(AND(I2112&lt;0,OFFSET(I2112,-计算结果!B$21,0,1,1)&gt;0),"卖",J2111)),""))),"买")</f>
        <v>卖</v>
      </c>
      <c r="K2112" s="4" t="str">
        <f t="shared" ca="1" si="164"/>
        <v/>
      </c>
      <c r="L2112" s="3">
        <f ca="1">IF(J2111="买",B2112/B2111-1,0)-IF(K2112=1,计算结果!B$17,0)</f>
        <v>0</v>
      </c>
      <c r="M2112" s="2">
        <f t="shared" ca="1" si="163"/>
        <v>2.6697681402684297</v>
      </c>
      <c r="N2112" s="3">
        <f ca="1">1-M2112/MAX(M$2:M2112)</f>
        <v>0.3142319994656918</v>
      </c>
      <c r="P2112" s="2"/>
    </row>
    <row r="2113" spans="1:16" x14ac:dyDescent="0.15">
      <c r="A2113" s="1">
        <v>41530</v>
      </c>
      <c r="B2113" s="2">
        <v>2488.9</v>
      </c>
      <c r="C2113" s="3">
        <f t="shared" si="161"/>
        <v>-7.3979540967914481E-3</v>
      </c>
      <c r="D2113" s="3">
        <f>1-B2113/MAX(B$2:B2113)</f>
        <v>0.57651602804056346</v>
      </c>
      <c r="E2113" s="4">
        <f>E2112*(计算结果!B$18-1)/(计算结果!B$18+1)+B2113*2/(计算结果!B$18+1)</f>
        <v>2418.0961374961166</v>
      </c>
      <c r="F2113" s="4">
        <f>F2112*(计算结果!B$19-1)/(计算结果!B$19+1)+B2113*2/(计算结果!B$19+1)</f>
        <v>2369.3916881080245</v>
      </c>
      <c r="G2113" s="11">
        <f t="shared" si="160"/>
        <v>48.704449388092144</v>
      </c>
      <c r="H2113" s="11">
        <f>H2112*(计算结果!B$20-1)/(计算结果!B$20+1)+G2113*2/(计算结果!B$20+1)</f>
        <v>31.738272449102727</v>
      </c>
      <c r="I2113" s="11">
        <f t="shared" si="162"/>
        <v>33.932353877978834</v>
      </c>
      <c r="J2113" s="20" t="str">
        <f ca="1">IFERROR(IF(计算结果!B$22=1,IF(AND(G2113&gt;0,H2113&gt;0,G2113&gt;H2113,OFFSET(G2113,-计算结果!B$21,0,1,1)&lt;OFFSET(H2113,-计算结果!B$21,0,1,1)),"买",IF(AND(G2113&lt;0,H2113&lt;0,OFFSET(G2113,-计算结果!B$21,0,1,1)&gt;OFFSET(H2113,-计算结果!B$21,0,1,1)),"卖",J2112)),IF(计算结果!B$22=2,IF(AND(H2113&gt;OFFSET(H2113,-计算结果!B$21,0,1,1),B2113&lt;OFFSET(B2113,-计算结果!B$21,0,1,1)),"买",IF(AND(H2113&lt;OFFSET(H2113,-计算结果!B$21,0,1,1),B2113&gt;OFFSET(B2113,-计算结果!B$21,0,1,1)),"卖",J2112)),IF(计算结果!B$22=3,IF(AND(I2113&gt;0,OFFSET(I2113,-计算结果!B$21,0,1,1)&lt;0),"买",IF(AND(I2113&lt;0,OFFSET(I2113,-计算结果!B$21,0,1,1)&gt;0),"卖",J2112)),""))),"买")</f>
        <v>卖</v>
      </c>
      <c r="K2113" s="4" t="str">
        <f t="shared" ca="1" si="164"/>
        <v/>
      </c>
      <c r="L2113" s="3">
        <f ca="1">IF(J2112="买",B2113/B2112-1,0)-IF(K2113=1,计算结果!B$17,0)</f>
        <v>0</v>
      </c>
      <c r="M2113" s="2">
        <f t="shared" ca="1" si="163"/>
        <v>2.6697681402684297</v>
      </c>
      <c r="N2113" s="3">
        <f ca="1">1-M2113/MAX(M$2:M2113)</f>
        <v>0.3142319994656918</v>
      </c>
      <c r="P2113" s="2"/>
    </row>
    <row r="2114" spans="1:16" x14ac:dyDescent="0.15">
      <c r="A2114" s="1">
        <v>41533</v>
      </c>
      <c r="B2114" s="2">
        <v>2478.39</v>
      </c>
      <c r="C2114" s="3">
        <f t="shared" si="161"/>
        <v>-4.222749005584836E-3</v>
      </c>
      <c r="D2114" s="3">
        <f>1-B2114/MAX(B$2:B2114)</f>
        <v>0.57830429456203636</v>
      </c>
      <c r="E2114" s="4">
        <f>E2113*(计算结果!B$18-1)/(计算结果!B$18+1)+B2114*2/(计算结果!B$18+1)</f>
        <v>2427.3721163428681</v>
      </c>
      <c r="F2114" s="4">
        <f>F2113*(计算结果!B$19-1)/(计算结果!B$19+1)+B2114*2/(计算结果!B$19+1)</f>
        <v>2377.4656371370602</v>
      </c>
      <c r="G2114" s="11">
        <f t="shared" si="160"/>
        <v>49.906479205807955</v>
      </c>
      <c r="H2114" s="11">
        <f>H2113*(计算结果!B$20-1)/(计算结果!B$20+1)+G2114*2/(计算结果!B$20+1)</f>
        <v>35.371913800443771</v>
      </c>
      <c r="I2114" s="11">
        <f t="shared" si="162"/>
        <v>29.069130810728367</v>
      </c>
      <c r="J2114" s="20" t="str">
        <f ca="1">IFERROR(IF(计算结果!B$22=1,IF(AND(G2114&gt;0,H2114&gt;0,G2114&gt;H2114,OFFSET(G2114,-计算结果!B$21,0,1,1)&lt;OFFSET(H2114,-计算结果!B$21,0,1,1)),"买",IF(AND(G2114&lt;0,H2114&lt;0,OFFSET(G2114,-计算结果!B$21,0,1,1)&gt;OFFSET(H2114,-计算结果!B$21,0,1,1)),"卖",J2113)),IF(计算结果!B$22=2,IF(AND(H2114&gt;OFFSET(H2114,-计算结果!B$21,0,1,1),B2114&lt;OFFSET(B2114,-计算结果!B$21,0,1,1)),"买",IF(AND(H2114&lt;OFFSET(H2114,-计算结果!B$21,0,1,1),B2114&gt;OFFSET(B2114,-计算结果!B$21,0,1,1)),"卖",J2113)),IF(计算结果!B$22=3,IF(AND(I2114&gt;0,OFFSET(I2114,-计算结果!B$21,0,1,1)&lt;0),"买",IF(AND(I2114&lt;0,OFFSET(I2114,-计算结果!B$21,0,1,1)&gt;0),"卖",J2113)),""))),"买")</f>
        <v>买</v>
      </c>
      <c r="K2114" s="4">
        <f t="shared" ca="1" si="164"/>
        <v>1</v>
      </c>
      <c r="L2114" s="3">
        <f ca="1">IF(J2113="买",B2114/B2113-1,0)-IF(K2114=1,计算结果!B$17,0)</f>
        <v>0</v>
      </c>
      <c r="M2114" s="2">
        <f t="shared" ca="1" si="163"/>
        <v>2.6697681402684297</v>
      </c>
      <c r="N2114" s="3">
        <f ca="1">1-M2114/MAX(M$2:M2114)</f>
        <v>0.3142319994656918</v>
      </c>
      <c r="P2114" s="2"/>
    </row>
    <row r="2115" spans="1:16" x14ac:dyDescent="0.15">
      <c r="A2115" s="1">
        <v>41534</v>
      </c>
      <c r="B2115" s="2">
        <v>2427.3200000000002</v>
      </c>
      <c r="C2115" s="3">
        <f t="shared" si="161"/>
        <v>-2.0606119295187519E-2</v>
      </c>
      <c r="D2115" s="3">
        <f>1-B2115/MAX(B$2:B2115)</f>
        <v>0.58699380657455924</v>
      </c>
      <c r="E2115" s="4">
        <f>E2114*(计算结果!B$18-1)/(计算结果!B$18+1)+B2115*2/(计算结果!B$18+1)</f>
        <v>2427.3640984439653</v>
      </c>
      <c r="F2115" s="4">
        <f>F2114*(计算结果!B$19-1)/(计算结果!B$19+1)+B2115*2/(计算结果!B$19+1)</f>
        <v>2381.1585529046852</v>
      </c>
      <c r="G2115" s="11">
        <f t="shared" ref="G2115:G2178" si="165">E2115-F2115</f>
        <v>46.205545539280138</v>
      </c>
      <c r="H2115" s="11">
        <f>H2114*(计算结果!B$20-1)/(计算结果!B$20+1)+G2115*2/(计算结果!B$20+1)</f>
        <v>37.538640148211044</v>
      </c>
      <c r="I2115" s="11">
        <f t="shared" si="162"/>
        <v>17.333810782138187</v>
      </c>
      <c r="J2115" s="20" t="str">
        <f ca="1">IFERROR(IF(计算结果!B$22=1,IF(AND(G2115&gt;0,H2115&gt;0,G2115&gt;H2115,OFFSET(G2115,-计算结果!B$21,0,1,1)&lt;OFFSET(H2115,-计算结果!B$21,0,1,1)),"买",IF(AND(G2115&lt;0,H2115&lt;0,OFFSET(G2115,-计算结果!B$21,0,1,1)&gt;OFFSET(H2115,-计算结果!B$21,0,1,1)),"卖",J2114)),IF(计算结果!B$22=2,IF(AND(H2115&gt;OFFSET(H2115,-计算结果!B$21,0,1,1),B2115&lt;OFFSET(B2115,-计算结果!B$21,0,1,1)),"买",IF(AND(H2115&lt;OFFSET(H2115,-计算结果!B$21,0,1,1),B2115&gt;OFFSET(B2115,-计算结果!B$21,0,1,1)),"卖",J2114)),IF(计算结果!B$22=3,IF(AND(I2115&gt;0,OFFSET(I2115,-计算结果!B$21,0,1,1)&lt;0),"买",IF(AND(I2115&lt;0,OFFSET(I2115,-计算结果!B$21,0,1,1)&gt;0),"卖",J2114)),""))),"买")</f>
        <v>买</v>
      </c>
      <c r="K2115" s="4" t="str">
        <f t="shared" ca="1" si="164"/>
        <v/>
      </c>
      <c r="L2115" s="3">
        <f ca="1">IF(J2114="买",B2115/B2114-1,0)-IF(K2115=1,计算结果!B$17,0)</f>
        <v>-2.0606119295187519E-2</v>
      </c>
      <c r="M2115" s="2">
        <f t="shared" ca="1" si="163"/>
        <v>2.6147545794795675</v>
      </c>
      <c r="N2115" s="3">
        <f ca="1">1-M2115/MAX(M$2:M2115)</f>
        <v>0.32836301669352408</v>
      </c>
      <c r="P2115" s="2"/>
    </row>
    <row r="2116" spans="1:16" x14ac:dyDescent="0.15">
      <c r="A2116" s="1">
        <v>41535</v>
      </c>
      <c r="B2116" s="2">
        <v>2432.5100000000002</v>
      </c>
      <c r="C2116" s="3">
        <f t="shared" ref="C2116:C2179" si="166">B2116/B2115-1</f>
        <v>2.1381606051118496E-3</v>
      </c>
      <c r="D2116" s="3">
        <f>1-B2116/MAX(B$2:B2116)</f>
        <v>0.58611073300210981</v>
      </c>
      <c r="E2116" s="4">
        <f>E2115*(计算结果!B$18-1)/(计算结果!B$18+1)+B2116*2/(计算结果!B$18+1)</f>
        <v>2428.1557756064321</v>
      </c>
      <c r="F2116" s="4">
        <f>F2115*(计算结果!B$19-1)/(计算结果!B$19+1)+B2116*2/(计算结果!B$19+1)</f>
        <v>2384.9623638006342</v>
      </c>
      <c r="G2116" s="11">
        <f t="shared" si="165"/>
        <v>43.19341180579795</v>
      </c>
      <c r="H2116" s="11">
        <f>H2115*(计算结果!B$20-1)/(计算结果!B$20+1)+G2116*2/(计算结果!B$20+1)</f>
        <v>38.669594479728424</v>
      </c>
      <c r="I2116" s="11">
        <f t="shared" ref="I2116:I2179" si="167">2*(G2116-H2116)</f>
        <v>9.0476346521390525</v>
      </c>
      <c r="J2116" s="20" t="str">
        <f ca="1">IFERROR(IF(计算结果!B$22=1,IF(AND(G2116&gt;0,H2116&gt;0,G2116&gt;H2116,OFFSET(G2116,-计算结果!B$21,0,1,1)&lt;OFFSET(H2116,-计算结果!B$21,0,1,1)),"买",IF(AND(G2116&lt;0,H2116&lt;0,OFFSET(G2116,-计算结果!B$21,0,1,1)&gt;OFFSET(H2116,-计算结果!B$21,0,1,1)),"卖",J2115)),IF(计算结果!B$22=2,IF(AND(H2116&gt;OFFSET(H2116,-计算结果!B$21,0,1,1),B2116&lt;OFFSET(B2116,-计算结果!B$21,0,1,1)),"买",IF(AND(H2116&lt;OFFSET(H2116,-计算结果!B$21,0,1,1),B2116&gt;OFFSET(B2116,-计算结果!B$21,0,1,1)),"卖",J2115)),IF(计算结果!B$22=3,IF(AND(I2116&gt;0,OFFSET(I2116,-计算结果!B$21,0,1,1)&lt;0),"买",IF(AND(I2116&lt;0,OFFSET(I2116,-计算结果!B$21,0,1,1)&gt;0),"卖",J2115)),""))),"买")</f>
        <v>买</v>
      </c>
      <c r="K2116" s="4" t="str">
        <f t="shared" ca="1" si="164"/>
        <v/>
      </c>
      <c r="L2116" s="3">
        <f ca="1">IF(J2115="买",B2116/B2115-1,0)-IF(K2116=1,计算结果!B$17,0)</f>
        <v>2.1381606051118496E-3</v>
      </c>
      <c r="M2116" s="2">
        <f t="shared" ref="M2116:M2179" ca="1" si="168">IFERROR(M2115*(1+L2116),M2115)</f>
        <v>2.6203453447134466</v>
      </c>
      <c r="N2116" s="3">
        <f ca="1">1-M2116/MAX(M$2:M2116)</f>
        <v>0.32692694895488195</v>
      </c>
      <c r="P2116" s="2"/>
    </row>
    <row r="2117" spans="1:16" x14ac:dyDescent="0.15">
      <c r="A2117" s="1">
        <v>41540</v>
      </c>
      <c r="B2117" s="2">
        <v>2472.29</v>
      </c>
      <c r="C2117" s="3">
        <f t="shared" si="166"/>
        <v>1.635347850574087E-2</v>
      </c>
      <c r="D2117" s="3">
        <f>1-B2117/MAX(B$2:B2117)</f>
        <v>0.57934220377050294</v>
      </c>
      <c r="E2117" s="4">
        <f>E2116*(计算结果!B$18-1)/(计算结果!B$18+1)+B2117*2/(计算结果!B$18+1)</f>
        <v>2434.9456562823652</v>
      </c>
      <c r="F2117" s="4">
        <f>F2116*(计算结果!B$19-1)/(计算结果!B$19+1)+B2117*2/(计算结果!B$19+1)</f>
        <v>2391.4310775931795</v>
      </c>
      <c r="G2117" s="11">
        <f t="shared" si="165"/>
        <v>43.514578689185782</v>
      </c>
      <c r="H2117" s="11">
        <f>H2116*(计算结果!B$20-1)/(计算结果!B$20+1)+G2117*2/(计算结果!B$20+1)</f>
        <v>39.638591321619899</v>
      </c>
      <c r="I2117" s="11">
        <f t="shared" si="167"/>
        <v>7.7519747351317676</v>
      </c>
      <c r="J2117" s="20" t="str">
        <f ca="1">IFERROR(IF(计算结果!B$22=1,IF(AND(G2117&gt;0,H2117&gt;0,G2117&gt;H2117,OFFSET(G2117,-计算结果!B$21,0,1,1)&lt;OFFSET(H2117,-计算结果!B$21,0,1,1)),"买",IF(AND(G2117&lt;0,H2117&lt;0,OFFSET(G2117,-计算结果!B$21,0,1,1)&gt;OFFSET(H2117,-计算结果!B$21,0,1,1)),"卖",J2116)),IF(计算结果!B$22=2,IF(AND(H2117&gt;OFFSET(H2117,-计算结果!B$21,0,1,1),B2117&lt;OFFSET(B2117,-计算结果!B$21,0,1,1)),"买",IF(AND(H2117&lt;OFFSET(H2117,-计算结果!B$21,0,1,1),B2117&gt;OFFSET(B2117,-计算结果!B$21,0,1,1)),"卖",J2116)),IF(计算结果!B$22=3,IF(AND(I2117&gt;0,OFFSET(I2117,-计算结果!B$21,0,1,1)&lt;0),"买",IF(AND(I2117&lt;0,OFFSET(I2117,-计算结果!B$21,0,1,1)&gt;0),"卖",J2116)),""))),"买")</f>
        <v>买</v>
      </c>
      <c r="K2117" s="4" t="str">
        <f t="shared" ref="K2117:K2180" ca="1" si="169">IF(J2116&lt;&gt;J2117,1,"")</f>
        <v/>
      </c>
      <c r="L2117" s="3">
        <f ca="1">IF(J2116="买",B2117/B2116-1,0)-IF(K2117=1,计算结果!B$17,0)</f>
        <v>1.635347850574087E-2</v>
      </c>
      <c r="M2117" s="2">
        <f t="shared" ca="1" si="168"/>
        <v>2.6631971059858359</v>
      </c>
      <c r="N2117" s="3">
        <f ca="1">1-M2117/MAX(M$2:M2117)</f>
        <v>0.3159198632818222</v>
      </c>
      <c r="P2117" s="2"/>
    </row>
    <row r="2118" spans="1:16" x14ac:dyDescent="0.15">
      <c r="A2118" s="1">
        <v>41541</v>
      </c>
      <c r="B2118" s="2">
        <v>2443.89</v>
      </c>
      <c r="C2118" s="3">
        <f t="shared" si="166"/>
        <v>-1.1487325516019609E-2</v>
      </c>
      <c r="D2118" s="3">
        <f>1-B2118/MAX(B$2:B2118)</f>
        <v>0.58417443680664261</v>
      </c>
      <c r="E2118" s="4">
        <f>E2117*(计算结果!B$18-1)/(计算结果!B$18+1)+B2118*2/(计算结果!B$18+1)</f>
        <v>2436.3217091620013</v>
      </c>
      <c r="F2118" s="4">
        <f>F2117*(计算结果!B$19-1)/(计算结果!B$19+1)+B2118*2/(计算结果!B$19+1)</f>
        <v>2395.3169236973886</v>
      </c>
      <c r="G2118" s="11">
        <f t="shared" si="165"/>
        <v>41.004785464612723</v>
      </c>
      <c r="H2118" s="11">
        <f>H2117*(计算结果!B$20-1)/(计算结果!B$20+1)+G2118*2/(计算结果!B$20+1)</f>
        <v>39.911830150218464</v>
      </c>
      <c r="I2118" s="11">
        <f t="shared" si="167"/>
        <v>2.1859106287885197</v>
      </c>
      <c r="J2118" s="20" t="str">
        <f ca="1">IFERROR(IF(计算结果!B$22=1,IF(AND(G2118&gt;0,H2118&gt;0,G2118&gt;H2118,OFFSET(G2118,-计算结果!B$21,0,1,1)&lt;OFFSET(H2118,-计算结果!B$21,0,1,1)),"买",IF(AND(G2118&lt;0,H2118&lt;0,OFFSET(G2118,-计算结果!B$21,0,1,1)&gt;OFFSET(H2118,-计算结果!B$21,0,1,1)),"卖",J2117)),IF(计算结果!B$22=2,IF(AND(H2118&gt;OFFSET(H2118,-计算结果!B$21,0,1,1),B2118&lt;OFFSET(B2118,-计算结果!B$21,0,1,1)),"买",IF(AND(H2118&lt;OFFSET(H2118,-计算结果!B$21,0,1,1),B2118&gt;OFFSET(B2118,-计算结果!B$21,0,1,1)),"卖",J2117)),IF(计算结果!B$22=3,IF(AND(I2118&gt;0,OFFSET(I2118,-计算结果!B$21,0,1,1)&lt;0),"买",IF(AND(I2118&lt;0,OFFSET(I2118,-计算结果!B$21,0,1,1)&gt;0),"卖",J2117)),""))),"买")</f>
        <v>买</v>
      </c>
      <c r="K2118" s="4" t="str">
        <f t="shared" ca="1" si="169"/>
        <v/>
      </c>
      <c r="L2118" s="3">
        <f ca="1">IF(J2117="买",B2118/B2117-1,0)-IF(K2118=1,计算结果!B$17,0)</f>
        <v>-1.1487325516019609E-2</v>
      </c>
      <c r="M2118" s="2">
        <f t="shared" ca="1" si="168"/>
        <v>2.6326040939160551</v>
      </c>
      <c r="N2118" s="3">
        <f ca="1">1-M2118/MAX(M$2:M2118)</f>
        <v>0.32377811449134719</v>
      </c>
      <c r="P2118" s="2"/>
    </row>
    <row r="2119" spans="1:16" x14ac:dyDescent="0.15">
      <c r="A2119" s="1">
        <v>41542</v>
      </c>
      <c r="B2119" s="2">
        <v>2429.0300000000002</v>
      </c>
      <c r="C2119" s="3">
        <f t="shared" si="166"/>
        <v>-6.0804700702566938E-3</v>
      </c>
      <c r="D2119" s="3">
        <f>1-B2119/MAX(B$2:B2119)</f>
        <v>0.58670285169808745</v>
      </c>
      <c r="E2119" s="4">
        <f>E2118*(计算结果!B$18-1)/(计算结果!B$18+1)+B2119*2/(计算结果!B$18+1)</f>
        <v>2435.1999077524629</v>
      </c>
      <c r="F2119" s="4">
        <f>F2118*(计算结果!B$19-1)/(计算结果!B$19+1)+B2119*2/(计算结果!B$19+1)</f>
        <v>2397.8141886086928</v>
      </c>
      <c r="G2119" s="11">
        <f t="shared" si="165"/>
        <v>37.385719143770075</v>
      </c>
      <c r="H2119" s="11">
        <f>H2118*(计算结果!B$20-1)/(计算结果!B$20+1)+G2119*2/(计算结果!B$20+1)</f>
        <v>39.406607948928787</v>
      </c>
      <c r="I2119" s="11">
        <f t="shared" si="167"/>
        <v>-4.0417776103174248</v>
      </c>
      <c r="J2119" s="20" t="str">
        <f ca="1">IFERROR(IF(计算结果!B$22=1,IF(AND(G2119&gt;0,H2119&gt;0,G2119&gt;H2119,OFFSET(G2119,-计算结果!B$21,0,1,1)&lt;OFFSET(H2119,-计算结果!B$21,0,1,1)),"买",IF(AND(G2119&lt;0,H2119&lt;0,OFFSET(G2119,-计算结果!B$21,0,1,1)&gt;OFFSET(H2119,-计算结果!B$21,0,1,1)),"卖",J2118)),IF(计算结果!B$22=2,IF(AND(H2119&gt;OFFSET(H2119,-计算结果!B$21,0,1,1),B2119&lt;OFFSET(B2119,-计算结果!B$21,0,1,1)),"买",IF(AND(H2119&lt;OFFSET(H2119,-计算结果!B$21,0,1,1),B2119&gt;OFFSET(B2119,-计算结果!B$21,0,1,1)),"卖",J2118)),IF(计算结果!B$22=3,IF(AND(I2119&gt;0,OFFSET(I2119,-计算结果!B$21,0,1,1)&lt;0),"买",IF(AND(I2119&lt;0,OFFSET(I2119,-计算结果!B$21,0,1,1)&gt;0),"卖",J2118)),""))),"买")</f>
        <v>卖</v>
      </c>
      <c r="K2119" s="4">
        <f t="shared" ca="1" si="169"/>
        <v>1</v>
      </c>
      <c r="L2119" s="3">
        <f ca="1">IF(J2118="买",B2119/B2118-1,0)-IF(K2119=1,计算结果!B$17,0)</f>
        <v>-6.0804700702566938E-3</v>
      </c>
      <c r="M2119" s="2">
        <f t="shared" ca="1" si="168"/>
        <v>2.6165966235161631</v>
      </c>
      <c r="N2119" s="3">
        <f ca="1">1-M2119/MAX(M$2:M2119)</f>
        <v>0.32788986142703513</v>
      </c>
      <c r="P2119" s="2"/>
    </row>
    <row r="2120" spans="1:16" x14ac:dyDescent="0.15">
      <c r="A2120" s="1">
        <v>41543</v>
      </c>
      <c r="B2120" s="2">
        <v>2384.44</v>
      </c>
      <c r="C2120" s="3">
        <f t="shared" si="166"/>
        <v>-1.8357121978732294E-2</v>
      </c>
      <c r="D2120" s="3">
        <f>1-B2120/MAX(B$2:B2120)</f>
        <v>0.5942897978629279</v>
      </c>
      <c r="E2120" s="4">
        <f>E2119*(计算结果!B$18-1)/(计算结果!B$18+1)+B2120*2/(计算结果!B$18+1)</f>
        <v>2427.390691175161</v>
      </c>
      <c r="F2120" s="4">
        <f>F2119*(计算结果!B$19-1)/(计算结果!B$19+1)+B2120*2/(计算结果!B$19+1)</f>
        <v>2396.8235079710121</v>
      </c>
      <c r="G2120" s="11">
        <f t="shared" si="165"/>
        <v>30.567183204148932</v>
      </c>
      <c r="H2120" s="11">
        <f>H2119*(计算结果!B$20-1)/(计算结果!B$20+1)+G2120*2/(计算结果!B$20+1)</f>
        <v>37.638722999972821</v>
      </c>
      <c r="I2120" s="11">
        <f t="shared" si="167"/>
        <v>-14.143079591647776</v>
      </c>
      <c r="J2120" s="20" t="str">
        <f ca="1">IFERROR(IF(计算结果!B$22=1,IF(AND(G2120&gt;0,H2120&gt;0,G2120&gt;H2120,OFFSET(G2120,-计算结果!B$21,0,1,1)&lt;OFFSET(H2120,-计算结果!B$21,0,1,1)),"买",IF(AND(G2120&lt;0,H2120&lt;0,OFFSET(G2120,-计算结果!B$21,0,1,1)&gt;OFFSET(H2120,-计算结果!B$21,0,1,1)),"卖",J2119)),IF(计算结果!B$22=2,IF(AND(H2120&gt;OFFSET(H2120,-计算结果!B$21,0,1,1),B2120&lt;OFFSET(B2120,-计算结果!B$21,0,1,1)),"买",IF(AND(H2120&lt;OFFSET(H2120,-计算结果!B$21,0,1,1),B2120&gt;OFFSET(B2120,-计算结果!B$21,0,1,1)),"卖",J2119)),IF(计算结果!B$22=3,IF(AND(I2120&gt;0,OFFSET(I2120,-计算结果!B$21,0,1,1)&lt;0),"买",IF(AND(I2120&lt;0,OFFSET(I2120,-计算结果!B$21,0,1,1)&gt;0),"卖",J2119)),""))),"买")</f>
        <v>卖</v>
      </c>
      <c r="K2120" s="4" t="str">
        <f t="shared" ca="1" si="169"/>
        <v/>
      </c>
      <c r="L2120" s="3">
        <f ca="1">IF(J2119="买",B2120/B2119-1,0)-IF(K2120=1,计算结果!B$17,0)</f>
        <v>0</v>
      </c>
      <c r="M2120" s="2">
        <f t="shared" ca="1" si="168"/>
        <v>2.6165966235161631</v>
      </c>
      <c r="N2120" s="3">
        <f ca="1">1-M2120/MAX(M$2:M2120)</f>
        <v>0.32788986142703513</v>
      </c>
      <c r="P2120" s="2"/>
    </row>
    <row r="2121" spans="1:16" x14ac:dyDescent="0.15">
      <c r="A2121" s="1">
        <v>41544</v>
      </c>
      <c r="B2121" s="2">
        <v>2394.9699999999998</v>
      </c>
      <c r="C2121" s="3">
        <f t="shared" si="166"/>
        <v>4.4161312509434225E-3</v>
      </c>
      <c r="D2121" s="3">
        <f>1-B2121/MAX(B$2:B2121)</f>
        <v>0.5924981283604438</v>
      </c>
      <c r="E2121" s="4">
        <f>E2120*(计算结果!B$18-1)/(计算结果!B$18+1)+B2121*2/(计算结果!B$18+1)</f>
        <v>2422.4028925328284</v>
      </c>
      <c r="F2121" s="4">
        <f>F2120*(计算结果!B$19-1)/(计算结果!B$19+1)+B2121*2/(计算结果!B$19+1)</f>
        <v>2396.6862110842703</v>
      </c>
      <c r="G2121" s="11">
        <f t="shared" si="165"/>
        <v>25.71668144855812</v>
      </c>
      <c r="H2121" s="11">
        <f>H2120*(计算结果!B$20-1)/(计算结果!B$20+1)+G2121*2/(计算结果!B$20+1)</f>
        <v>35.254314689689885</v>
      </c>
      <c r="I2121" s="11">
        <f t="shared" si="167"/>
        <v>-19.07526648226353</v>
      </c>
      <c r="J2121" s="20" t="str">
        <f ca="1">IFERROR(IF(计算结果!B$22=1,IF(AND(G2121&gt;0,H2121&gt;0,G2121&gt;H2121,OFFSET(G2121,-计算结果!B$21,0,1,1)&lt;OFFSET(H2121,-计算结果!B$21,0,1,1)),"买",IF(AND(G2121&lt;0,H2121&lt;0,OFFSET(G2121,-计算结果!B$21,0,1,1)&gt;OFFSET(H2121,-计算结果!B$21,0,1,1)),"卖",J2120)),IF(计算结果!B$22=2,IF(AND(H2121&gt;OFFSET(H2121,-计算结果!B$21,0,1,1),B2121&lt;OFFSET(B2121,-计算结果!B$21,0,1,1)),"买",IF(AND(H2121&lt;OFFSET(H2121,-计算结果!B$21,0,1,1),B2121&gt;OFFSET(B2121,-计算结果!B$21,0,1,1)),"卖",J2120)),IF(计算结果!B$22=3,IF(AND(I2121&gt;0,OFFSET(I2121,-计算结果!B$21,0,1,1)&lt;0),"买",IF(AND(I2121&lt;0,OFFSET(I2121,-计算结果!B$21,0,1,1)&gt;0),"卖",J2120)),""))),"买")</f>
        <v>卖</v>
      </c>
      <c r="K2121" s="4" t="str">
        <f t="shared" ca="1" si="169"/>
        <v/>
      </c>
      <c r="L2121" s="3">
        <f ca="1">IF(J2120="买",B2121/B2120-1,0)-IF(K2121=1,计算结果!B$17,0)</f>
        <v>0</v>
      </c>
      <c r="M2121" s="2">
        <f t="shared" ca="1" si="168"/>
        <v>2.6165966235161631</v>
      </c>
      <c r="N2121" s="3">
        <f ca="1">1-M2121/MAX(M$2:M2121)</f>
        <v>0.32788986142703513</v>
      </c>
      <c r="P2121" s="2"/>
    </row>
    <row r="2122" spans="1:16" x14ac:dyDescent="0.15">
      <c r="A2122" s="1">
        <v>41547</v>
      </c>
      <c r="B2122" s="2">
        <v>2409.04</v>
      </c>
      <c r="C2122" s="3">
        <f t="shared" si="166"/>
        <v>5.8748126281331636E-3</v>
      </c>
      <c r="D2122" s="3">
        <f>1-B2122/MAX(B$2:B2122)</f>
        <v>0.59010413121894778</v>
      </c>
      <c r="E2122" s="4">
        <f>E2121*(计算结果!B$18-1)/(计算结果!B$18+1)+B2122*2/(计算结果!B$18+1)</f>
        <v>2420.3470629123935</v>
      </c>
      <c r="F2122" s="4">
        <f>F2121*(计算结果!B$19-1)/(计算结果!B$19+1)+B2122*2/(计算结果!B$19+1)</f>
        <v>2397.6013065595093</v>
      </c>
      <c r="G2122" s="11">
        <f t="shared" si="165"/>
        <v>22.7457563528842</v>
      </c>
      <c r="H2122" s="11">
        <f>H2121*(计算结果!B$20-1)/(计算结果!B$20+1)+G2122*2/(计算结果!B$20+1)</f>
        <v>32.752603022328749</v>
      </c>
      <c r="I2122" s="11">
        <f t="shared" si="167"/>
        <v>-20.013693338889098</v>
      </c>
      <c r="J2122" s="20" t="str">
        <f ca="1">IFERROR(IF(计算结果!B$22=1,IF(AND(G2122&gt;0,H2122&gt;0,G2122&gt;H2122,OFFSET(G2122,-计算结果!B$21,0,1,1)&lt;OFFSET(H2122,-计算结果!B$21,0,1,1)),"买",IF(AND(G2122&lt;0,H2122&lt;0,OFFSET(G2122,-计算结果!B$21,0,1,1)&gt;OFFSET(H2122,-计算结果!B$21,0,1,1)),"卖",J2121)),IF(计算结果!B$22=2,IF(AND(H2122&gt;OFFSET(H2122,-计算结果!B$21,0,1,1),B2122&lt;OFFSET(B2122,-计算结果!B$21,0,1,1)),"买",IF(AND(H2122&lt;OFFSET(H2122,-计算结果!B$21,0,1,1),B2122&gt;OFFSET(B2122,-计算结果!B$21,0,1,1)),"卖",J2121)),IF(计算结果!B$22=3,IF(AND(I2122&gt;0,OFFSET(I2122,-计算结果!B$21,0,1,1)&lt;0),"买",IF(AND(I2122&lt;0,OFFSET(I2122,-计算结果!B$21,0,1,1)&gt;0),"卖",J2121)),""))),"买")</f>
        <v>卖</v>
      </c>
      <c r="K2122" s="4" t="str">
        <f t="shared" ca="1" si="169"/>
        <v/>
      </c>
      <c r="L2122" s="3">
        <f ca="1">IF(J2121="买",B2122/B2121-1,0)-IF(K2122=1,计算结果!B$17,0)</f>
        <v>0</v>
      </c>
      <c r="M2122" s="2">
        <f t="shared" ca="1" si="168"/>
        <v>2.6165966235161631</v>
      </c>
      <c r="N2122" s="3">
        <f ca="1">1-M2122/MAX(M$2:M2122)</f>
        <v>0.32788986142703513</v>
      </c>
      <c r="P2122" s="2"/>
    </row>
    <row r="2123" spans="1:16" x14ac:dyDescent="0.15">
      <c r="A2123" s="1">
        <v>41555</v>
      </c>
      <c r="B2123" s="2">
        <v>2441.81</v>
      </c>
      <c r="C2123" s="3">
        <f t="shared" si="166"/>
        <v>1.3602928967555439E-2</v>
      </c>
      <c r="D2123" s="3">
        <f>1-B2123/MAX(B$2:B2123)</f>
        <v>0.58452834683182475</v>
      </c>
      <c r="E2123" s="4">
        <f>E2122*(计算结果!B$18-1)/(计算结果!B$18+1)+B2123*2/(计算结果!B$18+1)</f>
        <v>2423.6490532335638</v>
      </c>
      <c r="F2123" s="4">
        <f>F2122*(计算结果!B$19-1)/(计算结果!B$19+1)+B2123*2/(计算结果!B$19+1)</f>
        <v>2400.876024592138</v>
      </c>
      <c r="G2123" s="11">
        <f t="shared" si="165"/>
        <v>22.773028641425753</v>
      </c>
      <c r="H2123" s="11">
        <f>H2122*(计算结果!B$20-1)/(计算结果!B$20+1)+G2123*2/(计算结果!B$20+1)</f>
        <v>30.75668814614815</v>
      </c>
      <c r="I2123" s="11">
        <f t="shared" si="167"/>
        <v>-15.967319009444793</v>
      </c>
      <c r="J2123" s="20" t="str">
        <f ca="1">IFERROR(IF(计算结果!B$22=1,IF(AND(G2123&gt;0,H2123&gt;0,G2123&gt;H2123,OFFSET(G2123,-计算结果!B$21,0,1,1)&lt;OFFSET(H2123,-计算结果!B$21,0,1,1)),"买",IF(AND(G2123&lt;0,H2123&lt;0,OFFSET(G2123,-计算结果!B$21,0,1,1)&gt;OFFSET(H2123,-计算结果!B$21,0,1,1)),"卖",J2122)),IF(计算结果!B$22=2,IF(AND(H2123&gt;OFFSET(H2123,-计算结果!B$21,0,1,1),B2123&lt;OFFSET(B2123,-计算结果!B$21,0,1,1)),"买",IF(AND(H2123&lt;OFFSET(H2123,-计算结果!B$21,0,1,1),B2123&gt;OFFSET(B2123,-计算结果!B$21,0,1,1)),"卖",J2122)),IF(计算结果!B$22=3,IF(AND(I2123&gt;0,OFFSET(I2123,-计算结果!B$21,0,1,1)&lt;0),"买",IF(AND(I2123&lt;0,OFFSET(I2123,-计算结果!B$21,0,1,1)&gt;0),"卖",J2122)),""))),"买")</f>
        <v>卖</v>
      </c>
      <c r="K2123" s="4" t="str">
        <f t="shared" ca="1" si="169"/>
        <v/>
      </c>
      <c r="L2123" s="3">
        <f ca="1">IF(J2122="买",B2123/B2122-1,0)-IF(K2123=1,计算结果!B$17,0)</f>
        <v>0</v>
      </c>
      <c r="M2123" s="2">
        <f t="shared" ca="1" si="168"/>
        <v>2.6165966235161631</v>
      </c>
      <c r="N2123" s="3">
        <f ca="1">1-M2123/MAX(M$2:M2123)</f>
        <v>0.32788986142703513</v>
      </c>
      <c r="P2123" s="2"/>
    </row>
    <row r="2124" spans="1:16" x14ac:dyDescent="0.15">
      <c r="A2124" s="1">
        <v>41556</v>
      </c>
      <c r="B2124" s="2">
        <v>2453.58</v>
      </c>
      <c r="C2124" s="3">
        <f t="shared" si="166"/>
        <v>4.8201948554555951E-3</v>
      </c>
      <c r="D2124" s="3">
        <f>1-B2124/MAX(B$2:B2124)</f>
        <v>0.58252569250663577</v>
      </c>
      <c r="E2124" s="4">
        <f>E2123*(计算结果!B$18-1)/(计算结果!B$18+1)+B2124*2/(计算结果!B$18+1)</f>
        <v>2428.2538142745543</v>
      </c>
      <c r="F2124" s="4">
        <f>F2123*(计算结果!B$19-1)/(计算结果!B$19+1)+B2124*2/(计算结果!B$19+1)</f>
        <v>2404.7800227704984</v>
      </c>
      <c r="G2124" s="11">
        <f t="shared" si="165"/>
        <v>23.473791504055953</v>
      </c>
      <c r="H2124" s="11">
        <f>H2123*(计算结果!B$20-1)/(计算结果!B$20+1)+G2124*2/(计算结果!B$20+1)</f>
        <v>29.300108817729711</v>
      </c>
      <c r="I2124" s="11">
        <f t="shared" si="167"/>
        <v>-11.652634627347517</v>
      </c>
      <c r="J2124" s="20" t="str">
        <f ca="1">IFERROR(IF(计算结果!B$22=1,IF(AND(G2124&gt;0,H2124&gt;0,G2124&gt;H2124,OFFSET(G2124,-计算结果!B$21,0,1,1)&lt;OFFSET(H2124,-计算结果!B$21,0,1,1)),"买",IF(AND(G2124&lt;0,H2124&lt;0,OFFSET(G2124,-计算结果!B$21,0,1,1)&gt;OFFSET(H2124,-计算结果!B$21,0,1,1)),"卖",J2123)),IF(计算结果!B$22=2,IF(AND(H2124&gt;OFFSET(H2124,-计算结果!B$21,0,1,1),B2124&lt;OFFSET(B2124,-计算结果!B$21,0,1,1)),"买",IF(AND(H2124&lt;OFFSET(H2124,-计算结果!B$21,0,1,1),B2124&gt;OFFSET(B2124,-计算结果!B$21,0,1,1)),"卖",J2123)),IF(计算结果!B$22=3,IF(AND(I2124&gt;0,OFFSET(I2124,-计算结果!B$21,0,1,1)&lt;0),"买",IF(AND(I2124&lt;0,OFFSET(I2124,-计算结果!B$21,0,1,1)&gt;0),"卖",J2123)),""))),"买")</f>
        <v>卖</v>
      </c>
      <c r="K2124" s="4" t="str">
        <f t="shared" ca="1" si="169"/>
        <v/>
      </c>
      <c r="L2124" s="3">
        <f ca="1">IF(J2123="买",B2124/B2123-1,0)-IF(K2124=1,计算结果!B$17,0)</f>
        <v>0</v>
      </c>
      <c r="M2124" s="2">
        <f t="shared" ca="1" si="168"/>
        <v>2.6165966235161631</v>
      </c>
      <c r="N2124" s="3">
        <f ca="1">1-M2124/MAX(M$2:M2124)</f>
        <v>0.32788986142703513</v>
      </c>
      <c r="P2124" s="2"/>
    </row>
    <row r="2125" spans="1:16" x14ac:dyDescent="0.15">
      <c r="A2125" s="1">
        <v>41557</v>
      </c>
      <c r="B2125" s="2">
        <v>2429.3200000000002</v>
      </c>
      <c r="C2125" s="3">
        <f t="shared" si="166"/>
        <v>-9.8875928235475641E-3</v>
      </c>
      <c r="D2125" s="3">
        <f>1-B2125/MAX(B$2:B2125)</f>
        <v>0.58665350847342268</v>
      </c>
      <c r="E2125" s="4">
        <f>E2124*(计算结果!B$18-1)/(计算结果!B$18+1)+B2125*2/(计算结果!B$18+1)</f>
        <v>2428.4178428476998</v>
      </c>
      <c r="F2125" s="4">
        <f>F2124*(计算结果!B$19-1)/(计算结果!B$19+1)+B2125*2/(计算结果!B$19+1)</f>
        <v>2406.5977988615728</v>
      </c>
      <c r="G2125" s="11">
        <f t="shared" si="165"/>
        <v>21.820043986127075</v>
      </c>
      <c r="H2125" s="11">
        <f>H2124*(计算结果!B$20-1)/(计算结果!B$20+1)+G2125*2/(计算结果!B$20+1)</f>
        <v>27.804095851409187</v>
      </c>
      <c r="I2125" s="11">
        <f t="shared" si="167"/>
        <v>-11.968103730564223</v>
      </c>
      <c r="J2125" s="20" t="str">
        <f ca="1">IFERROR(IF(计算结果!B$22=1,IF(AND(G2125&gt;0,H2125&gt;0,G2125&gt;H2125,OFFSET(G2125,-计算结果!B$21,0,1,1)&lt;OFFSET(H2125,-计算结果!B$21,0,1,1)),"买",IF(AND(G2125&lt;0,H2125&lt;0,OFFSET(G2125,-计算结果!B$21,0,1,1)&gt;OFFSET(H2125,-计算结果!B$21,0,1,1)),"卖",J2124)),IF(计算结果!B$22=2,IF(AND(H2125&gt;OFFSET(H2125,-计算结果!B$21,0,1,1),B2125&lt;OFFSET(B2125,-计算结果!B$21,0,1,1)),"买",IF(AND(H2125&lt;OFFSET(H2125,-计算结果!B$21,0,1,1),B2125&gt;OFFSET(B2125,-计算结果!B$21,0,1,1)),"卖",J2124)),IF(计算结果!B$22=3,IF(AND(I2125&gt;0,OFFSET(I2125,-计算结果!B$21,0,1,1)&lt;0),"买",IF(AND(I2125&lt;0,OFFSET(I2125,-计算结果!B$21,0,1,1)&gt;0),"卖",J2124)),""))),"买")</f>
        <v>卖</v>
      </c>
      <c r="K2125" s="4" t="str">
        <f t="shared" ca="1" si="169"/>
        <v/>
      </c>
      <c r="L2125" s="3">
        <f ca="1">IF(J2124="买",B2125/B2124-1,0)-IF(K2125=1,计算结果!B$17,0)</f>
        <v>0</v>
      </c>
      <c r="M2125" s="2">
        <f t="shared" ca="1" si="168"/>
        <v>2.6165966235161631</v>
      </c>
      <c r="N2125" s="3">
        <f ca="1">1-M2125/MAX(M$2:M2125)</f>
        <v>0.32788986142703513</v>
      </c>
      <c r="P2125" s="2"/>
    </row>
    <row r="2126" spans="1:16" x14ac:dyDescent="0.15">
      <c r="A2126" s="1">
        <v>41558</v>
      </c>
      <c r="B2126" s="2">
        <v>2468.5100000000002</v>
      </c>
      <c r="C2126" s="3">
        <f t="shared" si="166"/>
        <v>1.6132086345150176E-2</v>
      </c>
      <c r="D2126" s="3">
        <f>1-B2126/MAX(B$2:B2126)</f>
        <v>0.57998536718165106</v>
      </c>
      <c r="E2126" s="4">
        <f>E2125*(计算结果!B$18-1)/(计算结果!B$18+1)+B2126*2/(计算结果!B$18+1)</f>
        <v>2434.5858670249772</v>
      </c>
      <c r="F2126" s="4">
        <f>F2125*(计算结果!B$19-1)/(计算结果!B$19+1)+B2126*2/(计算结果!B$19+1)</f>
        <v>2411.1838878347899</v>
      </c>
      <c r="G2126" s="11">
        <f t="shared" si="165"/>
        <v>23.401979190187376</v>
      </c>
      <c r="H2126" s="11">
        <f>H2125*(计算结果!B$20-1)/(计算结果!B$20+1)+G2126*2/(计算结果!B$20+1)</f>
        <v>26.923672519164825</v>
      </c>
      <c r="I2126" s="11">
        <f t="shared" si="167"/>
        <v>-7.0433866579548976</v>
      </c>
      <c r="J2126" s="20" t="str">
        <f ca="1">IFERROR(IF(计算结果!B$22=1,IF(AND(G2126&gt;0,H2126&gt;0,G2126&gt;H2126,OFFSET(G2126,-计算结果!B$21,0,1,1)&lt;OFFSET(H2126,-计算结果!B$21,0,1,1)),"买",IF(AND(G2126&lt;0,H2126&lt;0,OFFSET(G2126,-计算结果!B$21,0,1,1)&gt;OFFSET(H2126,-计算结果!B$21,0,1,1)),"卖",J2125)),IF(计算结果!B$22=2,IF(AND(H2126&gt;OFFSET(H2126,-计算结果!B$21,0,1,1),B2126&lt;OFFSET(B2126,-计算结果!B$21,0,1,1)),"买",IF(AND(H2126&lt;OFFSET(H2126,-计算结果!B$21,0,1,1),B2126&gt;OFFSET(B2126,-计算结果!B$21,0,1,1)),"卖",J2125)),IF(计算结果!B$22=3,IF(AND(I2126&gt;0,OFFSET(I2126,-计算结果!B$21,0,1,1)&lt;0),"买",IF(AND(I2126&lt;0,OFFSET(I2126,-计算结果!B$21,0,1,1)&gt;0),"卖",J2125)),""))),"买")</f>
        <v>卖</v>
      </c>
      <c r="K2126" s="4" t="str">
        <f t="shared" ca="1" si="169"/>
        <v/>
      </c>
      <c r="L2126" s="3">
        <f ca="1">IF(J2125="买",B2126/B2125-1,0)-IF(K2126=1,计算结果!B$17,0)</f>
        <v>0</v>
      </c>
      <c r="M2126" s="2">
        <f t="shared" ca="1" si="168"/>
        <v>2.6165966235161631</v>
      </c>
      <c r="N2126" s="3">
        <f ca="1">1-M2126/MAX(M$2:M2126)</f>
        <v>0.32788986142703513</v>
      </c>
      <c r="P2126" s="2"/>
    </row>
    <row r="2127" spans="1:16" x14ac:dyDescent="0.15">
      <c r="A2127" s="1">
        <v>41561</v>
      </c>
      <c r="B2127" s="2">
        <v>2472.54</v>
      </c>
      <c r="C2127" s="3">
        <f t="shared" si="166"/>
        <v>1.6325637732881315E-3</v>
      </c>
      <c r="D2127" s="3">
        <f>1-B2127/MAX(B$2:B2127)</f>
        <v>0.57929966650786091</v>
      </c>
      <c r="E2127" s="4">
        <f>E2126*(计算结果!B$18-1)/(计算结果!B$18+1)+B2127*2/(计算结果!B$18+1)</f>
        <v>2440.42496440575</v>
      </c>
      <c r="F2127" s="4">
        <f>F2126*(计算结果!B$19-1)/(计算结果!B$19+1)+B2127*2/(计算结果!B$19+1)</f>
        <v>2415.7287850322132</v>
      </c>
      <c r="G2127" s="11">
        <f t="shared" si="165"/>
        <v>24.696179373536779</v>
      </c>
      <c r="H2127" s="11">
        <f>H2126*(计算结果!B$20-1)/(计算结果!B$20+1)+G2127*2/(计算结果!B$20+1)</f>
        <v>26.478173890039216</v>
      </c>
      <c r="I2127" s="11">
        <f t="shared" si="167"/>
        <v>-3.5639890330048729</v>
      </c>
      <c r="J2127" s="20" t="str">
        <f ca="1">IFERROR(IF(计算结果!B$22=1,IF(AND(G2127&gt;0,H2127&gt;0,G2127&gt;H2127,OFFSET(G2127,-计算结果!B$21,0,1,1)&lt;OFFSET(H2127,-计算结果!B$21,0,1,1)),"买",IF(AND(G2127&lt;0,H2127&lt;0,OFFSET(G2127,-计算结果!B$21,0,1,1)&gt;OFFSET(H2127,-计算结果!B$21,0,1,1)),"卖",J2126)),IF(计算结果!B$22=2,IF(AND(H2127&gt;OFFSET(H2127,-计算结果!B$21,0,1,1),B2127&lt;OFFSET(B2127,-计算结果!B$21,0,1,1)),"买",IF(AND(H2127&lt;OFFSET(H2127,-计算结果!B$21,0,1,1),B2127&gt;OFFSET(B2127,-计算结果!B$21,0,1,1)),"卖",J2126)),IF(计算结果!B$22=3,IF(AND(I2127&gt;0,OFFSET(I2127,-计算结果!B$21,0,1,1)&lt;0),"买",IF(AND(I2127&lt;0,OFFSET(I2127,-计算结果!B$21,0,1,1)&gt;0),"卖",J2126)),""))),"买")</f>
        <v>卖</v>
      </c>
      <c r="K2127" s="4" t="str">
        <f t="shared" ca="1" si="169"/>
        <v/>
      </c>
      <c r="L2127" s="3">
        <f ca="1">IF(J2126="买",B2127/B2126-1,0)-IF(K2127=1,计算结果!B$17,0)</f>
        <v>0</v>
      </c>
      <c r="M2127" s="2">
        <f t="shared" ca="1" si="168"/>
        <v>2.6165966235161631</v>
      </c>
      <c r="N2127" s="3">
        <f ca="1">1-M2127/MAX(M$2:M2127)</f>
        <v>0.32788986142703513</v>
      </c>
      <c r="P2127" s="2"/>
    </row>
    <row r="2128" spans="1:16" x14ac:dyDescent="0.15">
      <c r="A2128" s="1">
        <v>41562</v>
      </c>
      <c r="B2128" s="2">
        <v>2467.52</v>
      </c>
      <c r="C2128" s="3">
        <f t="shared" si="166"/>
        <v>-2.0303008242535947E-3</v>
      </c>
      <c r="D2128" s="3">
        <f>1-B2128/MAX(B$2:B2128)</f>
        <v>0.58015381474171379</v>
      </c>
      <c r="E2128" s="4">
        <f>E2127*(计算结果!B$18-1)/(计算结果!B$18+1)+B2128*2/(计算结果!B$18+1)</f>
        <v>2444.59343142025</v>
      </c>
      <c r="F2128" s="4">
        <f>F2127*(计算结果!B$19-1)/(计算结果!B$19+1)+B2128*2/(计算结果!B$19+1)</f>
        <v>2419.5651713261232</v>
      </c>
      <c r="G2128" s="11">
        <f t="shared" si="165"/>
        <v>25.028260094126836</v>
      </c>
      <c r="H2128" s="11">
        <f>H2127*(计算结果!B$20-1)/(计算结果!B$20+1)+G2128*2/(计算结果!B$20+1)</f>
        <v>26.188191130856737</v>
      </c>
      <c r="I2128" s="11">
        <f t="shared" si="167"/>
        <v>-2.3198620734598023</v>
      </c>
      <c r="J2128" s="20" t="str">
        <f ca="1">IFERROR(IF(计算结果!B$22=1,IF(AND(G2128&gt;0,H2128&gt;0,G2128&gt;H2128,OFFSET(G2128,-计算结果!B$21,0,1,1)&lt;OFFSET(H2128,-计算结果!B$21,0,1,1)),"买",IF(AND(G2128&lt;0,H2128&lt;0,OFFSET(G2128,-计算结果!B$21,0,1,1)&gt;OFFSET(H2128,-计算结果!B$21,0,1,1)),"卖",J2127)),IF(计算结果!B$22=2,IF(AND(H2128&gt;OFFSET(H2128,-计算结果!B$21,0,1,1),B2128&lt;OFFSET(B2128,-计算结果!B$21,0,1,1)),"买",IF(AND(H2128&lt;OFFSET(H2128,-计算结果!B$21,0,1,1),B2128&gt;OFFSET(B2128,-计算结果!B$21,0,1,1)),"卖",J2127)),IF(计算结果!B$22=3,IF(AND(I2128&gt;0,OFFSET(I2128,-计算结果!B$21,0,1,1)&lt;0),"买",IF(AND(I2128&lt;0,OFFSET(I2128,-计算结果!B$21,0,1,1)&gt;0),"卖",J2127)),""))),"买")</f>
        <v>卖</v>
      </c>
      <c r="K2128" s="4" t="str">
        <f t="shared" ca="1" si="169"/>
        <v/>
      </c>
      <c r="L2128" s="3">
        <f ca="1">IF(J2127="买",B2128/B2127-1,0)-IF(K2128=1,计算结果!B$17,0)</f>
        <v>0</v>
      </c>
      <c r="M2128" s="2">
        <f t="shared" ca="1" si="168"/>
        <v>2.6165966235161631</v>
      </c>
      <c r="N2128" s="3">
        <f ca="1">1-M2128/MAX(M$2:M2128)</f>
        <v>0.32788986142703513</v>
      </c>
      <c r="P2128" s="2"/>
    </row>
    <row r="2129" spans="1:16" x14ac:dyDescent="0.15">
      <c r="A2129" s="1">
        <v>41563</v>
      </c>
      <c r="B2129" s="2">
        <v>2421.37</v>
      </c>
      <c r="C2129" s="3">
        <f t="shared" si="166"/>
        <v>-1.8702989236156209E-2</v>
      </c>
      <c r="D2129" s="3">
        <f>1-B2129/MAX(B$2:B2129)</f>
        <v>0.58800619342544069</v>
      </c>
      <c r="E2129" s="4">
        <f>E2128*(计算结果!B$18-1)/(计算结果!B$18+1)+B2129*2/(计算结果!B$18+1)</f>
        <v>2441.0205958171346</v>
      </c>
      <c r="F2129" s="4">
        <f>F2128*(计算结果!B$19-1)/(计算结果!B$19+1)+B2129*2/(计算结果!B$19+1)</f>
        <v>2419.698862339003</v>
      </c>
      <c r="G2129" s="11">
        <f t="shared" si="165"/>
        <v>21.321733478131591</v>
      </c>
      <c r="H2129" s="11">
        <f>H2128*(计算结果!B$20-1)/(计算结果!B$20+1)+G2129*2/(计算结果!B$20+1)</f>
        <v>25.214899600311707</v>
      </c>
      <c r="I2129" s="11">
        <f t="shared" si="167"/>
        <v>-7.7863322443602314</v>
      </c>
      <c r="J2129" s="20" t="str">
        <f ca="1">IFERROR(IF(计算结果!B$22=1,IF(AND(G2129&gt;0,H2129&gt;0,G2129&gt;H2129,OFFSET(G2129,-计算结果!B$21,0,1,1)&lt;OFFSET(H2129,-计算结果!B$21,0,1,1)),"买",IF(AND(G2129&lt;0,H2129&lt;0,OFFSET(G2129,-计算结果!B$21,0,1,1)&gt;OFFSET(H2129,-计算结果!B$21,0,1,1)),"卖",J2128)),IF(计算结果!B$22=2,IF(AND(H2129&gt;OFFSET(H2129,-计算结果!B$21,0,1,1),B2129&lt;OFFSET(B2129,-计算结果!B$21,0,1,1)),"买",IF(AND(H2129&lt;OFFSET(H2129,-计算结果!B$21,0,1,1),B2129&gt;OFFSET(B2129,-计算结果!B$21,0,1,1)),"卖",J2128)),IF(计算结果!B$22=3,IF(AND(I2129&gt;0,OFFSET(I2129,-计算结果!B$21,0,1,1)&lt;0),"买",IF(AND(I2129&lt;0,OFFSET(I2129,-计算结果!B$21,0,1,1)&gt;0),"卖",J2128)),""))),"买")</f>
        <v>卖</v>
      </c>
      <c r="K2129" s="4" t="str">
        <f t="shared" ca="1" si="169"/>
        <v/>
      </c>
      <c r="L2129" s="3">
        <f ca="1">IF(J2128="买",B2129/B2128-1,0)-IF(K2129=1,计算结果!B$17,0)</f>
        <v>0</v>
      </c>
      <c r="M2129" s="2">
        <f t="shared" ca="1" si="168"/>
        <v>2.6165966235161631</v>
      </c>
      <c r="N2129" s="3">
        <f ca="1">1-M2129/MAX(M$2:M2129)</f>
        <v>0.32788986142703513</v>
      </c>
      <c r="P2129" s="2"/>
    </row>
    <row r="2130" spans="1:16" x14ac:dyDescent="0.15">
      <c r="A2130" s="1">
        <v>41564</v>
      </c>
      <c r="B2130" s="2">
        <v>2413.33</v>
      </c>
      <c r="C2130" s="3">
        <f t="shared" si="166"/>
        <v>-3.3204342995907243E-3</v>
      </c>
      <c r="D2130" s="3">
        <f>1-B2130/MAX(B$2:B2130)</f>
        <v>0.58937419179200978</v>
      </c>
      <c r="E2130" s="4">
        <f>E2129*(计算结果!B$18-1)/(计算结果!B$18+1)+B2130*2/(计算结果!B$18+1)</f>
        <v>2436.7605041529596</v>
      </c>
      <c r="F2130" s="4">
        <f>F2129*(计算结果!B$19-1)/(计算结果!B$19+1)+B2130*2/(计算结果!B$19+1)</f>
        <v>2419.2270947583361</v>
      </c>
      <c r="G2130" s="11">
        <f t="shared" si="165"/>
        <v>17.533409394623504</v>
      </c>
      <c r="H2130" s="11">
        <f>H2129*(计算结果!B$20-1)/(计算结果!B$20+1)+G2130*2/(计算结果!B$20+1)</f>
        <v>23.678601559174069</v>
      </c>
      <c r="I2130" s="11">
        <f t="shared" si="167"/>
        <v>-12.29038432910113</v>
      </c>
      <c r="J2130" s="20" t="str">
        <f ca="1">IFERROR(IF(计算结果!B$22=1,IF(AND(G2130&gt;0,H2130&gt;0,G2130&gt;H2130,OFFSET(G2130,-计算结果!B$21,0,1,1)&lt;OFFSET(H2130,-计算结果!B$21,0,1,1)),"买",IF(AND(G2130&lt;0,H2130&lt;0,OFFSET(G2130,-计算结果!B$21,0,1,1)&gt;OFFSET(H2130,-计算结果!B$21,0,1,1)),"卖",J2129)),IF(计算结果!B$22=2,IF(AND(H2130&gt;OFFSET(H2130,-计算结果!B$21,0,1,1),B2130&lt;OFFSET(B2130,-计算结果!B$21,0,1,1)),"买",IF(AND(H2130&lt;OFFSET(H2130,-计算结果!B$21,0,1,1),B2130&gt;OFFSET(B2130,-计算结果!B$21,0,1,1)),"卖",J2129)),IF(计算结果!B$22=3,IF(AND(I2130&gt;0,OFFSET(I2130,-计算结果!B$21,0,1,1)&lt;0),"买",IF(AND(I2130&lt;0,OFFSET(I2130,-计算结果!B$21,0,1,1)&gt;0),"卖",J2129)),""))),"买")</f>
        <v>卖</v>
      </c>
      <c r="K2130" s="4" t="str">
        <f t="shared" ca="1" si="169"/>
        <v/>
      </c>
      <c r="L2130" s="3">
        <f ca="1">IF(J2129="买",B2130/B2129-1,0)-IF(K2130=1,计算结果!B$17,0)</f>
        <v>0</v>
      </c>
      <c r="M2130" s="2">
        <f t="shared" ca="1" si="168"/>
        <v>2.6165966235161631</v>
      </c>
      <c r="N2130" s="3">
        <f ca="1">1-M2130/MAX(M$2:M2130)</f>
        <v>0.32788986142703513</v>
      </c>
      <c r="P2130" s="2"/>
    </row>
    <row r="2131" spans="1:16" x14ac:dyDescent="0.15">
      <c r="A2131" s="1">
        <v>41565</v>
      </c>
      <c r="B2131" s="2">
        <v>2426.0500000000002</v>
      </c>
      <c r="C2131" s="3">
        <f t="shared" si="166"/>
        <v>5.270725512051877E-3</v>
      </c>
      <c r="D2131" s="3">
        <f>1-B2131/MAX(B$2:B2131)</f>
        <v>0.58720989586878103</v>
      </c>
      <c r="E2131" s="4">
        <f>E2130*(计算结果!B$18-1)/(计算结果!B$18+1)+B2131*2/(计算结果!B$18+1)</f>
        <v>2435.1127342832738</v>
      </c>
      <c r="F2131" s="4">
        <f>F2130*(计算结果!B$19-1)/(计算结果!B$19+1)+B2131*2/(计算结果!B$19+1)</f>
        <v>2419.7324951466076</v>
      </c>
      <c r="G2131" s="11">
        <f t="shared" si="165"/>
        <v>15.380239136666205</v>
      </c>
      <c r="H2131" s="11">
        <f>H2130*(计算结果!B$20-1)/(计算结果!B$20+1)+G2131*2/(计算结果!B$20+1)</f>
        <v>22.018929074672496</v>
      </c>
      <c r="I2131" s="11">
        <f t="shared" si="167"/>
        <v>-13.277379876012581</v>
      </c>
      <c r="J2131" s="20" t="str">
        <f ca="1">IFERROR(IF(计算结果!B$22=1,IF(AND(G2131&gt;0,H2131&gt;0,G2131&gt;H2131,OFFSET(G2131,-计算结果!B$21,0,1,1)&lt;OFFSET(H2131,-计算结果!B$21,0,1,1)),"买",IF(AND(G2131&lt;0,H2131&lt;0,OFFSET(G2131,-计算结果!B$21,0,1,1)&gt;OFFSET(H2131,-计算结果!B$21,0,1,1)),"卖",J2130)),IF(计算结果!B$22=2,IF(AND(H2131&gt;OFFSET(H2131,-计算结果!B$21,0,1,1),B2131&lt;OFFSET(B2131,-计算结果!B$21,0,1,1)),"买",IF(AND(H2131&lt;OFFSET(H2131,-计算结果!B$21,0,1,1),B2131&gt;OFFSET(B2131,-计算结果!B$21,0,1,1)),"卖",J2130)),IF(计算结果!B$22=3,IF(AND(I2131&gt;0,OFFSET(I2131,-计算结果!B$21,0,1,1)&lt;0),"买",IF(AND(I2131&lt;0,OFFSET(I2131,-计算结果!B$21,0,1,1)&gt;0),"卖",J2130)),""))),"买")</f>
        <v>卖</v>
      </c>
      <c r="K2131" s="4" t="str">
        <f t="shared" ca="1" si="169"/>
        <v/>
      </c>
      <c r="L2131" s="3">
        <f ca="1">IF(J2130="买",B2131/B2130-1,0)-IF(K2131=1,计算结果!B$17,0)</f>
        <v>0</v>
      </c>
      <c r="M2131" s="2">
        <f t="shared" ca="1" si="168"/>
        <v>2.6165966235161631</v>
      </c>
      <c r="N2131" s="3">
        <f ca="1">1-M2131/MAX(M$2:M2131)</f>
        <v>0.32788986142703513</v>
      </c>
      <c r="P2131" s="2"/>
    </row>
    <row r="2132" spans="1:16" x14ac:dyDescent="0.15">
      <c r="A2132" s="1">
        <v>41568</v>
      </c>
      <c r="B2132" s="2">
        <v>2471.3200000000002</v>
      </c>
      <c r="C2132" s="3">
        <f t="shared" si="166"/>
        <v>1.8659961666082747E-2</v>
      </c>
      <c r="D2132" s="3">
        <f>1-B2132/MAX(B$2:B2132)</f>
        <v>0.57950724834955425</v>
      </c>
      <c r="E2132" s="4">
        <f>E2131*(计算结果!B$18-1)/(计算结果!B$18+1)+B2132*2/(计算结果!B$18+1)</f>
        <v>2440.6830828550778</v>
      </c>
      <c r="F2132" s="4">
        <f>F2131*(计算结果!B$19-1)/(计算结果!B$19+1)+B2132*2/(计算结果!B$19+1)</f>
        <v>2423.5537918024143</v>
      </c>
      <c r="G2132" s="11">
        <f t="shared" si="165"/>
        <v>17.129291052663575</v>
      </c>
      <c r="H2132" s="11">
        <f>H2131*(计算结果!B$20-1)/(计算结果!B$20+1)+G2132*2/(计算结果!B$20+1)</f>
        <v>21.041001470270714</v>
      </c>
      <c r="I2132" s="11">
        <f t="shared" si="167"/>
        <v>-7.8234208352142787</v>
      </c>
      <c r="J2132" s="20" t="str">
        <f ca="1">IFERROR(IF(计算结果!B$22=1,IF(AND(G2132&gt;0,H2132&gt;0,G2132&gt;H2132,OFFSET(G2132,-计算结果!B$21,0,1,1)&lt;OFFSET(H2132,-计算结果!B$21,0,1,1)),"买",IF(AND(G2132&lt;0,H2132&lt;0,OFFSET(G2132,-计算结果!B$21,0,1,1)&gt;OFFSET(H2132,-计算结果!B$21,0,1,1)),"卖",J2131)),IF(计算结果!B$22=2,IF(AND(H2132&gt;OFFSET(H2132,-计算结果!B$21,0,1,1),B2132&lt;OFFSET(B2132,-计算结果!B$21,0,1,1)),"买",IF(AND(H2132&lt;OFFSET(H2132,-计算结果!B$21,0,1,1),B2132&gt;OFFSET(B2132,-计算结果!B$21,0,1,1)),"卖",J2131)),IF(计算结果!B$22=3,IF(AND(I2132&gt;0,OFFSET(I2132,-计算结果!B$21,0,1,1)&lt;0),"买",IF(AND(I2132&lt;0,OFFSET(I2132,-计算结果!B$21,0,1,1)&gt;0),"卖",J2131)),""))),"买")</f>
        <v>卖</v>
      </c>
      <c r="K2132" s="4" t="str">
        <f t="shared" ca="1" si="169"/>
        <v/>
      </c>
      <c r="L2132" s="3">
        <f ca="1">IF(J2131="买",B2132/B2131-1,0)-IF(K2132=1,计算结果!B$17,0)</f>
        <v>0</v>
      </c>
      <c r="M2132" s="2">
        <f t="shared" ca="1" si="168"/>
        <v>2.6165966235161631</v>
      </c>
      <c r="N2132" s="3">
        <f ca="1">1-M2132/MAX(M$2:M2132)</f>
        <v>0.32788986142703513</v>
      </c>
      <c r="P2132" s="2"/>
    </row>
    <row r="2133" spans="1:16" x14ac:dyDescent="0.15">
      <c r="A2133" s="1">
        <v>41569</v>
      </c>
      <c r="B2133" s="2">
        <v>2445.89</v>
      </c>
      <c r="C2133" s="3">
        <f t="shared" si="166"/>
        <v>-1.029004742404882E-2</v>
      </c>
      <c r="D2133" s="3">
        <f>1-B2133/MAX(B$2:B2133)</f>
        <v>0.58383413870550604</v>
      </c>
      <c r="E2133" s="4">
        <f>E2132*(计算结果!B$18-1)/(计算结果!B$18+1)+B2133*2/(计算结果!B$18+1)</f>
        <v>2441.4841470312194</v>
      </c>
      <c r="F2133" s="4">
        <f>F2132*(计算结果!B$19-1)/(计算结果!B$19+1)+B2133*2/(计算结果!B$19+1)</f>
        <v>2425.2083257429758</v>
      </c>
      <c r="G2133" s="11">
        <f t="shared" si="165"/>
        <v>16.275821288243606</v>
      </c>
      <c r="H2133" s="11">
        <f>H2132*(计算结果!B$20-1)/(计算结果!B$20+1)+G2133*2/(计算结果!B$20+1)</f>
        <v>20.087965433865293</v>
      </c>
      <c r="I2133" s="11">
        <f t="shared" si="167"/>
        <v>-7.6242882912433743</v>
      </c>
      <c r="J2133" s="20" t="str">
        <f ca="1">IFERROR(IF(计算结果!B$22=1,IF(AND(G2133&gt;0,H2133&gt;0,G2133&gt;H2133,OFFSET(G2133,-计算结果!B$21,0,1,1)&lt;OFFSET(H2133,-计算结果!B$21,0,1,1)),"买",IF(AND(G2133&lt;0,H2133&lt;0,OFFSET(G2133,-计算结果!B$21,0,1,1)&gt;OFFSET(H2133,-计算结果!B$21,0,1,1)),"卖",J2132)),IF(计算结果!B$22=2,IF(AND(H2133&gt;OFFSET(H2133,-计算结果!B$21,0,1,1),B2133&lt;OFFSET(B2133,-计算结果!B$21,0,1,1)),"买",IF(AND(H2133&lt;OFFSET(H2133,-计算结果!B$21,0,1,1),B2133&gt;OFFSET(B2133,-计算结果!B$21,0,1,1)),"卖",J2132)),IF(计算结果!B$22=3,IF(AND(I2133&gt;0,OFFSET(I2133,-计算结果!B$21,0,1,1)&lt;0),"买",IF(AND(I2133&lt;0,OFFSET(I2133,-计算结果!B$21,0,1,1)&gt;0),"卖",J2132)),""))),"买")</f>
        <v>卖</v>
      </c>
      <c r="K2133" s="4" t="str">
        <f t="shared" ca="1" si="169"/>
        <v/>
      </c>
      <c r="L2133" s="3">
        <f ca="1">IF(J2132="买",B2133/B2132-1,0)-IF(K2133=1,计算结果!B$17,0)</f>
        <v>0</v>
      </c>
      <c r="M2133" s="2">
        <f t="shared" ca="1" si="168"/>
        <v>2.6165966235161631</v>
      </c>
      <c r="N2133" s="3">
        <f ca="1">1-M2133/MAX(M$2:M2133)</f>
        <v>0.32788986142703513</v>
      </c>
      <c r="P2133" s="2"/>
    </row>
    <row r="2134" spans="1:16" x14ac:dyDescent="0.15">
      <c r="A2134" s="1">
        <v>41570</v>
      </c>
      <c r="B2134" s="2">
        <v>2418.4899999999998</v>
      </c>
      <c r="C2134" s="3">
        <f t="shared" si="166"/>
        <v>-1.1202466177955728E-2</v>
      </c>
      <c r="D2134" s="3">
        <f>1-B2134/MAX(B$2:B2134)</f>
        <v>0.58849622269107749</v>
      </c>
      <c r="E2134" s="4">
        <f>E2133*(计算结果!B$18-1)/(计算结果!B$18+1)+B2134*2/(计算结果!B$18+1)</f>
        <v>2437.9465859494931</v>
      </c>
      <c r="F2134" s="4">
        <f>F2133*(计算结果!B$19-1)/(计算结果!B$19+1)+B2134*2/(计算结果!B$19+1)</f>
        <v>2424.7106719842368</v>
      </c>
      <c r="G2134" s="11">
        <f t="shared" si="165"/>
        <v>13.235913965256259</v>
      </c>
      <c r="H2134" s="11">
        <f>H2133*(计算结果!B$20-1)/(计算结果!B$20+1)+G2134*2/(计算结果!B$20+1)</f>
        <v>18.717555140143485</v>
      </c>
      <c r="I2134" s="11">
        <f t="shared" si="167"/>
        <v>-10.963282349774452</v>
      </c>
      <c r="J2134" s="20" t="str">
        <f ca="1">IFERROR(IF(计算结果!B$22=1,IF(AND(G2134&gt;0,H2134&gt;0,G2134&gt;H2134,OFFSET(G2134,-计算结果!B$21,0,1,1)&lt;OFFSET(H2134,-计算结果!B$21,0,1,1)),"买",IF(AND(G2134&lt;0,H2134&lt;0,OFFSET(G2134,-计算结果!B$21,0,1,1)&gt;OFFSET(H2134,-计算结果!B$21,0,1,1)),"卖",J2133)),IF(计算结果!B$22=2,IF(AND(H2134&gt;OFFSET(H2134,-计算结果!B$21,0,1,1),B2134&lt;OFFSET(B2134,-计算结果!B$21,0,1,1)),"买",IF(AND(H2134&lt;OFFSET(H2134,-计算结果!B$21,0,1,1),B2134&gt;OFFSET(B2134,-计算结果!B$21,0,1,1)),"卖",J2133)),IF(计算结果!B$22=3,IF(AND(I2134&gt;0,OFFSET(I2134,-计算结果!B$21,0,1,1)&lt;0),"买",IF(AND(I2134&lt;0,OFFSET(I2134,-计算结果!B$21,0,1,1)&gt;0),"卖",J2133)),""))),"买")</f>
        <v>卖</v>
      </c>
      <c r="K2134" s="4" t="str">
        <f t="shared" ca="1" si="169"/>
        <v/>
      </c>
      <c r="L2134" s="3">
        <f ca="1">IF(J2133="买",B2134/B2133-1,0)-IF(K2134=1,计算结果!B$17,0)</f>
        <v>0</v>
      </c>
      <c r="M2134" s="2">
        <f t="shared" ca="1" si="168"/>
        <v>2.6165966235161631</v>
      </c>
      <c r="N2134" s="3">
        <f ca="1">1-M2134/MAX(M$2:M2134)</f>
        <v>0.32788986142703513</v>
      </c>
      <c r="P2134" s="2"/>
    </row>
    <row r="2135" spans="1:16" x14ac:dyDescent="0.15">
      <c r="A2135" s="1">
        <v>41571</v>
      </c>
      <c r="B2135" s="2">
        <v>2400.5100000000002</v>
      </c>
      <c r="C2135" s="3">
        <f t="shared" si="166"/>
        <v>-7.4343908802597669E-3</v>
      </c>
      <c r="D2135" s="3">
        <f>1-B2135/MAX(B$2:B2135)</f>
        <v>0.59155550262029533</v>
      </c>
      <c r="E2135" s="4">
        <f>E2134*(计算结果!B$18-1)/(计算结果!B$18+1)+B2135*2/(计算结果!B$18+1)</f>
        <v>2432.1871111880328</v>
      </c>
      <c r="F2135" s="4">
        <f>F2134*(计算结果!B$19-1)/(计算结果!B$19+1)+B2135*2/(计算结果!B$19+1)</f>
        <v>2422.9180296150339</v>
      </c>
      <c r="G2135" s="11">
        <f t="shared" si="165"/>
        <v>9.2690815729988572</v>
      </c>
      <c r="H2135" s="11">
        <f>H2134*(计算结果!B$20-1)/(计算结果!B$20+1)+G2135*2/(计算结果!B$20+1)</f>
        <v>16.827860426714558</v>
      </c>
      <c r="I2135" s="11">
        <f t="shared" si="167"/>
        <v>-15.117557707431402</v>
      </c>
      <c r="J2135" s="20" t="str">
        <f ca="1">IFERROR(IF(计算结果!B$22=1,IF(AND(G2135&gt;0,H2135&gt;0,G2135&gt;H2135,OFFSET(G2135,-计算结果!B$21,0,1,1)&lt;OFFSET(H2135,-计算结果!B$21,0,1,1)),"买",IF(AND(G2135&lt;0,H2135&lt;0,OFFSET(G2135,-计算结果!B$21,0,1,1)&gt;OFFSET(H2135,-计算结果!B$21,0,1,1)),"卖",J2134)),IF(计算结果!B$22=2,IF(AND(H2135&gt;OFFSET(H2135,-计算结果!B$21,0,1,1),B2135&lt;OFFSET(B2135,-计算结果!B$21,0,1,1)),"买",IF(AND(H2135&lt;OFFSET(H2135,-计算结果!B$21,0,1,1),B2135&gt;OFFSET(B2135,-计算结果!B$21,0,1,1)),"卖",J2134)),IF(计算结果!B$22=3,IF(AND(I2135&gt;0,OFFSET(I2135,-计算结果!B$21,0,1,1)&lt;0),"买",IF(AND(I2135&lt;0,OFFSET(I2135,-计算结果!B$21,0,1,1)&gt;0),"卖",J2134)),""))),"买")</f>
        <v>卖</v>
      </c>
      <c r="K2135" s="4" t="str">
        <f t="shared" ca="1" si="169"/>
        <v/>
      </c>
      <c r="L2135" s="3">
        <f ca="1">IF(J2134="买",B2135/B2134-1,0)-IF(K2135=1,计算结果!B$17,0)</f>
        <v>0</v>
      </c>
      <c r="M2135" s="2">
        <f t="shared" ca="1" si="168"/>
        <v>2.6165966235161631</v>
      </c>
      <c r="N2135" s="3">
        <f ca="1">1-M2135/MAX(M$2:M2135)</f>
        <v>0.32788986142703513</v>
      </c>
      <c r="P2135" s="2"/>
    </row>
    <row r="2136" spans="1:16" x14ac:dyDescent="0.15">
      <c r="A2136" s="1">
        <v>41572</v>
      </c>
      <c r="B2136" s="2">
        <v>2368.56</v>
      </c>
      <c r="C2136" s="3">
        <f t="shared" si="166"/>
        <v>-1.3309671694764935E-2</v>
      </c>
      <c r="D2136" s="3">
        <f>1-B2136/MAX(B$2:B2136)</f>
        <v>0.59699176478595251</v>
      </c>
      <c r="E2136" s="4">
        <f>E2135*(计算结果!B$18-1)/(计算结果!B$18+1)+B2136*2/(计算结果!B$18+1)</f>
        <v>2422.3983248514123</v>
      </c>
      <c r="F2136" s="4">
        <f>F2135*(计算结果!B$19-1)/(计算结果!B$19+1)+B2136*2/(计算结果!B$19+1)</f>
        <v>2418.8915089028092</v>
      </c>
      <c r="G2136" s="11">
        <f t="shared" si="165"/>
        <v>3.5068159486031618</v>
      </c>
      <c r="H2136" s="11">
        <f>H2135*(计算结果!B$20-1)/(计算结果!B$20+1)+G2136*2/(计算结果!B$20+1)</f>
        <v>14.163651531092279</v>
      </c>
      <c r="I2136" s="11">
        <f t="shared" si="167"/>
        <v>-21.313671164978235</v>
      </c>
      <c r="J2136" s="20" t="str">
        <f ca="1">IFERROR(IF(计算结果!B$22=1,IF(AND(G2136&gt;0,H2136&gt;0,G2136&gt;H2136,OFFSET(G2136,-计算结果!B$21,0,1,1)&lt;OFFSET(H2136,-计算结果!B$21,0,1,1)),"买",IF(AND(G2136&lt;0,H2136&lt;0,OFFSET(G2136,-计算结果!B$21,0,1,1)&gt;OFFSET(H2136,-计算结果!B$21,0,1,1)),"卖",J2135)),IF(计算结果!B$22=2,IF(AND(H2136&gt;OFFSET(H2136,-计算结果!B$21,0,1,1),B2136&lt;OFFSET(B2136,-计算结果!B$21,0,1,1)),"买",IF(AND(H2136&lt;OFFSET(H2136,-计算结果!B$21,0,1,1),B2136&gt;OFFSET(B2136,-计算结果!B$21,0,1,1)),"卖",J2135)),IF(计算结果!B$22=3,IF(AND(I2136&gt;0,OFFSET(I2136,-计算结果!B$21,0,1,1)&lt;0),"买",IF(AND(I2136&lt;0,OFFSET(I2136,-计算结果!B$21,0,1,1)&gt;0),"卖",J2135)),""))),"买")</f>
        <v>卖</v>
      </c>
      <c r="K2136" s="4" t="str">
        <f t="shared" ca="1" si="169"/>
        <v/>
      </c>
      <c r="L2136" s="3">
        <f ca="1">IF(J2135="买",B2136/B2135-1,0)-IF(K2136=1,计算结果!B$17,0)</f>
        <v>0</v>
      </c>
      <c r="M2136" s="2">
        <f t="shared" ca="1" si="168"/>
        <v>2.6165966235161631</v>
      </c>
      <c r="N2136" s="3">
        <f ca="1">1-M2136/MAX(M$2:M2136)</f>
        <v>0.32788986142703513</v>
      </c>
      <c r="P2136" s="2"/>
    </row>
    <row r="2137" spans="1:16" x14ac:dyDescent="0.15">
      <c r="A2137" s="1">
        <v>41575</v>
      </c>
      <c r="B2137" s="2">
        <v>2365.9499999999998</v>
      </c>
      <c r="C2137" s="3">
        <f t="shared" si="166"/>
        <v>-1.1019353531259712E-3</v>
      </c>
      <c r="D2137" s="3">
        <f>1-B2137/MAX(B$2:B2137)</f>
        <v>0.59743585380793585</v>
      </c>
      <c r="E2137" s="4">
        <f>E2136*(计算结果!B$18-1)/(计算结果!B$18+1)+B2137*2/(计算结果!B$18+1)</f>
        <v>2413.7139671819646</v>
      </c>
      <c r="F2137" s="4">
        <f>F2136*(计算结果!B$19-1)/(计算结果!B$19+1)+B2137*2/(计算结果!B$19+1)</f>
        <v>2414.969915650749</v>
      </c>
      <c r="G2137" s="11">
        <f t="shared" si="165"/>
        <v>-1.2559484687844815</v>
      </c>
      <c r="H2137" s="11">
        <f>H2136*(计算结果!B$20-1)/(计算结果!B$20+1)+G2137*2/(计算结果!B$20+1)</f>
        <v>11.079731531116927</v>
      </c>
      <c r="I2137" s="11">
        <f t="shared" si="167"/>
        <v>-24.671359999802817</v>
      </c>
      <c r="J2137" s="20" t="str">
        <f ca="1">IFERROR(IF(计算结果!B$22=1,IF(AND(G2137&gt;0,H2137&gt;0,G2137&gt;H2137,OFFSET(G2137,-计算结果!B$21,0,1,1)&lt;OFFSET(H2137,-计算结果!B$21,0,1,1)),"买",IF(AND(G2137&lt;0,H2137&lt;0,OFFSET(G2137,-计算结果!B$21,0,1,1)&gt;OFFSET(H2137,-计算结果!B$21,0,1,1)),"卖",J2136)),IF(计算结果!B$22=2,IF(AND(H2137&gt;OFFSET(H2137,-计算结果!B$21,0,1,1),B2137&lt;OFFSET(B2137,-计算结果!B$21,0,1,1)),"买",IF(AND(H2137&lt;OFFSET(H2137,-计算结果!B$21,0,1,1),B2137&gt;OFFSET(B2137,-计算结果!B$21,0,1,1)),"卖",J2136)),IF(计算结果!B$22=3,IF(AND(I2137&gt;0,OFFSET(I2137,-计算结果!B$21,0,1,1)&lt;0),"买",IF(AND(I2137&lt;0,OFFSET(I2137,-计算结果!B$21,0,1,1)&gt;0),"卖",J2136)),""))),"买")</f>
        <v>卖</v>
      </c>
      <c r="K2137" s="4" t="str">
        <f t="shared" ca="1" si="169"/>
        <v/>
      </c>
      <c r="L2137" s="3">
        <f ca="1">IF(J2136="买",B2137/B2136-1,0)-IF(K2137=1,计算结果!B$17,0)</f>
        <v>0</v>
      </c>
      <c r="M2137" s="2">
        <f t="shared" ca="1" si="168"/>
        <v>2.6165966235161631</v>
      </c>
      <c r="N2137" s="3">
        <f ca="1">1-M2137/MAX(M$2:M2137)</f>
        <v>0.32788986142703513</v>
      </c>
      <c r="P2137" s="2"/>
    </row>
    <row r="2138" spans="1:16" x14ac:dyDescent="0.15">
      <c r="A2138" s="1">
        <v>41576</v>
      </c>
      <c r="B2138" s="2">
        <v>2372.0500000000002</v>
      </c>
      <c r="C2138" s="3">
        <f t="shared" si="166"/>
        <v>2.5782455250535907E-3</v>
      </c>
      <c r="D2138" s="3">
        <f>1-B2138/MAX(B$2:B2138)</f>
        <v>0.59639794459946915</v>
      </c>
      <c r="E2138" s="4">
        <f>E2137*(计算结果!B$18-1)/(计算结果!B$18+1)+B2138*2/(计算结果!B$18+1)</f>
        <v>2407.3041260770469</v>
      </c>
      <c r="F2138" s="4">
        <f>F2137*(计算结果!B$19-1)/(计算结果!B$19+1)+B2138*2/(计算结果!B$19+1)</f>
        <v>2411.7906626395829</v>
      </c>
      <c r="G2138" s="11">
        <f t="shared" si="165"/>
        <v>-4.4865365625360027</v>
      </c>
      <c r="H2138" s="11">
        <f>H2137*(计算结果!B$20-1)/(计算结果!B$20+1)+G2138*2/(计算结果!B$20+1)</f>
        <v>7.9664779123863418</v>
      </c>
      <c r="I2138" s="11">
        <f t="shared" si="167"/>
        <v>-24.906028949844689</v>
      </c>
      <c r="J2138" s="20" t="str">
        <f ca="1">IFERROR(IF(计算结果!B$22=1,IF(AND(G2138&gt;0,H2138&gt;0,G2138&gt;H2138,OFFSET(G2138,-计算结果!B$21,0,1,1)&lt;OFFSET(H2138,-计算结果!B$21,0,1,1)),"买",IF(AND(G2138&lt;0,H2138&lt;0,OFFSET(G2138,-计算结果!B$21,0,1,1)&gt;OFFSET(H2138,-计算结果!B$21,0,1,1)),"卖",J2137)),IF(计算结果!B$22=2,IF(AND(H2138&gt;OFFSET(H2138,-计算结果!B$21,0,1,1),B2138&lt;OFFSET(B2138,-计算结果!B$21,0,1,1)),"买",IF(AND(H2138&lt;OFFSET(H2138,-计算结果!B$21,0,1,1),B2138&gt;OFFSET(B2138,-计算结果!B$21,0,1,1)),"卖",J2137)),IF(计算结果!B$22=3,IF(AND(I2138&gt;0,OFFSET(I2138,-计算结果!B$21,0,1,1)&lt;0),"买",IF(AND(I2138&lt;0,OFFSET(I2138,-计算结果!B$21,0,1,1)&gt;0),"卖",J2137)),""))),"买")</f>
        <v>卖</v>
      </c>
      <c r="K2138" s="4" t="str">
        <f t="shared" ca="1" si="169"/>
        <v/>
      </c>
      <c r="L2138" s="3">
        <f ca="1">IF(J2137="买",B2138/B2137-1,0)-IF(K2138=1,计算结果!B$17,0)</f>
        <v>0</v>
      </c>
      <c r="M2138" s="2">
        <f t="shared" ca="1" si="168"/>
        <v>2.6165966235161631</v>
      </c>
      <c r="N2138" s="3">
        <f ca="1">1-M2138/MAX(M$2:M2138)</f>
        <v>0.32788986142703513</v>
      </c>
      <c r="P2138" s="2"/>
    </row>
    <row r="2139" spans="1:16" x14ac:dyDescent="0.15">
      <c r="A2139" s="1">
        <v>41577</v>
      </c>
      <c r="B2139" s="2">
        <v>2407.4699999999998</v>
      </c>
      <c r="C2139" s="3">
        <f t="shared" si="166"/>
        <v>1.4932231614004587E-2</v>
      </c>
      <c r="D2139" s="3">
        <f>1-B2139/MAX(B$2:B2139)</f>
        <v>0.59037126522834005</v>
      </c>
      <c r="E2139" s="4">
        <f>E2138*(计算结果!B$18-1)/(计算结果!B$18+1)+B2139*2/(计算结果!B$18+1)</f>
        <v>2407.3296451421165</v>
      </c>
      <c r="F2139" s="4">
        <f>F2138*(计算结果!B$19-1)/(计算结果!B$19+1)+B2139*2/(计算结果!B$19+1)</f>
        <v>2411.4706135551692</v>
      </c>
      <c r="G2139" s="11">
        <f t="shared" si="165"/>
        <v>-4.140968413052633</v>
      </c>
      <c r="H2139" s="11">
        <f>H2138*(计算结果!B$20-1)/(计算结果!B$20+1)+G2139*2/(计算结果!B$20+1)</f>
        <v>5.5449886472985463</v>
      </c>
      <c r="I2139" s="11">
        <f t="shared" si="167"/>
        <v>-19.371914120702357</v>
      </c>
      <c r="J2139" s="20" t="str">
        <f ca="1">IFERROR(IF(计算结果!B$22=1,IF(AND(G2139&gt;0,H2139&gt;0,G2139&gt;H2139,OFFSET(G2139,-计算结果!B$21,0,1,1)&lt;OFFSET(H2139,-计算结果!B$21,0,1,1)),"买",IF(AND(G2139&lt;0,H2139&lt;0,OFFSET(G2139,-计算结果!B$21,0,1,1)&gt;OFFSET(H2139,-计算结果!B$21,0,1,1)),"卖",J2138)),IF(计算结果!B$22=2,IF(AND(H2139&gt;OFFSET(H2139,-计算结果!B$21,0,1,1),B2139&lt;OFFSET(B2139,-计算结果!B$21,0,1,1)),"买",IF(AND(H2139&lt;OFFSET(H2139,-计算结果!B$21,0,1,1),B2139&gt;OFFSET(B2139,-计算结果!B$21,0,1,1)),"卖",J2138)),IF(计算结果!B$22=3,IF(AND(I2139&gt;0,OFFSET(I2139,-计算结果!B$21,0,1,1)&lt;0),"买",IF(AND(I2139&lt;0,OFFSET(I2139,-计算结果!B$21,0,1,1)&gt;0),"卖",J2138)),""))),"买")</f>
        <v>卖</v>
      </c>
      <c r="K2139" s="4" t="str">
        <f t="shared" ca="1" si="169"/>
        <v/>
      </c>
      <c r="L2139" s="3">
        <f ca="1">IF(J2138="买",B2139/B2138-1,0)-IF(K2139=1,计算结果!B$17,0)</f>
        <v>0</v>
      </c>
      <c r="M2139" s="2">
        <f t="shared" ca="1" si="168"/>
        <v>2.6165966235161631</v>
      </c>
      <c r="N2139" s="3">
        <f ca="1">1-M2139/MAX(M$2:M2139)</f>
        <v>0.32788986142703513</v>
      </c>
      <c r="P2139" s="2"/>
    </row>
    <row r="2140" spans="1:16" x14ac:dyDescent="0.15">
      <c r="A2140" s="1">
        <v>41578</v>
      </c>
      <c r="B2140" s="2">
        <v>2373.7199999999998</v>
      </c>
      <c r="C2140" s="3">
        <f t="shared" si="166"/>
        <v>-1.401886627870752E-2</v>
      </c>
      <c r="D2140" s="3">
        <f>1-B2140/MAX(B$2:B2140)</f>
        <v>0.5961137956850201</v>
      </c>
      <c r="E2140" s="4">
        <f>E2139*(计算结果!B$18-1)/(计算结果!B$18+1)+B2140*2/(计算结果!B$18+1)</f>
        <v>2402.1589305048678</v>
      </c>
      <c r="F2140" s="4">
        <f>F2139*(计算结果!B$19-1)/(计算结果!B$19+1)+B2140*2/(计算结果!B$19+1)</f>
        <v>2408.6742718103419</v>
      </c>
      <c r="G2140" s="11">
        <f t="shared" si="165"/>
        <v>-6.5153413054740668</v>
      </c>
      <c r="H2140" s="11">
        <f>H2139*(计算结果!B$20-1)/(计算结果!B$20+1)+G2140*2/(计算结果!B$20+1)</f>
        <v>3.1329226567440238</v>
      </c>
      <c r="I2140" s="11">
        <f t="shared" si="167"/>
        <v>-19.29652792443618</v>
      </c>
      <c r="J2140" s="20" t="str">
        <f ca="1">IFERROR(IF(计算结果!B$22=1,IF(AND(G2140&gt;0,H2140&gt;0,G2140&gt;H2140,OFFSET(G2140,-计算结果!B$21,0,1,1)&lt;OFFSET(H2140,-计算结果!B$21,0,1,1)),"买",IF(AND(G2140&lt;0,H2140&lt;0,OFFSET(G2140,-计算结果!B$21,0,1,1)&gt;OFFSET(H2140,-计算结果!B$21,0,1,1)),"卖",J2139)),IF(计算结果!B$22=2,IF(AND(H2140&gt;OFFSET(H2140,-计算结果!B$21,0,1,1),B2140&lt;OFFSET(B2140,-计算结果!B$21,0,1,1)),"买",IF(AND(H2140&lt;OFFSET(H2140,-计算结果!B$21,0,1,1),B2140&gt;OFFSET(B2140,-计算结果!B$21,0,1,1)),"卖",J2139)),IF(计算结果!B$22=3,IF(AND(I2140&gt;0,OFFSET(I2140,-计算结果!B$21,0,1,1)&lt;0),"买",IF(AND(I2140&lt;0,OFFSET(I2140,-计算结果!B$21,0,1,1)&gt;0),"卖",J2139)),""))),"买")</f>
        <v>卖</v>
      </c>
      <c r="K2140" s="4" t="str">
        <f t="shared" ca="1" si="169"/>
        <v/>
      </c>
      <c r="L2140" s="3">
        <f ca="1">IF(J2139="买",B2140/B2139-1,0)-IF(K2140=1,计算结果!B$17,0)</f>
        <v>0</v>
      </c>
      <c r="M2140" s="2">
        <f t="shared" ca="1" si="168"/>
        <v>2.6165966235161631</v>
      </c>
      <c r="N2140" s="3">
        <f ca="1">1-M2140/MAX(M$2:M2140)</f>
        <v>0.32788986142703513</v>
      </c>
      <c r="P2140" s="2"/>
    </row>
    <row r="2141" spans="1:16" x14ac:dyDescent="0.15">
      <c r="A2141" s="1">
        <v>41579</v>
      </c>
      <c r="B2141" s="2">
        <v>2384.96</v>
      </c>
      <c r="C2141" s="3">
        <f t="shared" si="166"/>
        <v>4.7351835936841891E-3</v>
      </c>
      <c r="D2141" s="3">
        <f>1-B2141/MAX(B$2:B2141)</f>
        <v>0.59420132035663231</v>
      </c>
      <c r="E2141" s="4">
        <f>E2140*(计算结果!B$18-1)/(计算结果!B$18+1)+B2141*2/(计算结果!B$18+1)</f>
        <v>2399.5129411964267</v>
      </c>
      <c r="F2141" s="4">
        <f>F2140*(计算结果!B$19-1)/(计算结果!B$19+1)+B2141*2/(计算结果!B$19+1)</f>
        <v>2406.9176590836501</v>
      </c>
      <c r="G2141" s="11">
        <f t="shared" si="165"/>
        <v>-7.4047178872233417</v>
      </c>
      <c r="H2141" s="11">
        <f>H2140*(计算结果!B$20-1)/(计算结果!B$20+1)+G2141*2/(计算结果!B$20+1)</f>
        <v>1.0253945479505506</v>
      </c>
      <c r="I2141" s="11">
        <f t="shared" si="167"/>
        <v>-16.860224870347785</v>
      </c>
      <c r="J2141" s="20" t="str">
        <f ca="1">IFERROR(IF(计算结果!B$22=1,IF(AND(G2141&gt;0,H2141&gt;0,G2141&gt;H2141,OFFSET(G2141,-计算结果!B$21,0,1,1)&lt;OFFSET(H2141,-计算结果!B$21,0,1,1)),"买",IF(AND(G2141&lt;0,H2141&lt;0,OFFSET(G2141,-计算结果!B$21,0,1,1)&gt;OFFSET(H2141,-计算结果!B$21,0,1,1)),"卖",J2140)),IF(计算结果!B$22=2,IF(AND(H2141&gt;OFFSET(H2141,-计算结果!B$21,0,1,1),B2141&lt;OFFSET(B2141,-计算结果!B$21,0,1,1)),"买",IF(AND(H2141&lt;OFFSET(H2141,-计算结果!B$21,0,1,1),B2141&gt;OFFSET(B2141,-计算结果!B$21,0,1,1)),"卖",J2140)),IF(计算结果!B$22=3,IF(AND(I2141&gt;0,OFFSET(I2141,-计算结果!B$21,0,1,1)&lt;0),"买",IF(AND(I2141&lt;0,OFFSET(I2141,-计算结果!B$21,0,1,1)&gt;0),"卖",J2140)),""))),"买")</f>
        <v>卖</v>
      </c>
      <c r="K2141" s="4" t="str">
        <f t="shared" ca="1" si="169"/>
        <v/>
      </c>
      <c r="L2141" s="3">
        <f ca="1">IF(J2140="买",B2141/B2140-1,0)-IF(K2141=1,计算结果!B$17,0)</f>
        <v>0</v>
      </c>
      <c r="M2141" s="2">
        <f t="shared" ca="1" si="168"/>
        <v>2.6165966235161631</v>
      </c>
      <c r="N2141" s="3">
        <f ca="1">1-M2141/MAX(M$2:M2141)</f>
        <v>0.32788986142703513</v>
      </c>
      <c r="P2141" s="2"/>
    </row>
    <row r="2142" spans="1:16" x14ac:dyDescent="0.15">
      <c r="A2142" s="1">
        <v>41582</v>
      </c>
      <c r="B2142" s="2">
        <v>2380.4499999999998</v>
      </c>
      <c r="C2142" s="3">
        <f t="shared" si="166"/>
        <v>-1.8910170401181814E-3</v>
      </c>
      <c r="D2142" s="3">
        <f>1-B2142/MAX(B$2:B2142)</f>
        <v>0.59496869257469553</v>
      </c>
      <c r="E2142" s="4">
        <f>E2141*(计算结果!B$18-1)/(计算结果!B$18+1)+B2142*2/(计算结果!B$18+1)</f>
        <v>2396.5801810123612</v>
      </c>
      <c r="F2142" s="4">
        <f>F2141*(计算结果!B$19-1)/(计算结果!B$19+1)+B2142*2/(计算结果!B$19+1)</f>
        <v>2404.9570917441206</v>
      </c>
      <c r="G2142" s="11">
        <f t="shared" si="165"/>
        <v>-8.3769107317593807</v>
      </c>
      <c r="H2142" s="11">
        <f>H2141*(计算结果!B$20-1)/(计算结果!B$20+1)+G2142*2/(计算结果!B$20+1)</f>
        <v>-0.85506650799143558</v>
      </c>
      <c r="I2142" s="11">
        <f t="shared" si="167"/>
        <v>-15.043688447535891</v>
      </c>
      <c r="J2142" s="20" t="str">
        <f ca="1">IFERROR(IF(计算结果!B$22=1,IF(AND(G2142&gt;0,H2142&gt;0,G2142&gt;H2142,OFFSET(G2142,-计算结果!B$21,0,1,1)&lt;OFFSET(H2142,-计算结果!B$21,0,1,1)),"买",IF(AND(G2142&lt;0,H2142&lt;0,OFFSET(G2142,-计算结果!B$21,0,1,1)&gt;OFFSET(H2142,-计算结果!B$21,0,1,1)),"卖",J2141)),IF(计算结果!B$22=2,IF(AND(H2142&gt;OFFSET(H2142,-计算结果!B$21,0,1,1),B2142&lt;OFFSET(B2142,-计算结果!B$21,0,1,1)),"买",IF(AND(H2142&lt;OFFSET(H2142,-计算结果!B$21,0,1,1),B2142&gt;OFFSET(B2142,-计算结果!B$21,0,1,1)),"卖",J2141)),IF(计算结果!B$22=3,IF(AND(I2142&gt;0,OFFSET(I2142,-计算结果!B$21,0,1,1)&lt;0),"买",IF(AND(I2142&lt;0,OFFSET(I2142,-计算结果!B$21,0,1,1)&gt;0),"卖",J2141)),""))),"买")</f>
        <v>卖</v>
      </c>
      <c r="K2142" s="4" t="str">
        <f t="shared" ca="1" si="169"/>
        <v/>
      </c>
      <c r="L2142" s="3">
        <f ca="1">IF(J2141="买",B2142/B2141-1,0)-IF(K2142=1,计算结果!B$17,0)</f>
        <v>0</v>
      </c>
      <c r="M2142" s="2">
        <f t="shared" ca="1" si="168"/>
        <v>2.6165966235161631</v>
      </c>
      <c r="N2142" s="3">
        <f ca="1">1-M2142/MAX(M$2:M2142)</f>
        <v>0.32788986142703513</v>
      </c>
      <c r="P2142" s="2"/>
    </row>
    <row r="2143" spans="1:16" x14ac:dyDescent="0.15">
      <c r="A2143" s="1">
        <v>41583</v>
      </c>
      <c r="B2143" s="2">
        <v>2383.77</v>
      </c>
      <c r="C2143" s="3">
        <f t="shared" si="166"/>
        <v>1.3946942804932139E-3</v>
      </c>
      <c r="D2143" s="3">
        <f>1-B2143/MAX(B$2:B2143)</f>
        <v>0.59440379772680862</v>
      </c>
      <c r="E2143" s="4">
        <f>E2142*(计算结果!B$18-1)/(计算结果!B$18+1)+B2143*2/(计算结果!B$18+1)</f>
        <v>2394.6093839335367</v>
      </c>
      <c r="F2143" s="4">
        <f>F2142*(计算结果!B$19-1)/(计算结果!B$19+1)+B2143*2/(计算结果!B$19+1)</f>
        <v>2403.3876775408526</v>
      </c>
      <c r="G2143" s="11">
        <f t="shared" si="165"/>
        <v>-8.7782936073158453</v>
      </c>
      <c r="H2143" s="11">
        <f>H2142*(计算结果!B$20-1)/(计算结果!B$20+1)+G2143*2/(计算结果!B$20+1)</f>
        <v>-2.4397119278563175</v>
      </c>
      <c r="I2143" s="11">
        <f t="shared" si="167"/>
        <v>-12.677163358919056</v>
      </c>
      <c r="J2143" s="20" t="str">
        <f ca="1">IFERROR(IF(计算结果!B$22=1,IF(AND(G2143&gt;0,H2143&gt;0,G2143&gt;H2143,OFFSET(G2143,-计算结果!B$21,0,1,1)&lt;OFFSET(H2143,-计算结果!B$21,0,1,1)),"买",IF(AND(G2143&lt;0,H2143&lt;0,OFFSET(G2143,-计算结果!B$21,0,1,1)&gt;OFFSET(H2143,-计算结果!B$21,0,1,1)),"卖",J2142)),IF(计算结果!B$22=2,IF(AND(H2143&gt;OFFSET(H2143,-计算结果!B$21,0,1,1),B2143&lt;OFFSET(B2143,-计算结果!B$21,0,1,1)),"买",IF(AND(H2143&lt;OFFSET(H2143,-计算结果!B$21,0,1,1),B2143&gt;OFFSET(B2143,-计算结果!B$21,0,1,1)),"卖",J2142)),IF(计算结果!B$22=3,IF(AND(I2143&gt;0,OFFSET(I2143,-计算结果!B$21,0,1,1)&lt;0),"买",IF(AND(I2143&lt;0,OFFSET(I2143,-计算结果!B$21,0,1,1)&gt;0),"卖",J2142)),""))),"买")</f>
        <v>卖</v>
      </c>
      <c r="K2143" s="4" t="str">
        <f t="shared" ca="1" si="169"/>
        <v/>
      </c>
      <c r="L2143" s="3">
        <f ca="1">IF(J2142="买",B2143/B2142-1,0)-IF(K2143=1,计算结果!B$17,0)</f>
        <v>0</v>
      </c>
      <c r="M2143" s="2">
        <f t="shared" ca="1" si="168"/>
        <v>2.6165966235161631</v>
      </c>
      <c r="N2143" s="3">
        <f ca="1">1-M2143/MAX(M$2:M2143)</f>
        <v>0.32788986142703513</v>
      </c>
      <c r="P2143" s="2"/>
    </row>
    <row r="2144" spans="1:16" x14ac:dyDescent="0.15">
      <c r="A2144" s="1">
        <v>41584</v>
      </c>
      <c r="B2144" s="2">
        <v>2353.5700000000002</v>
      </c>
      <c r="C2144" s="3">
        <f t="shared" si="166"/>
        <v>-1.266900749652855E-2</v>
      </c>
      <c r="D2144" s="3">
        <f>1-B2144/MAX(B$2:B2144)</f>
        <v>0.59954229905397116</v>
      </c>
      <c r="E2144" s="4">
        <f>E2143*(计算结果!B$18-1)/(计算结果!B$18+1)+B2144*2/(计算结果!B$18+1)</f>
        <v>2388.2956325591467</v>
      </c>
      <c r="F2144" s="4">
        <f>F2143*(计算结果!B$19-1)/(计算结果!B$19+1)+B2144*2/(计算结果!B$19+1)</f>
        <v>2399.697479204493</v>
      </c>
      <c r="G2144" s="11">
        <f t="shared" si="165"/>
        <v>-11.401846645346268</v>
      </c>
      <c r="H2144" s="11">
        <f>H2143*(计算结果!B$20-1)/(计算结果!B$20+1)+G2144*2/(计算结果!B$20+1)</f>
        <v>-4.2321388713543078</v>
      </c>
      <c r="I2144" s="11">
        <f t="shared" si="167"/>
        <v>-14.33941554798392</v>
      </c>
      <c r="J2144" s="20" t="str">
        <f ca="1">IFERROR(IF(计算结果!B$22=1,IF(AND(G2144&gt;0,H2144&gt;0,G2144&gt;H2144,OFFSET(G2144,-计算结果!B$21,0,1,1)&lt;OFFSET(H2144,-计算结果!B$21,0,1,1)),"买",IF(AND(G2144&lt;0,H2144&lt;0,OFFSET(G2144,-计算结果!B$21,0,1,1)&gt;OFFSET(H2144,-计算结果!B$21,0,1,1)),"卖",J2143)),IF(计算结果!B$22=2,IF(AND(H2144&gt;OFFSET(H2144,-计算结果!B$21,0,1,1),B2144&lt;OFFSET(B2144,-计算结果!B$21,0,1,1)),"买",IF(AND(H2144&lt;OFFSET(H2144,-计算结果!B$21,0,1,1),B2144&gt;OFFSET(B2144,-计算结果!B$21,0,1,1)),"卖",J2143)),IF(计算结果!B$22=3,IF(AND(I2144&gt;0,OFFSET(I2144,-计算结果!B$21,0,1,1)&lt;0),"买",IF(AND(I2144&lt;0,OFFSET(I2144,-计算结果!B$21,0,1,1)&gt;0),"卖",J2143)),""))),"买")</f>
        <v>卖</v>
      </c>
      <c r="K2144" s="4" t="str">
        <f t="shared" ca="1" si="169"/>
        <v/>
      </c>
      <c r="L2144" s="3">
        <f ca="1">IF(J2143="买",B2144/B2143-1,0)-IF(K2144=1,计算结果!B$17,0)</f>
        <v>0</v>
      </c>
      <c r="M2144" s="2">
        <f t="shared" ca="1" si="168"/>
        <v>2.6165966235161631</v>
      </c>
      <c r="N2144" s="3">
        <f ca="1">1-M2144/MAX(M$2:M2144)</f>
        <v>0.32788986142703513</v>
      </c>
      <c r="P2144" s="2"/>
    </row>
    <row r="2145" spans="1:16" x14ac:dyDescent="0.15">
      <c r="A2145" s="1">
        <v>41585</v>
      </c>
      <c r="B2145" s="2">
        <v>2340.5500000000002</v>
      </c>
      <c r="C2145" s="3">
        <f t="shared" si="166"/>
        <v>-5.5320215672362005E-3</v>
      </c>
      <c r="D2145" s="3">
        <f>1-B2145/MAX(B$2:B2145)</f>
        <v>0.60175763969237051</v>
      </c>
      <c r="E2145" s="4">
        <f>E2144*(计算结果!B$18-1)/(计算结果!B$18+1)+B2145*2/(计算结果!B$18+1)</f>
        <v>2380.9501506269703</v>
      </c>
      <c r="F2145" s="4">
        <f>F2144*(计算结果!B$19-1)/(计算结果!B$19+1)+B2145*2/(计算结果!B$19+1)</f>
        <v>2395.3161844486044</v>
      </c>
      <c r="G2145" s="11">
        <f t="shared" si="165"/>
        <v>-14.366033821634119</v>
      </c>
      <c r="H2145" s="11">
        <f>H2144*(计算结果!B$20-1)/(计算结果!B$20+1)+G2145*2/(计算结果!B$20+1)</f>
        <v>-6.2589178614102696</v>
      </c>
      <c r="I2145" s="11">
        <f t="shared" si="167"/>
        <v>-16.214231920447698</v>
      </c>
      <c r="J2145" s="20" t="str">
        <f ca="1">IFERROR(IF(计算结果!B$22=1,IF(AND(G2145&gt;0,H2145&gt;0,G2145&gt;H2145,OFFSET(G2145,-计算结果!B$21,0,1,1)&lt;OFFSET(H2145,-计算结果!B$21,0,1,1)),"买",IF(AND(G2145&lt;0,H2145&lt;0,OFFSET(G2145,-计算结果!B$21,0,1,1)&gt;OFFSET(H2145,-计算结果!B$21,0,1,1)),"卖",J2144)),IF(计算结果!B$22=2,IF(AND(H2145&gt;OFFSET(H2145,-计算结果!B$21,0,1,1),B2145&lt;OFFSET(B2145,-计算结果!B$21,0,1,1)),"买",IF(AND(H2145&lt;OFFSET(H2145,-计算结果!B$21,0,1,1),B2145&gt;OFFSET(B2145,-计算结果!B$21,0,1,1)),"卖",J2144)),IF(计算结果!B$22=3,IF(AND(I2145&gt;0,OFFSET(I2145,-计算结果!B$21,0,1,1)&lt;0),"买",IF(AND(I2145&lt;0,OFFSET(I2145,-计算结果!B$21,0,1,1)&gt;0),"卖",J2144)),""))),"买")</f>
        <v>卖</v>
      </c>
      <c r="K2145" s="4" t="str">
        <f t="shared" ca="1" si="169"/>
        <v/>
      </c>
      <c r="L2145" s="3">
        <f ca="1">IF(J2144="买",B2145/B2144-1,0)-IF(K2145=1,计算结果!B$17,0)</f>
        <v>0</v>
      </c>
      <c r="M2145" s="2">
        <f t="shared" ca="1" si="168"/>
        <v>2.6165966235161631</v>
      </c>
      <c r="N2145" s="3">
        <f ca="1">1-M2145/MAX(M$2:M2145)</f>
        <v>0.32788986142703513</v>
      </c>
      <c r="P2145" s="2"/>
    </row>
    <row r="2146" spans="1:16" x14ac:dyDescent="0.15">
      <c r="A2146" s="1">
        <v>41586</v>
      </c>
      <c r="B2146" s="2">
        <v>2307.9499999999998</v>
      </c>
      <c r="C2146" s="3">
        <f t="shared" si="166"/>
        <v>-1.3928350174104542E-2</v>
      </c>
      <c r="D2146" s="3">
        <f>1-B2146/MAX(B$2:B2146)</f>
        <v>0.60730449874089709</v>
      </c>
      <c r="E2146" s="4">
        <f>E2145*(计算结果!B$18-1)/(计算结果!B$18+1)+B2146*2/(计算结果!B$18+1)</f>
        <v>2369.719358222821</v>
      </c>
      <c r="F2146" s="4">
        <f>F2145*(计算结果!B$19-1)/(计算结果!B$19+1)+B2146*2/(计算结果!B$19+1)</f>
        <v>2388.8446152301894</v>
      </c>
      <c r="G2146" s="11">
        <f t="shared" si="165"/>
        <v>-19.125257007368418</v>
      </c>
      <c r="H2146" s="11">
        <f>H2145*(计算结果!B$20-1)/(计算结果!B$20+1)+G2146*2/(计算结果!B$20+1)</f>
        <v>-8.8321856906019001</v>
      </c>
      <c r="I2146" s="11">
        <f t="shared" si="167"/>
        <v>-20.586142633533036</v>
      </c>
      <c r="J2146" s="20" t="str">
        <f ca="1">IFERROR(IF(计算结果!B$22=1,IF(AND(G2146&gt;0,H2146&gt;0,G2146&gt;H2146,OFFSET(G2146,-计算结果!B$21,0,1,1)&lt;OFFSET(H2146,-计算结果!B$21,0,1,1)),"买",IF(AND(G2146&lt;0,H2146&lt;0,OFFSET(G2146,-计算结果!B$21,0,1,1)&gt;OFFSET(H2146,-计算结果!B$21,0,1,1)),"卖",J2145)),IF(计算结果!B$22=2,IF(AND(H2146&gt;OFFSET(H2146,-计算结果!B$21,0,1,1),B2146&lt;OFFSET(B2146,-计算结果!B$21,0,1,1)),"买",IF(AND(H2146&lt;OFFSET(H2146,-计算结果!B$21,0,1,1),B2146&gt;OFFSET(B2146,-计算结果!B$21,0,1,1)),"卖",J2145)),IF(计算结果!B$22=3,IF(AND(I2146&gt;0,OFFSET(I2146,-计算结果!B$21,0,1,1)&lt;0),"买",IF(AND(I2146&lt;0,OFFSET(I2146,-计算结果!B$21,0,1,1)&gt;0),"卖",J2145)),""))),"买")</f>
        <v>卖</v>
      </c>
      <c r="K2146" s="4" t="str">
        <f t="shared" ca="1" si="169"/>
        <v/>
      </c>
      <c r="L2146" s="3">
        <f ca="1">IF(J2145="买",B2146/B2145-1,0)-IF(K2146=1,计算结果!B$17,0)</f>
        <v>0</v>
      </c>
      <c r="M2146" s="2">
        <f t="shared" ca="1" si="168"/>
        <v>2.6165966235161631</v>
      </c>
      <c r="N2146" s="3">
        <f ca="1">1-M2146/MAX(M$2:M2146)</f>
        <v>0.32788986142703513</v>
      </c>
      <c r="P2146" s="2"/>
    </row>
    <row r="2147" spans="1:16" x14ac:dyDescent="0.15">
      <c r="A2147" s="1">
        <v>41589</v>
      </c>
      <c r="B2147" s="2">
        <v>2315.89</v>
      </c>
      <c r="C2147" s="3">
        <f t="shared" si="166"/>
        <v>3.4402825017874061E-3</v>
      </c>
      <c r="D2147" s="3">
        <f>1-B2147/MAX(B$2:B2147)</f>
        <v>0.60595351527938468</v>
      </c>
      <c r="E2147" s="4">
        <f>E2146*(计算结果!B$18-1)/(计算结果!B$18+1)+B2147*2/(计算结果!B$18+1)</f>
        <v>2361.4379184962331</v>
      </c>
      <c r="F2147" s="4">
        <f>F2146*(计算结果!B$19-1)/(计算结果!B$19+1)+B2147*2/(计算结果!B$19+1)</f>
        <v>2383.4405696575827</v>
      </c>
      <c r="G2147" s="11">
        <f t="shared" si="165"/>
        <v>-22.002651161349604</v>
      </c>
      <c r="H2147" s="11">
        <f>H2146*(计算结果!B$20-1)/(计算结果!B$20+1)+G2147*2/(计算结果!B$20+1)</f>
        <v>-11.466278784751442</v>
      </c>
      <c r="I2147" s="11">
        <f t="shared" si="167"/>
        <v>-21.072744753196325</v>
      </c>
      <c r="J2147" s="20" t="str">
        <f ca="1">IFERROR(IF(计算结果!B$22=1,IF(AND(G2147&gt;0,H2147&gt;0,G2147&gt;H2147,OFFSET(G2147,-计算结果!B$21,0,1,1)&lt;OFFSET(H2147,-计算结果!B$21,0,1,1)),"买",IF(AND(G2147&lt;0,H2147&lt;0,OFFSET(G2147,-计算结果!B$21,0,1,1)&gt;OFFSET(H2147,-计算结果!B$21,0,1,1)),"卖",J2146)),IF(计算结果!B$22=2,IF(AND(H2147&gt;OFFSET(H2147,-计算结果!B$21,0,1,1),B2147&lt;OFFSET(B2147,-计算结果!B$21,0,1,1)),"买",IF(AND(H2147&lt;OFFSET(H2147,-计算结果!B$21,0,1,1),B2147&gt;OFFSET(B2147,-计算结果!B$21,0,1,1)),"卖",J2146)),IF(计算结果!B$22=3,IF(AND(I2147&gt;0,OFFSET(I2147,-计算结果!B$21,0,1,1)&lt;0),"买",IF(AND(I2147&lt;0,OFFSET(I2147,-计算结果!B$21,0,1,1)&gt;0),"卖",J2146)),""))),"买")</f>
        <v>卖</v>
      </c>
      <c r="K2147" s="4" t="str">
        <f t="shared" ca="1" si="169"/>
        <v/>
      </c>
      <c r="L2147" s="3">
        <f ca="1">IF(J2146="买",B2147/B2146-1,0)-IF(K2147=1,计算结果!B$17,0)</f>
        <v>0</v>
      </c>
      <c r="M2147" s="2">
        <f t="shared" ca="1" si="168"/>
        <v>2.6165966235161631</v>
      </c>
      <c r="N2147" s="3">
        <f ca="1">1-M2147/MAX(M$2:M2147)</f>
        <v>0.32788986142703513</v>
      </c>
      <c r="P2147" s="2"/>
    </row>
    <row r="2148" spans="1:16" x14ac:dyDescent="0.15">
      <c r="A2148" s="1">
        <v>41590</v>
      </c>
      <c r="B2148" s="2">
        <v>2340</v>
      </c>
      <c r="C2148" s="3">
        <f t="shared" si="166"/>
        <v>1.041068444528892E-2</v>
      </c>
      <c r="D2148" s="3">
        <f>1-B2148/MAX(B$2:B2148)</f>
        <v>0.60185122167018301</v>
      </c>
      <c r="E2148" s="4">
        <f>E2147*(计算结果!B$18-1)/(计算结果!B$18+1)+B2148*2/(计算结果!B$18+1)</f>
        <v>2358.1397771891207</v>
      </c>
      <c r="F2148" s="4">
        <f>F2147*(计算结果!B$19-1)/(计算结果!B$19+1)+B2148*2/(计算结果!B$19+1)</f>
        <v>2380.2227496829469</v>
      </c>
      <c r="G2148" s="11">
        <f t="shared" si="165"/>
        <v>-22.082972493826219</v>
      </c>
      <c r="H2148" s="11">
        <f>H2147*(计算结果!B$20-1)/(计算结果!B$20+1)+G2148*2/(计算结果!B$20+1)</f>
        <v>-13.589617526566398</v>
      </c>
      <c r="I2148" s="11">
        <f t="shared" si="167"/>
        <v>-16.986709934519642</v>
      </c>
      <c r="J2148" s="20" t="str">
        <f ca="1">IFERROR(IF(计算结果!B$22=1,IF(AND(G2148&gt;0,H2148&gt;0,G2148&gt;H2148,OFFSET(G2148,-计算结果!B$21,0,1,1)&lt;OFFSET(H2148,-计算结果!B$21,0,1,1)),"买",IF(AND(G2148&lt;0,H2148&lt;0,OFFSET(G2148,-计算结果!B$21,0,1,1)&gt;OFFSET(H2148,-计算结果!B$21,0,1,1)),"卖",J2147)),IF(计算结果!B$22=2,IF(AND(H2148&gt;OFFSET(H2148,-计算结果!B$21,0,1,1),B2148&lt;OFFSET(B2148,-计算结果!B$21,0,1,1)),"买",IF(AND(H2148&lt;OFFSET(H2148,-计算结果!B$21,0,1,1),B2148&gt;OFFSET(B2148,-计算结果!B$21,0,1,1)),"卖",J2147)),IF(计算结果!B$22=3,IF(AND(I2148&gt;0,OFFSET(I2148,-计算结果!B$21,0,1,1)&lt;0),"买",IF(AND(I2148&lt;0,OFFSET(I2148,-计算结果!B$21,0,1,1)&gt;0),"卖",J2147)),""))),"买")</f>
        <v>卖</v>
      </c>
      <c r="K2148" s="4" t="str">
        <f t="shared" ca="1" si="169"/>
        <v/>
      </c>
      <c r="L2148" s="3">
        <f ca="1">IF(J2147="买",B2148/B2147-1,0)-IF(K2148=1,计算结果!B$17,0)</f>
        <v>0</v>
      </c>
      <c r="M2148" s="2">
        <f t="shared" ca="1" si="168"/>
        <v>2.6165966235161631</v>
      </c>
      <c r="N2148" s="3">
        <f ca="1">1-M2148/MAX(M$2:M2148)</f>
        <v>0.32788986142703513</v>
      </c>
      <c r="P2148" s="2"/>
    </row>
    <row r="2149" spans="1:16" x14ac:dyDescent="0.15">
      <c r="A2149" s="1">
        <v>41591</v>
      </c>
      <c r="B2149" s="2">
        <v>2288.12</v>
      </c>
      <c r="C2149" s="3">
        <f t="shared" si="166"/>
        <v>-2.2170940170940234E-2</v>
      </c>
      <c r="D2149" s="3">
        <f>1-B2149/MAX(B$2:B2149)</f>
        <v>0.61067855441366636</v>
      </c>
      <c r="E2149" s="4">
        <f>E2148*(计算结果!B$18-1)/(计算结果!B$18+1)+B2149*2/(计算结果!B$18+1)</f>
        <v>2347.3675037754097</v>
      </c>
      <c r="F2149" s="4">
        <f>F2148*(计算结果!B$19-1)/(计算结果!B$19+1)+B2149*2/(计算结果!B$19+1)</f>
        <v>2373.4003237805064</v>
      </c>
      <c r="G2149" s="11">
        <f t="shared" si="165"/>
        <v>-26.03282000509671</v>
      </c>
      <c r="H2149" s="11">
        <f>H2148*(计算结果!B$20-1)/(计算结果!B$20+1)+G2149*2/(计算结果!B$20+1)</f>
        <v>-16.078258022272461</v>
      </c>
      <c r="I2149" s="11">
        <f t="shared" si="167"/>
        <v>-19.909123965648497</v>
      </c>
      <c r="J2149" s="20" t="str">
        <f ca="1">IFERROR(IF(计算结果!B$22=1,IF(AND(G2149&gt;0,H2149&gt;0,G2149&gt;H2149,OFFSET(G2149,-计算结果!B$21,0,1,1)&lt;OFFSET(H2149,-计算结果!B$21,0,1,1)),"买",IF(AND(G2149&lt;0,H2149&lt;0,OFFSET(G2149,-计算结果!B$21,0,1,1)&gt;OFFSET(H2149,-计算结果!B$21,0,1,1)),"卖",J2148)),IF(计算结果!B$22=2,IF(AND(H2149&gt;OFFSET(H2149,-计算结果!B$21,0,1,1),B2149&lt;OFFSET(B2149,-计算结果!B$21,0,1,1)),"买",IF(AND(H2149&lt;OFFSET(H2149,-计算结果!B$21,0,1,1),B2149&gt;OFFSET(B2149,-计算结果!B$21,0,1,1)),"卖",J2148)),IF(计算结果!B$22=3,IF(AND(I2149&gt;0,OFFSET(I2149,-计算结果!B$21,0,1,1)&lt;0),"买",IF(AND(I2149&lt;0,OFFSET(I2149,-计算结果!B$21,0,1,1)&gt;0),"卖",J2148)),""))),"买")</f>
        <v>卖</v>
      </c>
      <c r="K2149" s="4" t="str">
        <f t="shared" ca="1" si="169"/>
        <v/>
      </c>
      <c r="L2149" s="3">
        <f ca="1">IF(J2148="买",B2149/B2148-1,0)-IF(K2149=1,计算结果!B$17,0)</f>
        <v>0</v>
      </c>
      <c r="M2149" s="2">
        <f t="shared" ca="1" si="168"/>
        <v>2.6165966235161631</v>
      </c>
      <c r="N2149" s="3">
        <f ca="1">1-M2149/MAX(M$2:M2149)</f>
        <v>0.32788986142703513</v>
      </c>
      <c r="P2149" s="2"/>
    </row>
    <row r="2150" spans="1:16" x14ac:dyDescent="0.15">
      <c r="A2150" s="1">
        <v>41592</v>
      </c>
      <c r="B2150" s="2">
        <v>2304.5</v>
      </c>
      <c r="C2150" s="3">
        <f t="shared" si="166"/>
        <v>7.1587154519867635E-3</v>
      </c>
      <c r="D2150" s="3">
        <f>1-B2150/MAX(B$2:B2150)</f>
        <v>0.60789151296535771</v>
      </c>
      <c r="E2150" s="4">
        <f>E2149*(计算结果!B$18-1)/(计算结果!B$18+1)+B2150*2/(计算结果!B$18+1)</f>
        <v>2340.7725031945774</v>
      </c>
      <c r="F2150" s="4">
        <f>F2149*(计算结果!B$19-1)/(计算结果!B$19+1)+B2150*2/(计算结果!B$19+1)</f>
        <v>2368.2965960930615</v>
      </c>
      <c r="G2150" s="11">
        <f t="shared" si="165"/>
        <v>-27.524092898484014</v>
      </c>
      <c r="H2150" s="11">
        <f>H2149*(计算结果!B$20-1)/(计算结果!B$20+1)+G2150*2/(计算结果!B$20+1)</f>
        <v>-18.367424997514771</v>
      </c>
      <c r="I2150" s="11">
        <f t="shared" si="167"/>
        <v>-18.313335801938486</v>
      </c>
      <c r="J2150" s="20" t="str">
        <f ca="1">IFERROR(IF(计算结果!B$22=1,IF(AND(G2150&gt;0,H2150&gt;0,G2150&gt;H2150,OFFSET(G2150,-计算结果!B$21,0,1,1)&lt;OFFSET(H2150,-计算结果!B$21,0,1,1)),"买",IF(AND(G2150&lt;0,H2150&lt;0,OFFSET(G2150,-计算结果!B$21,0,1,1)&gt;OFFSET(H2150,-计算结果!B$21,0,1,1)),"卖",J2149)),IF(计算结果!B$22=2,IF(AND(H2150&gt;OFFSET(H2150,-计算结果!B$21,0,1,1),B2150&lt;OFFSET(B2150,-计算结果!B$21,0,1,1)),"买",IF(AND(H2150&lt;OFFSET(H2150,-计算结果!B$21,0,1,1),B2150&gt;OFFSET(B2150,-计算结果!B$21,0,1,1)),"卖",J2149)),IF(计算结果!B$22=3,IF(AND(I2150&gt;0,OFFSET(I2150,-计算结果!B$21,0,1,1)&lt;0),"买",IF(AND(I2150&lt;0,OFFSET(I2150,-计算结果!B$21,0,1,1)&gt;0),"卖",J2149)),""))),"买")</f>
        <v>卖</v>
      </c>
      <c r="K2150" s="4" t="str">
        <f t="shared" ca="1" si="169"/>
        <v/>
      </c>
      <c r="L2150" s="3">
        <f ca="1">IF(J2149="买",B2150/B2149-1,0)-IF(K2150=1,计算结果!B$17,0)</f>
        <v>0</v>
      </c>
      <c r="M2150" s="2">
        <f t="shared" ca="1" si="168"/>
        <v>2.6165966235161631</v>
      </c>
      <c r="N2150" s="3">
        <f ca="1">1-M2150/MAX(M$2:M2150)</f>
        <v>0.32788986142703513</v>
      </c>
      <c r="P2150" s="2"/>
    </row>
    <row r="2151" spans="1:16" x14ac:dyDescent="0.15">
      <c r="A2151" s="1">
        <v>41593</v>
      </c>
      <c r="B2151" s="2">
        <v>2350.73</v>
      </c>
      <c r="C2151" s="3">
        <f t="shared" si="166"/>
        <v>2.0060750705142016E-2</v>
      </c>
      <c r="D2151" s="3">
        <f>1-B2151/MAX(B$2:B2151)</f>
        <v>0.60002552235758522</v>
      </c>
      <c r="E2151" s="4">
        <f>E2150*(计算结果!B$18-1)/(计算结果!B$18+1)+B2151*2/(计算结果!B$18+1)</f>
        <v>2342.304425780027</v>
      </c>
      <c r="F2151" s="4">
        <f>F2150*(计算结果!B$19-1)/(计算结果!B$19+1)+B2151*2/(计算结果!B$19+1)</f>
        <v>2366.9953667528348</v>
      </c>
      <c r="G2151" s="11">
        <f t="shared" si="165"/>
        <v>-24.690940972807766</v>
      </c>
      <c r="H2151" s="11">
        <f>H2150*(计算结果!B$20-1)/(计算结果!B$20+1)+G2151*2/(计算结果!B$20+1)</f>
        <v>-19.632128192573369</v>
      </c>
      <c r="I2151" s="11">
        <f t="shared" si="167"/>
        <v>-10.117625560468795</v>
      </c>
      <c r="J2151" s="20" t="str">
        <f ca="1">IFERROR(IF(计算结果!B$22=1,IF(AND(G2151&gt;0,H2151&gt;0,G2151&gt;H2151,OFFSET(G2151,-计算结果!B$21,0,1,1)&lt;OFFSET(H2151,-计算结果!B$21,0,1,1)),"买",IF(AND(G2151&lt;0,H2151&lt;0,OFFSET(G2151,-计算结果!B$21,0,1,1)&gt;OFFSET(H2151,-计算结果!B$21,0,1,1)),"卖",J2150)),IF(计算结果!B$22=2,IF(AND(H2151&gt;OFFSET(H2151,-计算结果!B$21,0,1,1),B2151&lt;OFFSET(B2151,-计算结果!B$21,0,1,1)),"买",IF(AND(H2151&lt;OFFSET(H2151,-计算结果!B$21,0,1,1),B2151&gt;OFFSET(B2151,-计算结果!B$21,0,1,1)),"卖",J2150)),IF(计算结果!B$22=3,IF(AND(I2151&gt;0,OFFSET(I2151,-计算结果!B$21,0,1,1)&lt;0),"买",IF(AND(I2151&lt;0,OFFSET(I2151,-计算结果!B$21,0,1,1)&gt;0),"卖",J2150)),""))),"买")</f>
        <v>卖</v>
      </c>
      <c r="K2151" s="4" t="str">
        <f t="shared" ca="1" si="169"/>
        <v/>
      </c>
      <c r="L2151" s="3">
        <f ca="1">IF(J2150="买",B2151/B2150-1,0)-IF(K2151=1,计算结果!B$17,0)</f>
        <v>0</v>
      </c>
      <c r="M2151" s="2">
        <f t="shared" ca="1" si="168"/>
        <v>2.6165966235161631</v>
      </c>
      <c r="N2151" s="3">
        <f ca="1">1-M2151/MAX(M$2:M2151)</f>
        <v>0.32788986142703513</v>
      </c>
      <c r="P2151" s="2"/>
    </row>
    <row r="2152" spans="1:16" x14ac:dyDescent="0.15">
      <c r="A2152" s="1">
        <v>41596</v>
      </c>
      <c r="B2152" s="2">
        <v>2428.9</v>
      </c>
      <c r="C2152" s="3">
        <f t="shared" si="166"/>
        <v>3.3253499976602985E-2</v>
      </c>
      <c r="D2152" s="3">
        <f>1-B2152/MAX(B$2:B2152)</f>
        <v>0.58672497107466137</v>
      </c>
      <c r="E2152" s="4">
        <f>E2151*(计算结果!B$18-1)/(计算结果!B$18+1)+B2152*2/(计算结果!B$18+1)</f>
        <v>2355.6268218138689</v>
      </c>
      <c r="F2152" s="4">
        <f>F2151*(计算结果!B$19-1)/(计算结果!B$19+1)+B2152*2/(计算结果!B$19+1)</f>
        <v>2371.5808951415133</v>
      </c>
      <c r="G2152" s="11">
        <f t="shared" si="165"/>
        <v>-15.954073327644437</v>
      </c>
      <c r="H2152" s="11">
        <f>H2151*(计算结果!B$20-1)/(计算结果!B$20+1)+G2152*2/(计算结果!B$20+1)</f>
        <v>-18.896517219587583</v>
      </c>
      <c r="I2152" s="11">
        <f t="shared" si="167"/>
        <v>5.8848877838862919</v>
      </c>
      <c r="J2152" s="20" t="str">
        <f ca="1">IFERROR(IF(计算结果!B$22=1,IF(AND(G2152&gt;0,H2152&gt;0,G2152&gt;H2152,OFFSET(G2152,-计算结果!B$21,0,1,1)&lt;OFFSET(H2152,-计算结果!B$21,0,1,1)),"买",IF(AND(G2152&lt;0,H2152&lt;0,OFFSET(G2152,-计算结果!B$21,0,1,1)&gt;OFFSET(H2152,-计算结果!B$21,0,1,1)),"卖",J2151)),IF(计算结果!B$22=2,IF(AND(H2152&gt;OFFSET(H2152,-计算结果!B$21,0,1,1),B2152&lt;OFFSET(B2152,-计算结果!B$21,0,1,1)),"买",IF(AND(H2152&lt;OFFSET(H2152,-计算结果!B$21,0,1,1),B2152&gt;OFFSET(B2152,-计算结果!B$21,0,1,1)),"卖",J2151)),IF(计算结果!B$22=3,IF(AND(I2152&gt;0,OFFSET(I2152,-计算结果!B$21,0,1,1)&lt;0),"买",IF(AND(I2152&lt;0,OFFSET(I2152,-计算结果!B$21,0,1,1)&gt;0),"卖",J2151)),""))),"买")</f>
        <v>买</v>
      </c>
      <c r="K2152" s="4">
        <f t="shared" ca="1" si="169"/>
        <v>1</v>
      </c>
      <c r="L2152" s="3">
        <f ca="1">IF(J2151="买",B2152/B2151-1,0)-IF(K2152=1,计算结果!B$17,0)</f>
        <v>0</v>
      </c>
      <c r="M2152" s="2">
        <f t="shared" ca="1" si="168"/>
        <v>2.6165966235161631</v>
      </c>
      <c r="N2152" s="3">
        <f ca="1">1-M2152/MAX(M$2:M2152)</f>
        <v>0.32788986142703513</v>
      </c>
      <c r="P2152" s="2"/>
    </row>
    <row r="2153" spans="1:16" x14ac:dyDescent="0.15">
      <c r="A2153" s="1">
        <v>41597</v>
      </c>
      <c r="B2153" s="2">
        <v>2412.16</v>
      </c>
      <c r="C2153" s="3">
        <f t="shared" si="166"/>
        <v>-6.8920087282310361E-3</v>
      </c>
      <c r="D2153" s="3">
        <f>1-B2153/MAX(B$2:B2153)</f>
        <v>0.58957326618117478</v>
      </c>
      <c r="E2153" s="4">
        <f>E2152*(计算结果!B$18-1)/(计算结果!B$18+1)+B2153*2/(计算结果!B$18+1)</f>
        <v>2364.3242338425043</v>
      </c>
      <c r="F2153" s="4">
        <f>F2152*(计算结果!B$19-1)/(计算结果!B$19+1)+B2153*2/(计算结果!B$19+1)</f>
        <v>2374.5867547606604</v>
      </c>
      <c r="G2153" s="11">
        <f t="shared" si="165"/>
        <v>-10.262520918156042</v>
      </c>
      <c r="H2153" s="11">
        <f>H2152*(计算结果!B$20-1)/(计算结果!B$20+1)+G2153*2/(计算结果!B$20+1)</f>
        <v>-17.169717959301273</v>
      </c>
      <c r="I2153" s="11">
        <f t="shared" si="167"/>
        <v>13.814394082290463</v>
      </c>
      <c r="J2153" s="20" t="str">
        <f ca="1">IFERROR(IF(计算结果!B$22=1,IF(AND(G2153&gt;0,H2153&gt;0,G2153&gt;H2153,OFFSET(G2153,-计算结果!B$21,0,1,1)&lt;OFFSET(H2153,-计算结果!B$21,0,1,1)),"买",IF(AND(G2153&lt;0,H2153&lt;0,OFFSET(G2153,-计算结果!B$21,0,1,1)&gt;OFFSET(H2153,-计算结果!B$21,0,1,1)),"卖",J2152)),IF(计算结果!B$22=2,IF(AND(H2153&gt;OFFSET(H2153,-计算结果!B$21,0,1,1),B2153&lt;OFFSET(B2153,-计算结果!B$21,0,1,1)),"买",IF(AND(H2153&lt;OFFSET(H2153,-计算结果!B$21,0,1,1),B2153&gt;OFFSET(B2153,-计算结果!B$21,0,1,1)),"卖",J2152)),IF(计算结果!B$22=3,IF(AND(I2153&gt;0,OFFSET(I2153,-计算结果!B$21,0,1,1)&lt;0),"买",IF(AND(I2153&lt;0,OFFSET(I2153,-计算结果!B$21,0,1,1)&gt;0),"卖",J2152)),""))),"买")</f>
        <v>买</v>
      </c>
      <c r="K2153" s="4" t="str">
        <f t="shared" ca="1" si="169"/>
        <v/>
      </c>
      <c r="L2153" s="3">
        <f ca="1">IF(J2152="买",B2153/B2152-1,0)-IF(K2153=1,计算结果!B$17,0)</f>
        <v>-6.8920087282310361E-3</v>
      </c>
      <c r="M2153" s="2">
        <f t="shared" ca="1" si="168"/>
        <v>2.59856301674863</v>
      </c>
      <c r="N2153" s="3">
        <f ca="1">1-M2153/MAX(M$2:M2153)</f>
        <v>0.33252205036841254</v>
      </c>
      <c r="P2153" s="2"/>
    </row>
    <row r="2154" spans="1:16" x14ac:dyDescent="0.15">
      <c r="A2154" s="1">
        <v>41598</v>
      </c>
      <c r="B2154" s="2">
        <v>2424.85</v>
      </c>
      <c r="C2154" s="3">
        <f t="shared" si="166"/>
        <v>5.2608450517379612E-3</v>
      </c>
      <c r="D2154" s="3">
        <f>1-B2154/MAX(B$2:B2154)</f>
        <v>0.58741407472946294</v>
      </c>
      <c r="E2154" s="4">
        <f>E2153*(计算结果!B$18-1)/(计算结果!B$18+1)+B2154*2/(计算结果!B$18+1)</f>
        <v>2373.6358901744265</v>
      </c>
      <c r="F2154" s="4">
        <f>F2153*(计算结果!B$19-1)/(计算结果!B$19+1)+B2154*2/(计算结果!B$19+1)</f>
        <v>2378.3099581117226</v>
      </c>
      <c r="G2154" s="11">
        <f t="shared" si="165"/>
        <v>-4.6740679372960585</v>
      </c>
      <c r="H2154" s="11">
        <f>H2153*(计算结果!B$20-1)/(计算结果!B$20+1)+G2154*2/(计算结果!B$20+1)</f>
        <v>-14.670587954900231</v>
      </c>
      <c r="I2154" s="11">
        <f t="shared" si="167"/>
        <v>19.993040035208345</v>
      </c>
      <c r="J2154" s="20" t="str">
        <f ca="1">IFERROR(IF(计算结果!B$22=1,IF(AND(G2154&gt;0,H2154&gt;0,G2154&gt;H2154,OFFSET(G2154,-计算结果!B$21,0,1,1)&lt;OFFSET(H2154,-计算结果!B$21,0,1,1)),"买",IF(AND(G2154&lt;0,H2154&lt;0,OFFSET(G2154,-计算结果!B$21,0,1,1)&gt;OFFSET(H2154,-计算结果!B$21,0,1,1)),"卖",J2153)),IF(计算结果!B$22=2,IF(AND(H2154&gt;OFFSET(H2154,-计算结果!B$21,0,1,1),B2154&lt;OFFSET(B2154,-计算结果!B$21,0,1,1)),"买",IF(AND(H2154&lt;OFFSET(H2154,-计算结果!B$21,0,1,1),B2154&gt;OFFSET(B2154,-计算结果!B$21,0,1,1)),"卖",J2153)),IF(计算结果!B$22=3,IF(AND(I2154&gt;0,OFFSET(I2154,-计算结果!B$21,0,1,1)&lt;0),"买",IF(AND(I2154&lt;0,OFFSET(I2154,-计算结果!B$21,0,1,1)&gt;0),"卖",J2153)),""))),"买")</f>
        <v>买</v>
      </c>
      <c r="K2154" s="4" t="str">
        <f t="shared" ca="1" si="169"/>
        <v/>
      </c>
      <c r="L2154" s="3">
        <f ca="1">IF(J2153="买",B2154/B2153-1,0)-IF(K2154=1,计算结果!B$17,0)</f>
        <v>5.2608450517379612E-3</v>
      </c>
      <c r="M2154" s="2">
        <f t="shared" ca="1" si="168"/>
        <v>2.6122336541369213</v>
      </c>
      <c r="N2154" s="3">
        <f ca="1">1-M2154/MAX(M$2:M2154)</f>
        <v>0.32901055229994902</v>
      </c>
      <c r="P2154" s="2"/>
    </row>
    <row r="2155" spans="1:16" x14ac:dyDescent="0.15">
      <c r="A2155" s="1">
        <v>41599</v>
      </c>
      <c r="B2155" s="2">
        <v>2409.9899999999998</v>
      </c>
      <c r="C2155" s="3">
        <f t="shared" si="166"/>
        <v>-6.1282141163371273E-3</v>
      </c>
      <c r="D2155" s="3">
        <f>1-B2155/MAX(B$2:B2155)</f>
        <v>0.58994248962090801</v>
      </c>
      <c r="E2155" s="4">
        <f>E2154*(计算结果!B$18-1)/(计算结果!B$18+1)+B2155*2/(计算结果!B$18+1)</f>
        <v>2379.2288301475919</v>
      </c>
      <c r="F2155" s="4">
        <f>F2154*(计算结果!B$19-1)/(计算结果!B$19+1)+B2155*2/(计算结果!B$19+1)</f>
        <v>2380.6566278812247</v>
      </c>
      <c r="G2155" s="11">
        <f t="shared" si="165"/>
        <v>-1.4277977336328149</v>
      </c>
      <c r="H2155" s="11">
        <f>H2154*(计算结果!B$20-1)/(计算结果!B$20+1)+G2155*2/(计算结果!B$20+1)</f>
        <v>-12.022029910646749</v>
      </c>
      <c r="I2155" s="11">
        <f t="shared" si="167"/>
        <v>21.188464354027868</v>
      </c>
      <c r="J2155" s="20" t="str">
        <f ca="1">IFERROR(IF(计算结果!B$22=1,IF(AND(G2155&gt;0,H2155&gt;0,G2155&gt;H2155,OFFSET(G2155,-计算结果!B$21,0,1,1)&lt;OFFSET(H2155,-计算结果!B$21,0,1,1)),"买",IF(AND(G2155&lt;0,H2155&lt;0,OFFSET(G2155,-计算结果!B$21,0,1,1)&gt;OFFSET(H2155,-计算结果!B$21,0,1,1)),"卖",J2154)),IF(计算结果!B$22=2,IF(AND(H2155&gt;OFFSET(H2155,-计算结果!B$21,0,1,1),B2155&lt;OFFSET(B2155,-计算结果!B$21,0,1,1)),"买",IF(AND(H2155&lt;OFFSET(H2155,-计算结果!B$21,0,1,1),B2155&gt;OFFSET(B2155,-计算结果!B$21,0,1,1)),"卖",J2154)),IF(计算结果!B$22=3,IF(AND(I2155&gt;0,OFFSET(I2155,-计算结果!B$21,0,1,1)&lt;0),"买",IF(AND(I2155&lt;0,OFFSET(I2155,-计算结果!B$21,0,1,1)&gt;0),"卖",J2154)),""))),"买")</f>
        <v>买</v>
      </c>
      <c r="K2155" s="4" t="str">
        <f t="shared" ca="1" si="169"/>
        <v/>
      </c>
      <c r="L2155" s="3">
        <f ca="1">IF(J2154="买",B2155/B2154-1,0)-IF(K2155=1,计算结果!B$17,0)</f>
        <v>-6.1282141163371273E-3</v>
      </c>
      <c r="M2155" s="2">
        <f t="shared" ca="1" si="168"/>
        <v>2.5962253269824687</v>
      </c>
      <c r="N2155" s="3">
        <f ca="1">1-M2155/MAX(M$2:M2155)</f>
        <v>0.3331225193052576</v>
      </c>
      <c r="P2155" s="2"/>
    </row>
    <row r="2156" spans="1:16" x14ac:dyDescent="0.15">
      <c r="A2156" s="1">
        <v>41600</v>
      </c>
      <c r="B2156" s="2">
        <v>2397.96</v>
      </c>
      <c r="C2156" s="3">
        <f t="shared" si="166"/>
        <v>-4.9917219573524241E-3</v>
      </c>
      <c r="D2156" s="3">
        <f>1-B2156/MAX(B$2:B2156)</f>
        <v>0.5919893826992445</v>
      </c>
      <c r="E2156" s="4">
        <f>E2155*(计算结果!B$18-1)/(计算结果!B$18+1)+B2156*2/(计算结果!B$18+1)</f>
        <v>2382.1105485864241</v>
      </c>
      <c r="F2156" s="4">
        <f>F2155*(计算结果!B$19-1)/(计算结果!B$19+1)+B2156*2/(计算结果!B$19+1)</f>
        <v>2381.938359149282</v>
      </c>
      <c r="G2156" s="11">
        <f t="shared" si="165"/>
        <v>0.17218943714215129</v>
      </c>
      <c r="H2156" s="11">
        <f>H2155*(计算结果!B$20-1)/(计算结果!B$20+1)+G2156*2/(计算结果!B$20+1)</f>
        <v>-9.58318604108897</v>
      </c>
      <c r="I2156" s="11">
        <f t="shared" si="167"/>
        <v>19.510750956462243</v>
      </c>
      <c r="J2156" s="20" t="str">
        <f ca="1">IFERROR(IF(计算结果!B$22=1,IF(AND(G2156&gt;0,H2156&gt;0,G2156&gt;H2156,OFFSET(G2156,-计算结果!B$21,0,1,1)&lt;OFFSET(H2156,-计算结果!B$21,0,1,1)),"买",IF(AND(G2156&lt;0,H2156&lt;0,OFFSET(G2156,-计算结果!B$21,0,1,1)&gt;OFFSET(H2156,-计算结果!B$21,0,1,1)),"卖",J2155)),IF(计算结果!B$22=2,IF(AND(H2156&gt;OFFSET(H2156,-计算结果!B$21,0,1,1),B2156&lt;OFFSET(B2156,-计算结果!B$21,0,1,1)),"买",IF(AND(H2156&lt;OFFSET(H2156,-计算结果!B$21,0,1,1),B2156&gt;OFFSET(B2156,-计算结果!B$21,0,1,1)),"卖",J2155)),IF(计算结果!B$22=3,IF(AND(I2156&gt;0,OFFSET(I2156,-计算结果!B$21,0,1,1)&lt;0),"买",IF(AND(I2156&lt;0,OFFSET(I2156,-计算结果!B$21,0,1,1)&gt;0),"卖",J2155)),""))),"买")</f>
        <v>买</v>
      </c>
      <c r="K2156" s="4" t="str">
        <f t="shared" ca="1" si="169"/>
        <v/>
      </c>
      <c r="L2156" s="3">
        <f ca="1">IF(J2155="买",B2156/B2155-1,0)-IF(K2156=1,计算结果!B$17,0)</f>
        <v>-4.9917219573524241E-3</v>
      </c>
      <c r="M2156" s="2">
        <f t="shared" ca="1" si="168"/>
        <v>2.583265692011536</v>
      </c>
      <c r="N2156" s="3">
        <f ca="1">1-M2156/MAX(M$2:M2156)</f>
        <v>0.33645138626850546</v>
      </c>
      <c r="P2156" s="2"/>
    </row>
    <row r="2157" spans="1:16" x14ac:dyDescent="0.15">
      <c r="A2157" s="1">
        <v>41603</v>
      </c>
      <c r="B2157" s="2">
        <v>2388.63</v>
      </c>
      <c r="C2157" s="3">
        <f t="shared" si="166"/>
        <v>-3.890807186108125E-3</v>
      </c>
      <c r="D2157" s="3">
        <f>1-B2157/MAX(B$2:B2157)</f>
        <v>0.5935768733410467</v>
      </c>
      <c r="E2157" s="4">
        <f>E2156*(计算结果!B$18-1)/(计算结果!B$18+1)+B2157*2/(计算结果!B$18+1)</f>
        <v>2383.1135411115897</v>
      </c>
      <c r="F2157" s="4">
        <f>F2156*(计算结果!B$19-1)/(计算结果!B$19+1)+B2157*2/(计算结果!B$19+1)</f>
        <v>2382.4340362493353</v>
      </c>
      <c r="G2157" s="11">
        <f t="shared" si="165"/>
        <v>0.6795048622543618</v>
      </c>
      <c r="H2157" s="11">
        <f>H2156*(计算结果!B$20-1)/(计算结果!B$20+1)+G2157*2/(计算结果!B$20+1)</f>
        <v>-7.530647860420304</v>
      </c>
      <c r="I2157" s="11">
        <f t="shared" si="167"/>
        <v>16.420305445349332</v>
      </c>
      <c r="J2157" s="20" t="str">
        <f ca="1">IFERROR(IF(计算结果!B$22=1,IF(AND(G2157&gt;0,H2157&gt;0,G2157&gt;H2157,OFFSET(G2157,-计算结果!B$21,0,1,1)&lt;OFFSET(H2157,-计算结果!B$21,0,1,1)),"买",IF(AND(G2157&lt;0,H2157&lt;0,OFFSET(G2157,-计算结果!B$21,0,1,1)&gt;OFFSET(H2157,-计算结果!B$21,0,1,1)),"卖",J2156)),IF(计算结果!B$22=2,IF(AND(H2157&gt;OFFSET(H2157,-计算结果!B$21,0,1,1),B2157&lt;OFFSET(B2157,-计算结果!B$21,0,1,1)),"买",IF(AND(H2157&lt;OFFSET(H2157,-计算结果!B$21,0,1,1),B2157&gt;OFFSET(B2157,-计算结果!B$21,0,1,1)),"卖",J2156)),IF(计算结果!B$22=3,IF(AND(I2157&gt;0,OFFSET(I2157,-计算结果!B$21,0,1,1)&lt;0),"买",IF(AND(I2157&lt;0,OFFSET(I2157,-计算结果!B$21,0,1,1)&gt;0),"卖",J2156)),""))),"买")</f>
        <v>买</v>
      </c>
      <c r="K2157" s="4" t="str">
        <f t="shared" ca="1" si="169"/>
        <v/>
      </c>
      <c r="L2157" s="3">
        <f ca="1">IF(J2156="买",B2157/B2156-1,0)-IF(K2157=1,计算结果!B$17,0)</f>
        <v>-3.890807186108125E-3</v>
      </c>
      <c r="M2157" s="2">
        <f t="shared" ca="1" si="168"/>
        <v>2.5732147032934307</v>
      </c>
      <c r="N2157" s="3">
        <f ca="1">1-M2157/MAX(M$2:M2157)</f>
        <v>0.33903312598314406</v>
      </c>
      <c r="P2157" s="2"/>
    </row>
    <row r="2158" spans="1:16" x14ac:dyDescent="0.15">
      <c r="A2158" s="1">
        <v>41604</v>
      </c>
      <c r="B2158" s="2">
        <v>2387.42</v>
      </c>
      <c r="C2158" s="3">
        <f t="shared" si="166"/>
        <v>-5.0656652558167536E-4</v>
      </c>
      <c r="D2158" s="3">
        <f>1-B2158/MAX(B$2:B2158)</f>
        <v>0.59378275369223443</v>
      </c>
      <c r="E2158" s="4">
        <f>E2157*(计算结果!B$18-1)/(计算结果!B$18+1)+B2158*2/(计算结果!B$18+1)</f>
        <v>2383.7760732482684</v>
      </c>
      <c r="F2158" s="4">
        <f>F2157*(计算结果!B$19-1)/(计算结果!B$19+1)+B2158*2/(计算结果!B$19+1)</f>
        <v>2382.8033668975331</v>
      </c>
      <c r="G2158" s="11">
        <f t="shared" si="165"/>
        <v>0.97270635073527956</v>
      </c>
      <c r="H2158" s="11">
        <f>H2157*(计算结果!B$20-1)/(计算结果!B$20+1)+G2158*2/(计算结果!B$20+1)</f>
        <v>-5.8299770181891875</v>
      </c>
      <c r="I2158" s="11">
        <f t="shared" si="167"/>
        <v>13.605366737848934</v>
      </c>
      <c r="J2158" s="20" t="str">
        <f ca="1">IFERROR(IF(计算结果!B$22=1,IF(AND(G2158&gt;0,H2158&gt;0,G2158&gt;H2158,OFFSET(G2158,-计算结果!B$21,0,1,1)&lt;OFFSET(H2158,-计算结果!B$21,0,1,1)),"买",IF(AND(G2158&lt;0,H2158&lt;0,OFFSET(G2158,-计算结果!B$21,0,1,1)&gt;OFFSET(H2158,-计算结果!B$21,0,1,1)),"卖",J2157)),IF(计算结果!B$22=2,IF(AND(H2158&gt;OFFSET(H2158,-计算结果!B$21,0,1,1),B2158&lt;OFFSET(B2158,-计算结果!B$21,0,1,1)),"买",IF(AND(H2158&lt;OFFSET(H2158,-计算结果!B$21,0,1,1),B2158&gt;OFFSET(B2158,-计算结果!B$21,0,1,1)),"卖",J2157)),IF(计算结果!B$22=3,IF(AND(I2158&gt;0,OFFSET(I2158,-计算结果!B$21,0,1,1)&lt;0),"买",IF(AND(I2158&lt;0,OFFSET(I2158,-计算结果!B$21,0,1,1)&gt;0),"卖",J2157)),""))),"买")</f>
        <v>买</v>
      </c>
      <c r="K2158" s="4" t="str">
        <f t="shared" ca="1" si="169"/>
        <v/>
      </c>
      <c r="L2158" s="3">
        <f ca="1">IF(J2157="买",B2158/B2157-1,0)-IF(K2158=1,计算结果!B$17,0)</f>
        <v>-5.0656652558167536E-4</v>
      </c>
      <c r="M2158" s="2">
        <f t="shared" ca="1" si="168"/>
        <v>2.5719111988616077</v>
      </c>
      <c r="N2158" s="3">
        <f ca="1">1-M2158/MAX(M$2:M2158)</f>
        <v>0.33936794967603934</v>
      </c>
      <c r="P2158" s="2"/>
    </row>
    <row r="2159" spans="1:16" x14ac:dyDescent="0.15">
      <c r="A2159" s="1">
        <v>41605</v>
      </c>
      <c r="B2159" s="2">
        <v>2414.48</v>
      </c>
      <c r="C2159" s="3">
        <f t="shared" si="166"/>
        <v>1.1334411205401684E-2</v>
      </c>
      <c r="D2159" s="3">
        <f>1-B2159/MAX(B$2:B2159)</f>
        <v>0.58917852038385621</v>
      </c>
      <c r="E2159" s="4">
        <f>E2158*(计算结果!B$18-1)/(计算结果!B$18+1)+B2159*2/(计算结果!B$18+1)</f>
        <v>2388.4997542869964</v>
      </c>
      <c r="F2159" s="4">
        <f>F2158*(计算结果!B$19-1)/(计算结果!B$19+1)+B2159*2/(计算结果!B$19+1)</f>
        <v>2385.1497841643827</v>
      </c>
      <c r="G2159" s="11">
        <f t="shared" si="165"/>
        <v>3.3499701226137404</v>
      </c>
      <c r="H2159" s="11">
        <f>H2158*(计算结果!B$20-1)/(计算结果!B$20+1)+G2159*2/(计算结果!B$20+1)</f>
        <v>-3.9939875900286017</v>
      </c>
      <c r="I2159" s="11">
        <f t="shared" si="167"/>
        <v>14.687915425284684</v>
      </c>
      <c r="J2159" s="20" t="str">
        <f ca="1">IFERROR(IF(计算结果!B$22=1,IF(AND(G2159&gt;0,H2159&gt;0,G2159&gt;H2159,OFFSET(G2159,-计算结果!B$21,0,1,1)&lt;OFFSET(H2159,-计算结果!B$21,0,1,1)),"买",IF(AND(G2159&lt;0,H2159&lt;0,OFFSET(G2159,-计算结果!B$21,0,1,1)&gt;OFFSET(H2159,-计算结果!B$21,0,1,1)),"卖",J2158)),IF(计算结果!B$22=2,IF(AND(H2159&gt;OFFSET(H2159,-计算结果!B$21,0,1,1),B2159&lt;OFFSET(B2159,-计算结果!B$21,0,1,1)),"买",IF(AND(H2159&lt;OFFSET(H2159,-计算结果!B$21,0,1,1),B2159&gt;OFFSET(B2159,-计算结果!B$21,0,1,1)),"卖",J2158)),IF(计算结果!B$22=3,IF(AND(I2159&gt;0,OFFSET(I2159,-计算结果!B$21,0,1,1)&lt;0),"买",IF(AND(I2159&lt;0,OFFSET(I2159,-计算结果!B$21,0,1,1)&gt;0),"卖",J2158)),""))),"买")</f>
        <v>买</v>
      </c>
      <c r="K2159" s="4" t="str">
        <f t="shared" ca="1" si="169"/>
        <v/>
      </c>
      <c r="L2159" s="3">
        <f ca="1">IF(J2158="买",B2159/B2158-1,0)-IF(K2159=1,计算结果!B$17,0)</f>
        <v>1.1334411205401684E-2</v>
      </c>
      <c r="M2159" s="2">
        <f t="shared" ca="1" si="168"/>
        <v>2.6010622979732827</v>
      </c>
      <c r="N2159" s="3">
        <f ca="1">1-M2159/MAX(M$2:M2159)</f>
        <v>0.33188007436220002</v>
      </c>
      <c r="P2159" s="2"/>
    </row>
    <row r="2160" spans="1:16" x14ac:dyDescent="0.15">
      <c r="A2160" s="1">
        <v>41606</v>
      </c>
      <c r="B2160" s="2">
        <v>2439.5300000000002</v>
      </c>
      <c r="C2160" s="3">
        <f t="shared" si="166"/>
        <v>1.0374904741393687E-2</v>
      </c>
      <c r="D2160" s="3">
        <f>1-B2160/MAX(B$2:B2160)</f>
        <v>0.58491628666712037</v>
      </c>
      <c r="E2160" s="4">
        <f>E2159*(计算结果!B$18-1)/(计算结果!B$18+1)+B2160*2/(计算结果!B$18+1)</f>
        <v>2396.3505613197667</v>
      </c>
      <c r="F2160" s="4">
        <f>F2159*(计算结果!B$19-1)/(计算结果!B$19+1)+B2160*2/(计算结果!B$19+1)</f>
        <v>2389.1779483003543</v>
      </c>
      <c r="G2160" s="11">
        <f t="shared" si="165"/>
        <v>7.172613019412438</v>
      </c>
      <c r="H2160" s="11">
        <f>H2159*(计算结果!B$20-1)/(计算结果!B$20+1)+G2160*2/(计算结果!B$20+1)</f>
        <v>-1.7606674681403935</v>
      </c>
      <c r="I2160" s="11">
        <f t="shared" si="167"/>
        <v>17.866560975105664</v>
      </c>
      <c r="J2160" s="20" t="str">
        <f ca="1">IFERROR(IF(计算结果!B$22=1,IF(AND(G2160&gt;0,H2160&gt;0,G2160&gt;H2160,OFFSET(G2160,-计算结果!B$21,0,1,1)&lt;OFFSET(H2160,-计算结果!B$21,0,1,1)),"买",IF(AND(G2160&lt;0,H2160&lt;0,OFFSET(G2160,-计算结果!B$21,0,1,1)&gt;OFFSET(H2160,-计算结果!B$21,0,1,1)),"卖",J2159)),IF(计算结果!B$22=2,IF(AND(H2160&gt;OFFSET(H2160,-计算结果!B$21,0,1,1),B2160&lt;OFFSET(B2160,-计算结果!B$21,0,1,1)),"买",IF(AND(H2160&lt;OFFSET(H2160,-计算结果!B$21,0,1,1),B2160&gt;OFFSET(B2160,-计算结果!B$21,0,1,1)),"卖",J2159)),IF(计算结果!B$22=3,IF(AND(I2160&gt;0,OFFSET(I2160,-计算结果!B$21,0,1,1)&lt;0),"买",IF(AND(I2160&lt;0,OFFSET(I2160,-计算结果!B$21,0,1,1)&gt;0),"卖",J2159)),""))),"买")</f>
        <v>买</v>
      </c>
      <c r="K2160" s="4" t="str">
        <f t="shared" ca="1" si="169"/>
        <v/>
      </c>
      <c r="L2160" s="3">
        <f ca="1">IF(J2159="买",B2160/B2159-1,0)-IF(K2160=1,计算结果!B$17,0)</f>
        <v>1.0374904741393687E-2</v>
      </c>
      <c r="M2160" s="2">
        <f t="shared" ca="1" si="168"/>
        <v>2.628048071541186</v>
      </c>
      <c r="N2160" s="3">
        <f ca="1">1-M2160/MAX(M$2:M2160)</f>
        <v>0.32494839377788076</v>
      </c>
      <c r="P2160" s="2"/>
    </row>
    <row r="2161" spans="1:16" x14ac:dyDescent="0.15">
      <c r="A2161" s="1">
        <v>41607</v>
      </c>
      <c r="B2161" s="2">
        <v>2438.94</v>
      </c>
      <c r="C2161" s="3">
        <f t="shared" si="166"/>
        <v>-2.4184986452313595E-4</v>
      </c>
      <c r="D2161" s="3">
        <f>1-B2161/MAX(B$2:B2161)</f>
        <v>0.58501667460695561</v>
      </c>
      <c r="E2161" s="4">
        <f>E2160*(计算结果!B$18-1)/(计算结果!B$18+1)+B2161*2/(计算结果!B$18+1)</f>
        <v>2402.9027826551874</v>
      </c>
      <c r="F2161" s="4">
        <f>F2160*(计算结果!B$19-1)/(计算结果!B$19+1)+B2161*2/(计算结果!B$19+1)</f>
        <v>2392.8640262040317</v>
      </c>
      <c r="G2161" s="11">
        <f t="shared" si="165"/>
        <v>10.038756451155677</v>
      </c>
      <c r="H2161" s="11">
        <f>H2160*(计算结果!B$20-1)/(计算结果!B$20+1)+G2161*2/(计算结果!B$20+1)</f>
        <v>0.59921731571882053</v>
      </c>
      <c r="I2161" s="11">
        <f t="shared" si="167"/>
        <v>18.879078270873713</v>
      </c>
      <c r="J2161" s="20" t="str">
        <f ca="1">IFERROR(IF(计算结果!B$22=1,IF(AND(G2161&gt;0,H2161&gt;0,G2161&gt;H2161,OFFSET(G2161,-计算结果!B$21,0,1,1)&lt;OFFSET(H2161,-计算结果!B$21,0,1,1)),"买",IF(AND(G2161&lt;0,H2161&lt;0,OFFSET(G2161,-计算结果!B$21,0,1,1)&gt;OFFSET(H2161,-计算结果!B$21,0,1,1)),"卖",J2160)),IF(计算结果!B$22=2,IF(AND(H2161&gt;OFFSET(H2161,-计算结果!B$21,0,1,1),B2161&lt;OFFSET(B2161,-计算结果!B$21,0,1,1)),"买",IF(AND(H2161&lt;OFFSET(H2161,-计算结果!B$21,0,1,1),B2161&gt;OFFSET(B2161,-计算结果!B$21,0,1,1)),"卖",J2160)),IF(计算结果!B$22=3,IF(AND(I2161&gt;0,OFFSET(I2161,-计算结果!B$21,0,1,1)&lt;0),"买",IF(AND(I2161&lt;0,OFFSET(I2161,-计算结果!B$21,0,1,1)&gt;0),"卖",J2160)),""))),"买")</f>
        <v>买</v>
      </c>
      <c r="K2161" s="4" t="str">
        <f t="shared" ca="1" si="169"/>
        <v/>
      </c>
      <c r="L2161" s="3">
        <f ca="1">IF(J2160="买",B2161/B2160-1,0)-IF(K2161=1,计算结果!B$17,0)</f>
        <v>-2.4184986452313595E-4</v>
      </c>
      <c r="M2161" s="2">
        <f t="shared" ca="1" si="168"/>
        <v>2.6274124784711237</v>
      </c>
      <c r="N2161" s="3">
        <f ca="1">1-M2161/MAX(M$2:M2161)</f>
        <v>0.32511165491739169</v>
      </c>
      <c r="P2161" s="2"/>
    </row>
    <row r="2162" spans="1:16" x14ac:dyDescent="0.15">
      <c r="A2162" s="1">
        <v>41610</v>
      </c>
      <c r="B2162" s="2">
        <v>2418.79</v>
      </c>
      <c r="C2162" s="3">
        <f t="shared" si="166"/>
        <v>-8.2617858577906933E-3</v>
      </c>
      <c r="D2162" s="3">
        <f>1-B2162/MAX(B$2:B2162)</f>
        <v>0.5884451779759069</v>
      </c>
      <c r="E2162" s="4">
        <f>E2161*(计算结果!B$18-1)/(计算结果!B$18+1)+B2162*2/(计算结果!B$18+1)</f>
        <v>2405.3469699390048</v>
      </c>
      <c r="F2162" s="4">
        <f>F2161*(计算结果!B$19-1)/(计算结果!B$19+1)+B2162*2/(计算结果!B$19+1)</f>
        <v>2394.7844687074366</v>
      </c>
      <c r="G2162" s="11">
        <f t="shared" si="165"/>
        <v>10.562501231568149</v>
      </c>
      <c r="H2162" s="11">
        <f>H2161*(计算结果!B$20-1)/(计算结果!B$20+1)+G2162*2/(计算结果!B$20+1)</f>
        <v>2.5918740988886864</v>
      </c>
      <c r="I2162" s="11">
        <f t="shared" si="167"/>
        <v>15.941254265358925</v>
      </c>
      <c r="J2162" s="20" t="str">
        <f ca="1">IFERROR(IF(计算结果!B$22=1,IF(AND(G2162&gt;0,H2162&gt;0,G2162&gt;H2162,OFFSET(G2162,-计算结果!B$21,0,1,1)&lt;OFFSET(H2162,-计算结果!B$21,0,1,1)),"买",IF(AND(G2162&lt;0,H2162&lt;0,OFFSET(G2162,-计算结果!B$21,0,1,1)&gt;OFFSET(H2162,-计算结果!B$21,0,1,1)),"卖",J2161)),IF(计算结果!B$22=2,IF(AND(H2162&gt;OFFSET(H2162,-计算结果!B$21,0,1,1),B2162&lt;OFFSET(B2162,-计算结果!B$21,0,1,1)),"买",IF(AND(H2162&lt;OFFSET(H2162,-计算结果!B$21,0,1,1),B2162&gt;OFFSET(B2162,-计算结果!B$21,0,1,1)),"卖",J2161)),IF(计算结果!B$22=3,IF(AND(I2162&gt;0,OFFSET(I2162,-计算结果!B$21,0,1,1)&lt;0),"买",IF(AND(I2162&lt;0,OFFSET(I2162,-计算结果!B$21,0,1,1)&gt;0),"卖",J2161)),""))),"买")</f>
        <v>买</v>
      </c>
      <c r="K2162" s="4" t="str">
        <f t="shared" ca="1" si="169"/>
        <v/>
      </c>
      <c r="L2162" s="3">
        <f ca="1">IF(J2161="买",B2162/B2161-1,0)-IF(K2162=1,计算结果!B$17,0)</f>
        <v>-8.2617858577906933E-3</v>
      </c>
      <c r="M2162" s="2">
        <f t="shared" ca="1" si="168"/>
        <v>2.6057053592139083</v>
      </c>
      <c r="N2162" s="3">
        <f ca="1">1-M2162/MAX(M$2:M2162)</f>
        <v>0.33068743790238286</v>
      </c>
      <c r="P2162" s="2"/>
    </row>
    <row r="2163" spans="1:16" x14ac:dyDescent="0.15">
      <c r="A2163" s="1">
        <v>41611</v>
      </c>
      <c r="B2163" s="2">
        <v>2442.7800000000002</v>
      </c>
      <c r="C2163" s="3">
        <f t="shared" si="166"/>
        <v>9.9181822316116719E-3</v>
      </c>
      <c r="D2163" s="3">
        <f>1-B2163/MAX(B$2:B2163)</f>
        <v>0.58436330225277344</v>
      </c>
      <c r="E2163" s="4">
        <f>E2162*(计算结果!B$18-1)/(计算结果!B$18+1)+B2163*2/(计算结果!B$18+1)</f>
        <v>2411.1058976406966</v>
      </c>
      <c r="F2163" s="4">
        <f>F2162*(计算结果!B$19-1)/(计算结果!B$19+1)+B2163*2/(计算结果!B$19+1)</f>
        <v>2398.3396932476267</v>
      </c>
      <c r="G2163" s="11">
        <f t="shared" si="165"/>
        <v>12.766204393069984</v>
      </c>
      <c r="H2163" s="11">
        <f>H2162*(计算结果!B$20-1)/(计算结果!B$20+1)+G2163*2/(计算结果!B$20+1)</f>
        <v>4.6267401577249458</v>
      </c>
      <c r="I2163" s="11">
        <f t="shared" si="167"/>
        <v>16.278928470690076</v>
      </c>
      <c r="J2163" s="20" t="str">
        <f ca="1">IFERROR(IF(计算结果!B$22=1,IF(AND(G2163&gt;0,H2163&gt;0,G2163&gt;H2163,OFFSET(G2163,-计算结果!B$21,0,1,1)&lt;OFFSET(H2163,-计算结果!B$21,0,1,1)),"买",IF(AND(G2163&lt;0,H2163&lt;0,OFFSET(G2163,-计算结果!B$21,0,1,1)&gt;OFFSET(H2163,-计算结果!B$21,0,1,1)),"卖",J2162)),IF(计算结果!B$22=2,IF(AND(H2163&gt;OFFSET(H2163,-计算结果!B$21,0,1,1),B2163&lt;OFFSET(B2163,-计算结果!B$21,0,1,1)),"买",IF(AND(H2163&lt;OFFSET(H2163,-计算结果!B$21,0,1,1),B2163&gt;OFFSET(B2163,-计算结果!B$21,0,1,1)),"卖",J2162)),IF(计算结果!B$22=3,IF(AND(I2163&gt;0,OFFSET(I2163,-计算结果!B$21,0,1,1)&lt;0),"买",IF(AND(I2163&lt;0,OFFSET(I2163,-计算结果!B$21,0,1,1)&gt;0),"卖",J2162)),""))),"买")</f>
        <v>买</v>
      </c>
      <c r="K2163" s="4" t="str">
        <f t="shared" ca="1" si="169"/>
        <v/>
      </c>
      <c r="L2163" s="3">
        <f ca="1">IF(J2162="买",B2163/B2162-1,0)-IF(K2163=1,计算结果!B$17,0)</f>
        <v>9.9181822316116719E-3</v>
      </c>
      <c r="M2163" s="2">
        <f t="shared" ca="1" si="168"/>
        <v>2.6315492198084791</v>
      </c>
      <c r="N2163" s="3">
        <f ca="1">1-M2163/MAX(M$2:M2163)</f>
        <v>0.32404907394159177</v>
      </c>
      <c r="P2163" s="2"/>
    </row>
    <row r="2164" spans="1:16" x14ac:dyDescent="0.15">
      <c r="A2164" s="1">
        <v>41612</v>
      </c>
      <c r="B2164" s="2">
        <v>2475.14</v>
      </c>
      <c r="C2164" s="3">
        <f t="shared" si="166"/>
        <v>1.3247201958424215E-2</v>
      </c>
      <c r="D2164" s="3">
        <f>1-B2164/MAX(B$2:B2164)</f>
        <v>0.57885727897638328</v>
      </c>
      <c r="E2164" s="4">
        <f>E2163*(计算结果!B$18-1)/(计算结果!B$18+1)+B2164*2/(计算结果!B$18+1)</f>
        <v>2420.9572980036664</v>
      </c>
      <c r="F2164" s="4">
        <f>F2163*(计算结果!B$19-1)/(计算结果!B$19+1)+B2164*2/(计算结果!B$19+1)</f>
        <v>2404.0286048589137</v>
      </c>
      <c r="G2164" s="11">
        <f t="shared" si="165"/>
        <v>16.928693144752742</v>
      </c>
      <c r="H2164" s="11">
        <f>H2163*(计算结果!B$20-1)/(计算结果!B$20+1)+G2164*2/(计算结果!B$20+1)</f>
        <v>7.0871307551305049</v>
      </c>
      <c r="I2164" s="11">
        <f t="shared" si="167"/>
        <v>19.683124779244473</v>
      </c>
      <c r="J2164" s="20" t="str">
        <f ca="1">IFERROR(IF(计算结果!B$22=1,IF(AND(G2164&gt;0,H2164&gt;0,G2164&gt;H2164,OFFSET(G2164,-计算结果!B$21,0,1,1)&lt;OFFSET(H2164,-计算结果!B$21,0,1,1)),"买",IF(AND(G2164&lt;0,H2164&lt;0,OFFSET(G2164,-计算结果!B$21,0,1,1)&gt;OFFSET(H2164,-计算结果!B$21,0,1,1)),"卖",J2163)),IF(计算结果!B$22=2,IF(AND(H2164&gt;OFFSET(H2164,-计算结果!B$21,0,1,1),B2164&lt;OFFSET(B2164,-计算结果!B$21,0,1,1)),"买",IF(AND(H2164&lt;OFFSET(H2164,-计算结果!B$21,0,1,1),B2164&gt;OFFSET(B2164,-计算结果!B$21,0,1,1)),"卖",J2163)),IF(计算结果!B$22=3,IF(AND(I2164&gt;0,OFFSET(I2164,-计算结果!B$21,0,1,1)&lt;0),"买",IF(AND(I2164&lt;0,OFFSET(I2164,-计算结果!B$21,0,1,1)&gt;0),"卖",J2163)),""))),"买")</f>
        <v>买</v>
      </c>
      <c r="K2164" s="4" t="str">
        <f t="shared" ca="1" si="169"/>
        <v/>
      </c>
      <c r="L2164" s="3">
        <f ca="1">IF(J2163="买",B2164/B2163-1,0)-IF(K2164=1,计算结果!B$17,0)</f>
        <v>1.3247201958424215E-2</v>
      </c>
      <c r="M2164" s="2">
        <f t="shared" ca="1" si="168"/>
        <v>2.6664098837868155</v>
      </c>
      <c r="N2164" s="3">
        <f ca="1">1-M2164/MAX(M$2:M2164)</f>
        <v>0.3150946155101122</v>
      </c>
      <c r="P2164" s="2"/>
    </row>
    <row r="2165" spans="1:16" x14ac:dyDescent="0.15">
      <c r="A2165" s="1">
        <v>41613</v>
      </c>
      <c r="B2165" s="2">
        <v>2468.1999999999998</v>
      </c>
      <c r="C2165" s="3">
        <f t="shared" si="166"/>
        <v>-2.8038818006254074E-3</v>
      </c>
      <c r="D2165" s="3">
        <f>1-B2165/MAX(B$2:B2165)</f>
        <v>0.58003811338732736</v>
      </c>
      <c r="E2165" s="4">
        <f>E2164*(计算结果!B$18-1)/(计算结果!B$18+1)+B2165*2/(计算结果!B$18+1)</f>
        <v>2428.2254060031023</v>
      </c>
      <c r="F2165" s="4">
        <f>F2164*(计算结果!B$19-1)/(计算结果!B$19+1)+B2165*2/(计算结果!B$19+1)</f>
        <v>2408.7820415360311</v>
      </c>
      <c r="G2165" s="11">
        <f t="shared" si="165"/>
        <v>19.443364467071206</v>
      </c>
      <c r="H2165" s="11">
        <f>H2164*(计算结果!B$20-1)/(计算结果!B$20+1)+G2165*2/(计算结果!B$20+1)</f>
        <v>9.5583774975186451</v>
      </c>
      <c r="I2165" s="11">
        <f t="shared" si="167"/>
        <v>19.769973939105121</v>
      </c>
      <c r="J2165" s="20" t="str">
        <f ca="1">IFERROR(IF(计算结果!B$22=1,IF(AND(G2165&gt;0,H2165&gt;0,G2165&gt;H2165,OFFSET(G2165,-计算结果!B$21,0,1,1)&lt;OFFSET(H2165,-计算结果!B$21,0,1,1)),"买",IF(AND(G2165&lt;0,H2165&lt;0,OFFSET(G2165,-计算结果!B$21,0,1,1)&gt;OFFSET(H2165,-计算结果!B$21,0,1,1)),"卖",J2164)),IF(计算结果!B$22=2,IF(AND(H2165&gt;OFFSET(H2165,-计算结果!B$21,0,1,1),B2165&lt;OFFSET(B2165,-计算结果!B$21,0,1,1)),"买",IF(AND(H2165&lt;OFFSET(H2165,-计算结果!B$21,0,1,1),B2165&gt;OFFSET(B2165,-计算结果!B$21,0,1,1)),"卖",J2164)),IF(计算结果!B$22=3,IF(AND(I2165&gt;0,OFFSET(I2165,-计算结果!B$21,0,1,1)&lt;0),"买",IF(AND(I2165&lt;0,OFFSET(I2165,-计算结果!B$21,0,1,1)&gt;0),"卖",J2164)),""))),"买")</f>
        <v>买</v>
      </c>
      <c r="K2165" s="4" t="str">
        <f t="shared" ca="1" si="169"/>
        <v/>
      </c>
      <c r="L2165" s="3">
        <f ca="1">IF(J2164="买",B2165/B2164-1,0)-IF(K2165=1,计算结果!B$17,0)</f>
        <v>-2.8038818006254074E-3</v>
      </c>
      <c r="M2165" s="2">
        <f t="shared" ca="1" si="168"/>
        <v>2.658933585640658</v>
      </c>
      <c r="N2165" s="3">
        <f ca="1">1-M2165/MAX(M$2:M2165)</f>
        <v>0.31701500925283377</v>
      </c>
      <c r="P2165" s="2"/>
    </row>
    <row r="2166" spans="1:16" x14ac:dyDescent="0.15">
      <c r="A2166" s="1">
        <v>41614</v>
      </c>
      <c r="B2166" s="2">
        <v>2452.29</v>
      </c>
      <c r="C2166" s="3">
        <f t="shared" si="166"/>
        <v>-6.4459930313588432E-3</v>
      </c>
      <c r="D2166" s="3">
        <f>1-B2166/MAX(B$2:B2166)</f>
        <v>0.58274518478186899</v>
      </c>
      <c r="E2166" s="4">
        <f>E2165*(计算结果!B$18-1)/(计算结果!B$18+1)+B2166*2/(计算结果!B$18+1)</f>
        <v>2431.927651233394</v>
      </c>
      <c r="F2166" s="4">
        <f>F2165*(计算结果!B$19-1)/(计算结果!B$19+1)+B2166*2/(计算结果!B$19+1)</f>
        <v>2412.004853274103</v>
      </c>
      <c r="G2166" s="11">
        <f t="shared" si="165"/>
        <v>19.922797959291074</v>
      </c>
      <c r="H2166" s="11">
        <f>H2165*(计算结果!B$20-1)/(计算结果!B$20+1)+G2166*2/(计算结果!B$20+1)</f>
        <v>11.63126158987313</v>
      </c>
      <c r="I2166" s="11">
        <f t="shared" si="167"/>
        <v>16.583072738835888</v>
      </c>
      <c r="J2166" s="20" t="str">
        <f ca="1">IFERROR(IF(计算结果!B$22=1,IF(AND(G2166&gt;0,H2166&gt;0,G2166&gt;H2166,OFFSET(G2166,-计算结果!B$21,0,1,1)&lt;OFFSET(H2166,-计算结果!B$21,0,1,1)),"买",IF(AND(G2166&lt;0,H2166&lt;0,OFFSET(G2166,-计算结果!B$21,0,1,1)&gt;OFFSET(H2166,-计算结果!B$21,0,1,1)),"卖",J2165)),IF(计算结果!B$22=2,IF(AND(H2166&gt;OFFSET(H2166,-计算结果!B$21,0,1,1),B2166&lt;OFFSET(B2166,-计算结果!B$21,0,1,1)),"买",IF(AND(H2166&lt;OFFSET(H2166,-计算结果!B$21,0,1,1),B2166&gt;OFFSET(B2166,-计算结果!B$21,0,1,1)),"卖",J2165)),IF(计算结果!B$22=3,IF(AND(I2166&gt;0,OFFSET(I2166,-计算结果!B$21,0,1,1)&lt;0),"买",IF(AND(I2166&lt;0,OFFSET(I2166,-计算结果!B$21,0,1,1)&gt;0),"卖",J2165)),""))),"买")</f>
        <v>买</v>
      </c>
      <c r="K2166" s="4" t="str">
        <f t="shared" ca="1" si="169"/>
        <v/>
      </c>
      <c r="L2166" s="3">
        <f ca="1">IF(J2165="买",B2166/B2165-1,0)-IF(K2166=1,计算结果!B$17,0)</f>
        <v>-6.4459930313588432E-3</v>
      </c>
      <c r="M2166" s="2">
        <f t="shared" ca="1" si="168"/>
        <v>2.6417941182767724</v>
      </c>
      <c r="N2166" s="3">
        <f ca="1">1-M2166/MAX(M$2:M2166)</f>
        <v>0.32141752574371274</v>
      </c>
      <c r="P2166" s="2"/>
    </row>
    <row r="2167" spans="1:16" x14ac:dyDescent="0.15">
      <c r="A2167" s="1">
        <v>41617</v>
      </c>
      <c r="B2167" s="2">
        <v>2450.87</v>
      </c>
      <c r="C2167" s="3">
        <f t="shared" si="166"/>
        <v>-5.7905060168250699E-4</v>
      </c>
      <c r="D2167" s="3">
        <f>1-B2167/MAX(B$2:B2167)</f>
        <v>0.5829867964336759</v>
      </c>
      <c r="E2167" s="4">
        <f>E2166*(计算结果!B$18-1)/(计算结果!B$18+1)+B2167*2/(计算结果!B$18+1)</f>
        <v>2434.8418587359488</v>
      </c>
      <c r="F2167" s="4">
        <f>F2166*(计算结果!B$19-1)/(计算结果!B$19+1)+B2167*2/(计算结果!B$19+1)</f>
        <v>2414.8837530315768</v>
      </c>
      <c r="G2167" s="11">
        <f t="shared" si="165"/>
        <v>19.958105704371974</v>
      </c>
      <c r="H2167" s="11">
        <f>H2166*(计算结果!B$20-1)/(计算结果!B$20+1)+G2167*2/(计算结果!B$20+1)</f>
        <v>13.296630412772899</v>
      </c>
      <c r="I2167" s="11">
        <f t="shared" si="167"/>
        <v>13.32295058319815</v>
      </c>
      <c r="J2167" s="20" t="str">
        <f ca="1">IFERROR(IF(计算结果!B$22=1,IF(AND(G2167&gt;0,H2167&gt;0,G2167&gt;H2167,OFFSET(G2167,-计算结果!B$21,0,1,1)&lt;OFFSET(H2167,-计算结果!B$21,0,1,1)),"买",IF(AND(G2167&lt;0,H2167&lt;0,OFFSET(G2167,-计算结果!B$21,0,1,1)&gt;OFFSET(H2167,-计算结果!B$21,0,1,1)),"卖",J2166)),IF(计算结果!B$22=2,IF(AND(H2167&gt;OFFSET(H2167,-计算结果!B$21,0,1,1),B2167&lt;OFFSET(B2167,-计算结果!B$21,0,1,1)),"买",IF(AND(H2167&lt;OFFSET(H2167,-计算结果!B$21,0,1,1),B2167&gt;OFFSET(B2167,-计算结果!B$21,0,1,1)),"卖",J2166)),IF(计算结果!B$22=3,IF(AND(I2167&gt;0,OFFSET(I2167,-计算结果!B$21,0,1,1)&lt;0),"买",IF(AND(I2167&lt;0,OFFSET(I2167,-计算结果!B$21,0,1,1)&gt;0),"卖",J2166)),""))),"买")</f>
        <v>买</v>
      </c>
      <c r="K2167" s="4" t="str">
        <f t="shared" ca="1" si="169"/>
        <v/>
      </c>
      <c r="L2167" s="3">
        <f ca="1">IF(J2166="买",B2167/B2166-1,0)-IF(K2167=1,计算结果!B$17,0)</f>
        <v>-5.7905060168250699E-4</v>
      </c>
      <c r="M2167" s="2">
        <f t="shared" ca="1" si="168"/>
        <v>2.640264385803063</v>
      </c>
      <c r="N2167" s="3">
        <f ca="1">1-M2167/MAX(M$2:M2167)</f>
        <v>0.32181045933372199</v>
      </c>
      <c r="P2167" s="2"/>
    </row>
    <row r="2168" spans="1:16" x14ac:dyDescent="0.15">
      <c r="A2168" s="1">
        <v>41618</v>
      </c>
      <c r="B2168" s="2">
        <v>2453.3200000000002</v>
      </c>
      <c r="C2168" s="3">
        <f t="shared" si="166"/>
        <v>9.9964502401195254E-4</v>
      </c>
      <c r="D2168" s="3">
        <f>1-B2168/MAX(B$2:B2168)</f>
        <v>0.58256993125978351</v>
      </c>
      <c r="E2168" s="4">
        <f>E2167*(计算结果!B$18-1)/(计算结果!B$18+1)+B2168*2/(计算结果!B$18+1)</f>
        <v>2437.6846496996486</v>
      </c>
      <c r="F2168" s="4">
        <f>F2167*(计算结果!B$19-1)/(计算结果!B$19+1)+B2168*2/(计算结果!B$19+1)</f>
        <v>2417.7308824366455</v>
      </c>
      <c r="G2168" s="11">
        <f t="shared" si="165"/>
        <v>19.953767263003101</v>
      </c>
      <c r="H2168" s="11">
        <f>H2167*(计算结果!B$20-1)/(计算结果!B$20+1)+G2168*2/(计算结果!B$20+1)</f>
        <v>14.628057782818939</v>
      </c>
      <c r="I2168" s="11">
        <f t="shared" si="167"/>
        <v>10.651418960368325</v>
      </c>
      <c r="J2168" s="20" t="str">
        <f ca="1">IFERROR(IF(计算结果!B$22=1,IF(AND(G2168&gt;0,H2168&gt;0,G2168&gt;H2168,OFFSET(G2168,-计算结果!B$21,0,1,1)&lt;OFFSET(H2168,-计算结果!B$21,0,1,1)),"买",IF(AND(G2168&lt;0,H2168&lt;0,OFFSET(G2168,-计算结果!B$21,0,1,1)&gt;OFFSET(H2168,-计算结果!B$21,0,1,1)),"卖",J2167)),IF(计算结果!B$22=2,IF(AND(H2168&gt;OFFSET(H2168,-计算结果!B$21,0,1,1),B2168&lt;OFFSET(B2168,-计算结果!B$21,0,1,1)),"买",IF(AND(H2168&lt;OFFSET(H2168,-计算结果!B$21,0,1,1),B2168&gt;OFFSET(B2168,-计算结果!B$21,0,1,1)),"卖",J2167)),IF(计算结果!B$22=3,IF(AND(I2168&gt;0,OFFSET(I2168,-计算结果!B$21,0,1,1)&lt;0),"买",IF(AND(I2168&lt;0,OFFSET(I2168,-计算结果!B$21,0,1,1)&gt;0),"卖",J2167)),""))),"买")</f>
        <v>买</v>
      </c>
      <c r="K2168" s="4" t="str">
        <f t="shared" ca="1" si="169"/>
        <v/>
      </c>
      <c r="L2168" s="3">
        <f ca="1">IF(J2167="买",B2168/B2167-1,0)-IF(K2168=1,计算结果!B$17,0)</f>
        <v>9.9964502401195254E-4</v>
      </c>
      <c r="M2168" s="2">
        <f t="shared" ca="1" si="168"/>
        <v>2.642903712958407</v>
      </c>
      <c r="N2168" s="3">
        <f ca="1">1-M2168/MAX(M$2:M2168)</f>
        <v>0.321132510534058</v>
      </c>
      <c r="P2168" s="2"/>
    </row>
    <row r="2169" spans="1:16" x14ac:dyDescent="0.15">
      <c r="A2169" s="1">
        <v>41619</v>
      </c>
      <c r="B2169" s="2">
        <v>2412.7600000000002</v>
      </c>
      <c r="C2169" s="3">
        <f t="shared" si="166"/>
        <v>-1.6532698547274682E-2</v>
      </c>
      <c r="D2169" s="3">
        <f>1-B2169/MAX(B$2:B2169)</f>
        <v>0.5894711767508336</v>
      </c>
      <c r="E2169" s="4">
        <f>E2168*(计算结果!B$18-1)/(计算结果!B$18+1)+B2169*2/(计算结果!B$18+1)</f>
        <v>2433.8500882073949</v>
      </c>
      <c r="F2169" s="4">
        <f>F2168*(计算结果!B$19-1)/(计算结果!B$19+1)+B2169*2/(计算结果!B$19+1)</f>
        <v>2417.3626689228199</v>
      </c>
      <c r="G2169" s="11">
        <f t="shared" si="165"/>
        <v>16.487419284575026</v>
      </c>
      <c r="H2169" s="11">
        <f>H2168*(计算结果!B$20-1)/(计算结果!B$20+1)+G2169*2/(计算结果!B$20+1)</f>
        <v>14.999930083170156</v>
      </c>
      <c r="I2169" s="11">
        <f t="shared" si="167"/>
        <v>2.9749784028097395</v>
      </c>
      <c r="J2169" s="20" t="str">
        <f ca="1">IFERROR(IF(计算结果!B$22=1,IF(AND(G2169&gt;0,H2169&gt;0,G2169&gt;H2169,OFFSET(G2169,-计算结果!B$21,0,1,1)&lt;OFFSET(H2169,-计算结果!B$21,0,1,1)),"买",IF(AND(G2169&lt;0,H2169&lt;0,OFFSET(G2169,-计算结果!B$21,0,1,1)&gt;OFFSET(H2169,-计算结果!B$21,0,1,1)),"卖",J2168)),IF(计算结果!B$22=2,IF(AND(H2169&gt;OFFSET(H2169,-计算结果!B$21,0,1,1),B2169&lt;OFFSET(B2169,-计算结果!B$21,0,1,1)),"买",IF(AND(H2169&lt;OFFSET(H2169,-计算结果!B$21,0,1,1),B2169&gt;OFFSET(B2169,-计算结果!B$21,0,1,1)),"卖",J2168)),IF(计算结果!B$22=3,IF(AND(I2169&gt;0,OFFSET(I2169,-计算结果!B$21,0,1,1)&lt;0),"买",IF(AND(I2169&lt;0,OFFSET(I2169,-计算结果!B$21,0,1,1)&gt;0),"卖",J2168)),""))),"买")</f>
        <v>买</v>
      </c>
      <c r="K2169" s="4" t="str">
        <f t="shared" ca="1" si="169"/>
        <v/>
      </c>
      <c r="L2169" s="3">
        <f ca="1">IF(J2168="买",B2169/B2168-1,0)-IF(K2169=1,计算结果!B$17,0)</f>
        <v>-1.6532698547274682E-2</v>
      </c>
      <c r="M2169" s="2">
        <f t="shared" ca="1" si="168"/>
        <v>2.5992093825825928</v>
      </c>
      <c r="N2169" s="3">
        <f ca="1">1-M2169/MAX(M$2:M2169)</f>
        <v>0.3323560220909435</v>
      </c>
      <c r="P2169" s="2"/>
    </row>
    <row r="2170" spans="1:16" x14ac:dyDescent="0.15">
      <c r="A2170" s="1">
        <v>41620</v>
      </c>
      <c r="B2170" s="2">
        <v>2410.02</v>
      </c>
      <c r="C2170" s="3">
        <f t="shared" si="166"/>
        <v>-1.1356289063149116E-3</v>
      </c>
      <c r="D2170" s="3">
        <f>1-B2170/MAX(B$2:B2170)</f>
        <v>0.58993738514939087</v>
      </c>
      <c r="E2170" s="4">
        <f>E2169*(计算结果!B$18-1)/(计算结果!B$18+1)+B2170*2/(计算结果!B$18+1)</f>
        <v>2430.1839207908724</v>
      </c>
      <c r="F2170" s="4">
        <f>F2169*(计算结果!B$19-1)/(计算结果!B$19+1)+B2170*2/(计算结果!B$19+1)</f>
        <v>2416.8187675211298</v>
      </c>
      <c r="G2170" s="11">
        <f t="shared" si="165"/>
        <v>13.365153269742677</v>
      </c>
      <c r="H2170" s="11">
        <f>H2169*(计算结果!B$20-1)/(计算结果!B$20+1)+G2170*2/(计算结果!B$20+1)</f>
        <v>14.67297472048466</v>
      </c>
      <c r="I2170" s="11">
        <f t="shared" si="167"/>
        <v>-2.6156429014839659</v>
      </c>
      <c r="J2170" s="20" t="str">
        <f ca="1">IFERROR(IF(计算结果!B$22=1,IF(AND(G2170&gt;0,H2170&gt;0,G2170&gt;H2170,OFFSET(G2170,-计算结果!B$21,0,1,1)&lt;OFFSET(H2170,-计算结果!B$21,0,1,1)),"买",IF(AND(G2170&lt;0,H2170&lt;0,OFFSET(G2170,-计算结果!B$21,0,1,1)&gt;OFFSET(H2170,-计算结果!B$21,0,1,1)),"卖",J2169)),IF(计算结果!B$22=2,IF(AND(H2170&gt;OFFSET(H2170,-计算结果!B$21,0,1,1),B2170&lt;OFFSET(B2170,-计算结果!B$21,0,1,1)),"买",IF(AND(H2170&lt;OFFSET(H2170,-计算结果!B$21,0,1,1),B2170&gt;OFFSET(B2170,-计算结果!B$21,0,1,1)),"卖",J2169)),IF(计算结果!B$22=3,IF(AND(I2170&gt;0,OFFSET(I2170,-计算结果!B$21,0,1,1)&lt;0),"买",IF(AND(I2170&lt;0,OFFSET(I2170,-计算结果!B$21,0,1,1)&gt;0),"卖",J2169)),""))),"买")</f>
        <v>卖</v>
      </c>
      <c r="K2170" s="4">
        <f t="shared" ca="1" si="169"/>
        <v>1</v>
      </c>
      <c r="L2170" s="3">
        <f ca="1">IF(J2169="买",B2170/B2169-1,0)-IF(K2170=1,计算结果!B$17,0)</f>
        <v>-1.1356289063149116E-3</v>
      </c>
      <c r="M2170" s="2">
        <f t="shared" ca="1" si="168"/>
        <v>2.596257645274167</v>
      </c>
      <c r="N2170" s="3">
        <f ca="1">1-M2170/MAX(M$2:M2170)</f>
        <v>0.33311421789138418</v>
      </c>
      <c r="P2170" s="2"/>
    </row>
    <row r="2171" spans="1:16" x14ac:dyDescent="0.15">
      <c r="A2171" s="1">
        <v>41621</v>
      </c>
      <c r="B2171" s="2">
        <v>2406.64</v>
      </c>
      <c r="C2171" s="3">
        <f t="shared" si="166"/>
        <v>-1.4024779877346294E-3</v>
      </c>
      <c r="D2171" s="3">
        <f>1-B2171/MAX(B$2:B2171)</f>
        <v>0.59051248894031172</v>
      </c>
      <c r="E2171" s="4">
        <f>E2170*(计算结果!B$18-1)/(计算结果!B$18+1)+B2171*2/(计算结果!B$18+1)</f>
        <v>2426.5617791307382</v>
      </c>
      <c r="F2171" s="4">
        <f>F2170*(计算结果!B$19-1)/(计算结果!B$19+1)+B2171*2/(计算结果!B$19+1)</f>
        <v>2416.0647847417863</v>
      </c>
      <c r="G2171" s="11">
        <f t="shared" si="165"/>
        <v>10.496994388951862</v>
      </c>
      <c r="H2171" s="11">
        <f>H2170*(计算结果!B$20-1)/(计算结果!B$20+1)+G2171*2/(计算结果!B$20+1)</f>
        <v>13.8377786541781</v>
      </c>
      <c r="I2171" s="11">
        <f t="shared" si="167"/>
        <v>-6.681568530452477</v>
      </c>
      <c r="J2171" s="20" t="str">
        <f ca="1">IFERROR(IF(计算结果!B$22=1,IF(AND(G2171&gt;0,H2171&gt;0,G2171&gt;H2171,OFFSET(G2171,-计算结果!B$21,0,1,1)&lt;OFFSET(H2171,-计算结果!B$21,0,1,1)),"买",IF(AND(G2171&lt;0,H2171&lt;0,OFFSET(G2171,-计算结果!B$21,0,1,1)&gt;OFFSET(H2171,-计算结果!B$21,0,1,1)),"卖",J2170)),IF(计算结果!B$22=2,IF(AND(H2171&gt;OFFSET(H2171,-计算结果!B$21,0,1,1),B2171&lt;OFFSET(B2171,-计算结果!B$21,0,1,1)),"买",IF(AND(H2171&lt;OFFSET(H2171,-计算结果!B$21,0,1,1),B2171&gt;OFFSET(B2171,-计算结果!B$21,0,1,1)),"卖",J2170)),IF(计算结果!B$22=3,IF(AND(I2171&gt;0,OFFSET(I2171,-计算结果!B$21,0,1,1)&lt;0),"买",IF(AND(I2171&lt;0,OFFSET(I2171,-计算结果!B$21,0,1,1)&gt;0),"卖",J2170)),""))),"买")</f>
        <v>卖</v>
      </c>
      <c r="K2171" s="4" t="str">
        <f t="shared" ca="1" si="169"/>
        <v/>
      </c>
      <c r="L2171" s="3">
        <f ca="1">IF(J2170="买",B2171/B2170-1,0)-IF(K2171=1,计算结果!B$17,0)</f>
        <v>0</v>
      </c>
      <c r="M2171" s="2">
        <f t="shared" ca="1" si="168"/>
        <v>2.596257645274167</v>
      </c>
      <c r="N2171" s="3">
        <f ca="1">1-M2171/MAX(M$2:M2171)</f>
        <v>0.33311421789138418</v>
      </c>
      <c r="P2171" s="2"/>
    </row>
    <row r="2172" spans="1:16" x14ac:dyDescent="0.15">
      <c r="A2172" s="1">
        <v>41624</v>
      </c>
      <c r="B2172" s="2">
        <v>2367.92</v>
      </c>
      <c r="C2172" s="3">
        <f t="shared" si="166"/>
        <v>-1.6088820928763625E-2</v>
      </c>
      <c r="D2172" s="3">
        <f>1-B2172/MAX(B$2:B2172)</f>
        <v>0.5971006601783162</v>
      </c>
      <c r="E2172" s="4">
        <f>E2171*(计算结果!B$18-1)/(计算结果!B$18+1)+B2172*2/(计算结果!B$18+1)</f>
        <v>2417.5399669567782</v>
      </c>
      <c r="F2172" s="4">
        <f>F2171*(计算结果!B$19-1)/(计算结果!B$19+1)+B2172*2/(计算结果!B$19+1)</f>
        <v>2412.4985043905431</v>
      </c>
      <c r="G2172" s="11">
        <f t="shared" si="165"/>
        <v>5.0414625662351682</v>
      </c>
      <c r="H2172" s="11">
        <f>H2171*(计算结果!B$20-1)/(计算结果!B$20+1)+G2172*2/(计算结果!B$20+1)</f>
        <v>12.078515436589514</v>
      </c>
      <c r="I2172" s="11">
        <f t="shared" si="167"/>
        <v>-14.074105740708692</v>
      </c>
      <c r="J2172" s="20" t="str">
        <f ca="1">IFERROR(IF(计算结果!B$22=1,IF(AND(G2172&gt;0,H2172&gt;0,G2172&gt;H2172,OFFSET(G2172,-计算结果!B$21,0,1,1)&lt;OFFSET(H2172,-计算结果!B$21,0,1,1)),"买",IF(AND(G2172&lt;0,H2172&lt;0,OFFSET(G2172,-计算结果!B$21,0,1,1)&gt;OFFSET(H2172,-计算结果!B$21,0,1,1)),"卖",J2171)),IF(计算结果!B$22=2,IF(AND(H2172&gt;OFFSET(H2172,-计算结果!B$21,0,1,1),B2172&lt;OFFSET(B2172,-计算结果!B$21,0,1,1)),"买",IF(AND(H2172&lt;OFFSET(H2172,-计算结果!B$21,0,1,1),B2172&gt;OFFSET(B2172,-计算结果!B$21,0,1,1)),"卖",J2171)),IF(计算结果!B$22=3,IF(AND(I2172&gt;0,OFFSET(I2172,-计算结果!B$21,0,1,1)&lt;0),"买",IF(AND(I2172&lt;0,OFFSET(I2172,-计算结果!B$21,0,1,1)&gt;0),"卖",J2171)),""))),"买")</f>
        <v>卖</v>
      </c>
      <c r="K2172" s="4" t="str">
        <f t="shared" ca="1" si="169"/>
        <v/>
      </c>
      <c r="L2172" s="3">
        <f ca="1">IF(J2171="买",B2172/B2171-1,0)-IF(K2172=1,计算结果!B$17,0)</f>
        <v>0</v>
      </c>
      <c r="M2172" s="2">
        <f t="shared" ca="1" si="168"/>
        <v>2.596257645274167</v>
      </c>
      <c r="N2172" s="3">
        <f ca="1">1-M2172/MAX(M$2:M2172)</f>
        <v>0.33311421789138418</v>
      </c>
      <c r="P2172" s="2"/>
    </row>
    <row r="2173" spans="1:16" x14ac:dyDescent="0.15">
      <c r="A2173" s="1">
        <v>41625</v>
      </c>
      <c r="B2173" s="2">
        <v>2356.38</v>
      </c>
      <c r="C2173" s="3">
        <f t="shared" si="166"/>
        <v>-4.8734754552518522E-3</v>
      </c>
      <c r="D2173" s="3">
        <f>1-B2173/MAX(B$2:B2173)</f>
        <v>0.59906418022187435</v>
      </c>
      <c r="E2173" s="4">
        <f>E2172*(计算结果!B$18-1)/(计算结果!B$18+1)+B2173*2/(计算结果!B$18+1)</f>
        <v>2408.1307412711199</v>
      </c>
      <c r="F2173" s="4">
        <f>F2172*(计算结果!B$19-1)/(计算结果!B$19+1)+B2173*2/(计算结果!B$19+1)</f>
        <v>2408.3415781393919</v>
      </c>
      <c r="G2173" s="11">
        <f t="shared" si="165"/>
        <v>-0.21083686827205383</v>
      </c>
      <c r="H2173" s="11">
        <f>H2172*(计算结果!B$20-1)/(计算结果!B$20+1)+G2173*2/(计算结果!B$20+1)</f>
        <v>9.6206449756171999</v>
      </c>
      <c r="I2173" s="11">
        <f t="shared" si="167"/>
        <v>-19.662963687778507</v>
      </c>
      <c r="J2173" s="20" t="str">
        <f ca="1">IFERROR(IF(计算结果!B$22=1,IF(AND(G2173&gt;0,H2173&gt;0,G2173&gt;H2173,OFFSET(G2173,-计算结果!B$21,0,1,1)&lt;OFFSET(H2173,-计算结果!B$21,0,1,1)),"买",IF(AND(G2173&lt;0,H2173&lt;0,OFFSET(G2173,-计算结果!B$21,0,1,1)&gt;OFFSET(H2173,-计算结果!B$21,0,1,1)),"卖",J2172)),IF(计算结果!B$22=2,IF(AND(H2173&gt;OFFSET(H2173,-计算结果!B$21,0,1,1),B2173&lt;OFFSET(B2173,-计算结果!B$21,0,1,1)),"买",IF(AND(H2173&lt;OFFSET(H2173,-计算结果!B$21,0,1,1),B2173&gt;OFFSET(B2173,-计算结果!B$21,0,1,1)),"卖",J2172)),IF(计算结果!B$22=3,IF(AND(I2173&gt;0,OFFSET(I2173,-计算结果!B$21,0,1,1)&lt;0),"买",IF(AND(I2173&lt;0,OFFSET(I2173,-计算结果!B$21,0,1,1)&gt;0),"卖",J2172)),""))),"买")</f>
        <v>卖</v>
      </c>
      <c r="K2173" s="4" t="str">
        <f t="shared" ca="1" si="169"/>
        <v/>
      </c>
      <c r="L2173" s="3">
        <f ca="1">IF(J2172="买",B2173/B2172-1,0)-IF(K2173=1,计算结果!B$17,0)</f>
        <v>0</v>
      </c>
      <c r="M2173" s="2">
        <f t="shared" ca="1" si="168"/>
        <v>2.596257645274167</v>
      </c>
      <c r="N2173" s="3">
        <f ca="1">1-M2173/MAX(M$2:M2173)</f>
        <v>0.33311421789138418</v>
      </c>
      <c r="P2173" s="2"/>
    </row>
    <row r="2174" spans="1:16" x14ac:dyDescent="0.15">
      <c r="A2174" s="1">
        <v>41626</v>
      </c>
      <c r="B2174" s="2">
        <v>2357.23</v>
      </c>
      <c r="C2174" s="3">
        <f t="shared" si="166"/>
        <v>3.6072280362242637E-4</v>
      </c>
      <c r="D2174" s="3">
        <f>1-B2174/MAX(B$2:B2174)</f>
        <v>0.59891955352889137</v>
      </c>
      <c r="E2174" s="4">
        <f>E2173*(计算结果!B$18-1)/(计算结果!B$18+1)+B2174*2/(计算结果!B$18+1)</f>
        <v>2400.2998579986397</v>
      </c>
      <c r="F2174" s="4">
        <f>F2173*(计算结果!B$19-1)/(计算结果!B$19+1)+B2174*2/(计算结果!B$19+1)</f>
        <v>2404.5555353142518</v>
      </c>
      <c r="G2174" s="11">
        <f t="shared" si="165"/>
        <v>-4.2556773156120471</v>
      </c>
      <c r="H2174" s="11">
        <f>H2173*(计算结果!B$20-1)/(计算结果!B$20+1)+G2174*2/(计算结果!B$20+1)</f>
        <v>6.8453805173713507</v>
      </c>
      <c r="I2174" s="11">
        <f t="shared" si="167"/>
        <v>-22.202115665966794</v>
      </c>
      <c r="J2174" s="20" t="str">
        <f ca="1">IFERROR(IF(计算结果!B$22=1,IF(AND(G2174&gt;0,H2174&gt;0,G2174&gt;H2174,OFFSET(G2174,-计算结果!B$21,0,1,1)&lt;OFFSET(H2174,-计算结果!B$21,0,1,1)),"买",IF(AND(G2174&lt;0,H2174&lt;0,OFFSET(G2174,-计算结果!B$21,0,1,1)&gt;OFFSET(H2174,-计算结果!B$21,0,1,1)),"卖",J2173)),IF(计算结果!B$22=2,IF(AND(H2174&gt;OFFSET(H2174,-计算结果!B$21,0,1,1),B2174&lt;OFFSET(B2174,-计算结果!B$21,0,1,1)),"买",IF(AND(H2174&lt;OFFSET(H2174,-计算结果!B$21,0,1,1),B2174&gt;OFFSET(B2174,-计算结果!B$21,0,1,1)),"卖",J2173)),IF(计算结果!B$22=3,IF(AND(I2174&gt;0,OFFSET(I2174,-计算结果!B$21,0,1,1)&lt;0),"买",IF(AND(I2174&lt;0,OFFSET(I2174,-计算结果!B$21,0,1,1)&gt;0),"卖",J2173)),""))),"买")</f>
        <v>卖</v>
      </c>
      <c r="K2174" s="4" t="str">
        <f t="shared" ca="1" si="169"/>
        <v/>
      </c>
      <c r="L2174" s="3">
        <f ca="1">IF(J2173="买",B2174/B2173-1,0)-IF(K2174=1,计算结果!B$17,0)</f>
        <v>0</v>
      </c>
      <c r="M2174" s="2">
        <f t="shared" ca="1" si="168"/>
        <v>2.596257645274167</v>
      </c>
      <c r="N2174" s="3">
        <f ca="1">1-M2174/MAX(M$2:M2174)</f>
        <v>0.33311421789138418</v>
      </c>
      <c r="P2174" s="2"/>
    </row>
    <row r="2175" spans="1:16" x14ac:dyDescent="0.15">
      <c r="A2175" s="1">
        <v>41627</v>
      </c>
      <c r="B2175" s="2">
        <v>2332.41</v>
      </c>
      <c r="C2175" s="3">
        <f t="shared" si="166"/>
        <v>-1.0529307704381874E-2</v>
      </c>
      <c r="D2175" s="3">
        <f>1-B2175/MAX(B$2:B2175)</f>
        <v>0.6031426529639965</v>
      </c>
      <c r="E2175" s="4">
        <f>E2174*(计算结果!B$18-1)/(计算结果!B$18+1)+B2175*2/(计算结果!B$18+1)</f>
        <v>2389.8552644603874</v>
      </c>
      <c r="F2175" s="4">
        <f>F2174*(计算结果!B$19-1)/(计算结果!B$19+1)+B2175*2/(计算结果!B$19+1)</f>
        <v>2399.2114215872703</v>
      </c>
      <c r="G2175" s="11">
        <f t="shared" si="165"/>
        <v>-9.3561571268828629</v>
      </c>
      <c r="H2175" s="11">
        <f>H2174*(计算结果!B$20-1)/(计算结果!B$20+1)+G2175*2/(计算结果!B$20+1)</f>
        <v>3.6050729885205084</v>
      </c>
      <c r="I2175" s="11">
        <f t="shared" si="167"/>
        <v>-25.922460230806742</v>
      </c>
      <c r="J2175" s="20" t="str">
        <f ca="1">IFERROR(IF(计算结果!B$22=1,IF(AND(G2175&gt;0,H2175&gt;0,G2175&gt;H2175,OFFSET(G2175,-计算结果!B$21,0,1,1)&lt;OFFSET(H2175,-计算结果!B$21,0,1,1)),"买",IF(AND(G2175&lt;0,H2175&lt;0,OFFSET(G2175,-计算结果!B$21,0,1,1)&gt;OFFSET(H2175,-计算结果!B$21,0,1,1)),"卖",J2174)),IF(计算结果!B$22=2,IF(AND(H2175&gt;OFFSET(H2175,-计算结果!B$21,0,1,1),B2175&lt;OFFSET(B2175,-计算结果!B$21,0,1,1)),"买",IF(AND(H2175&lt;OFFSET(H2175,-计算结果!B$21,0,1,1),B2175&gt;OFFSET(B2175,-计算结果!B$21,0,1,1)),"卖",J2174)),IF(计算结果!B$22=3,IF(AND(I2175&gt;0,OFFSET(I2175,-计算结果!B$21,0,1,1)&lt;0),"买",IF(AND(I2175&lt;0,OFFSET(I2175,-计算结果!B$21,0,1,1)&gt;0),"卖",J2174)),""))),"买")</f>
        <v>卖</v>
      </c>
      <c r="K2175" s="4" t="str">
        <f t="shared" ca="1" si="169"/>
        <v/>
      </c>
      <c r="L2175" s="3">
        <f ca="1">IF(J2174="买",B2175/B2174-1,0)-IF(K2175=1,计算结果!B$17,0)</f>
        <v>0</v>
      </c>
      <c r="M2175" s="2">
        <f t="shared" ca="1" si="168"/>
        <v>2.596257645274167</v>
      </c>
      <c r="N2175" s="3">
        <f ca="1">1-M2175/MAX(M$2:M2175)</f>
        <v>0.33311421789138418</v>
      </c>
      <c r="P2175" s="2"/>
    </row>
    <row r="2176" spans="1:16" x14ac:dyDescent="0.15">
      <c r="A2176" s="1">
        <v>41628</v>
      </c>
      <c r="B2176" s="2">
        <v>2278.14</v>
      </c>
      <c r="C2176" s="3">
        <f t="shared" si="166"/>
        <v>-2.3267778821047802E-2</v>
      </c>
      <c r="D2176" s="3">
        <f>1-B2176/MAX(B$2:B2176)</f>
        <v>0.61237664193833807</v>
      </c>
      <c r="E2176" s="4">
        <f>E2175*(计算结果!B$18-1)/(计算结果!B$18+1)+B2176*2/(计算结果!B$18+1)</f>
        <v>2372.6683006972512</v>
      </c>
      <c r="F2176" s="4">
        <f>F2175*(计算结果!B$19-1)/(计算结果!B$19+1)+B2176*2/(计算结果!B$19+1)</f>
        <v>2390.2431681363614</v>
      </c>
      <c r="G2176" s="11">
        <f t="shared" si="165"/>
        <v>-17.574867439110221</v>
      </c>
      <c r="H2176" s="11">
        <f>H2175*(计算结果!B$20-1)/(计算结果!B$20+1)+G2176*2/(计算结果!B$20+1)</f>
        <v>-0.63091509700563764</v>
      </c>
      <c r="I2176" s="11">
        <f t="shared" si="167"/>
        <v>-33.887904684209168</v>
      </c>
      <c r="J2176" s="20" t="str">
        <f ca="1">IFERROR(IF(计算结果!B$22=1,IF(AND(G2176&gt;0,H2176&gt;0,G2176&gt;H2176,OFFSET(G2176,-计算结果!B$21,0,1,1)&lt;OFFSET(H2176,-计算结果!B$21,0,1,1)),"买",IF(AND(G2176&lt;0,H2176&lt;0,OFFSET(G2176,-计算结果!B$21,0,1,1)&gt;OFFSET(H2176,-计算结果!B$21,0,1,1)),"卖",J2175)),IF(计算结果!B$22=2,IF(AND(H2176&gt;OFFSET(H2176,-计算结果!B$21,0,1,1),B2176&lt;OFFSET(B2176,-计算结果!B$21,0,1,1)),"买",IF(AND(H2176&lt;OFFSET(H2176,-计算结果!B$21,0,1,1),B2176&gt;OFFSET(B2176,-计算结果!B$21,0,1,1)),"卖",J2175)),IF(计算结果!B$22=3,IF(AND(I2176&gt;0,OFFSET(I2176,-计算结果!B$21,0,1,1)&lt;0),"买",IF(AND(I2176&lt;0,OFFSET(I2176,-计算结果!B$21,0,1,1)&gt;0),"卖",J2175)),""))),"买")</f>
        <v>卖</v>
      </c>
      <c r="K2176" s="4" t="str">
        <f t="shared" ca="1" si="169"/>
        <v/>
      </c>
      <c r="L2176" s="3">
        <f ca="1">IF(J2175="买",B2176/B2175-1,0)-IF(K2176=1,计算结果!B$17,0)</f>
        <v>0</v>
      </c>
      <c r="M2176" s="2">
        <f t="shared" ca="1" si="168"/>
        <v>2.596257645274167</v>
      </c>
      <c r="N2176" s="3">
        <f ca="1">1-M2176/MAX(M$2:M2176)</f>
        <v>0.33311421789138418</v>
      </c>
      <c r="P2176" s="2"/>
    </row>
    <row r="2177" spans="1:16" x14ac:dyDescent="0.15">
      <c r="A2177" s="1">
        <v>41631</v>
      </c>
      <c r="B2177" s="2">
        <v>2284.6</v>
      </c>
      <c r="C2177" s="3">
        <f t="shared" si="166"/>
        <v>2.8356466240002653E-3</v>
      </c>
      <c r="D2177" s="3">
        <f>1-B2177/MAX(B$2:B2177)</f>
        <v>0.61127747907166685</v>
      </c>
      <c r="E2177" s="4">
        <f>E2176*(计算结果!B$18-1)/(计算结果!B$18+1)+B2177*2/(计算结果!B$18+1)</f>
        <v>2359.1193313592125</v>
      </c>
      <c r="F2177" s="4">
        <f>F2176*(计算结果!B$19-1)/(计算结果!B$19+1)+B2177*2/(计算结果!B$19+1)</f>
        <v>2382.4177482744085</v>
      </c>
      <c r="G2177" s="11">
        <f t="shared" si="165"/>
        <v>-23.298416915195958</v>
      </c>
      <c r="H2177" s="11">
        <f>H2176*(计算结果!B$20-1)/(计算结果!B$20+1)+G2177*2/(计算结果!B$20+1)</f>
        <v>-5.1644154606437018</v>
      </c>
      <c r="I2177" s="11">
        <f t="shared" si="167"/>
        <v>-36.26800290910451</v>
      </c>
      <c r="J2177" s="20" t="str">
        <f ca="1">IFERROR(IF(计算结果!B$22=1,IF(AND(G2177&gt;0,H2177&gt;0,G2177&gt;H2177,OFFSET(G2177,-计算结果!B$21,0,1,1)&lt;OFFSET(H2177,-计算结果!B$21,0,1,1)),"买",IF(AND(G2177&lt;0,H2177&lt;0,OFFSET(G2177,-计算结果!B$21,0,1,1)&gt;OFFSET(H2177,-计算结果!B$21,0,1,1)),"卖",J2176)),IF(计算结果!B$22=2,IF(AND(H2177&gt;OFFSET(H2177,-计算结果!B$21,0,1,1),B2177&lt;OFFSET(B2177,-计算结果!B$21,0,1,1)),"买",IF(AND(H2177&lt;OFFSET(H2177,-计算结果!B$21,0,1,1),B2177&gt;OFFSET(B2177,-计算结果!B$21,0,1,1)),"卖",J2176)),IF(计算结果!B$22=3,IF(AND(I2177&gt;0,OFFSET(I2177,-计算结果!B$21,0,1,1)&lt;0),"买",IF(AND(I2177&lt;0,OFFSET(I2177,-计算结果!B$21,0,1,1)&gt;0),"卖",J2176)),""))),"买")</f>
        <v>卖</v>
      </c>
      <c r="K2177" s="4" t="str">
        <f t="shared" ca="1" si="169"/>
        <v/>
      </c>
      <c r="L2177" s="3">
        <f ca="1">IF(J2176="买",B2177/B2176-1,0)-IF(K2177=1,计算结果!B$17,0)</f>
        <v>0</v>
      </c>
      <c r="M2177" s="2">
        <f t="shared" ca="1" si="168"/>
        <v>2.596257645274167</v>
      </c>
      <c r="N2177" s="3">
        <f ca="1">1-M2177/MAX(M$2:M2177)</f>
        <v>0.33311421789138418</v>
      </c>
      <c r="P2177" s="2"/>
    </row>
    <row r="2178" spans="1:16" x14ac:dyDescent="0.15">
      <c r="A2178" s="1">
        <v>41632</v>
      </c>
      <c r="B2178" s="2">
        <v>2288.25</v>
      </c>
      <c r="C2178" s="3">
        <f t="shared" si="166"/>
        <v>1.597653856254988E-3</v>
      </c>
      <c r="D2178" s="3">
        <f>1-B2178/MAX(B$2:B2178)</f>
        <v>0.61065643503709244</v>
      </c>
      <c r="E2178" s="4">
        <f>E2177*(计算结果!B$18-1)/(计算结果!B$18+1)+B2178*2/(计算结果!B$18+1)</f>
        <v>2348.2163573039488</v>
      </c>
      <c r="F2178" s="4">
        <f>F2177*(计算结果!B$19-1)/(计算结果!B$19+1)+B2178*2/(计算结果!B$19+1)</f>
        <v>2375.4423595133412</v>
      </c>
      <c r="G2178" s="11">
        <f t="shared" si="165"/>
        <v>-27.226002209392391</v>
      </c>
      <c r="H2178" s="11">
        <f>H2177*(计算结果!B$20-1)/(计算结果!B$20+1)+G2178*2/(计算结果!B$20+1)</f>
        <v>-9.576732810393441</v>
      </c>
      <c r="I2178" s="11">
        <f t="shared" si="167"/>
        <v>-35.2985387979979</v>
      </c>
      <c r="J2178" s="20" t="str">
        <f ca="1">IFERROR(IF(计算结果!B$22=1,IF(AND(G2178&gt;0,H2178&gt;0,G2178&gt;H2178,OFFSET(G2178,-计算结果!B$21,0,1,1)&lt;OFFSET(H2178,-计算结果!B$21,0,1,1)),"买",IF(AND(G2178&lt;0,H2178&lt;0,OFFSET(G2178,-计算结果!B$21,0,1,1)&gt;OFFSET(H2178,-计算结果!B$21,0,1,1)),"卖",J2177)),IF(计算结果!B$22=2,IF(AND(H2178&gt;OFFSET(H2178,-计算结果!B$21,0,1,1),B2178&lt;OFFSET(B2178,-计算结果!B$21,0,1,1)),"买",IF(AND(H2178&lt;OFFSET(H2178,-计算结果!B$21,0,1,1),B2178&gt;OFFSET(B2178,-计算结果!B$21,0,1,1)),"卖",J2177)),IF(计算结果!B$22=3,IF(AND(I2178&gt;0,OFFSET(I2178,-计算结果!B$21,0,1,1)&lt;0),"买",IF(AND(I2178&lt;0,OFFSET(I2178,-计算结果!B$21,0,1,1)&gt;0),"卖",J2177)),""))),"买")</f>
        <v>卖</v>
      </c>
      <c r="K2178" s="4" t="str">
        <f t="shared" ca="1" si="169"/>
        <v/>
      </c>
      <c r="L2178" s="3">
        <f ca="1">IF(J2177="买",B2178/B2177-1,0)-IF(K2178=1,计算结果!B$17,0)</f>
        <v>0</v>
      </c>
      <c r="M2178" s="2">
        <f t="shared" ca="1" si="168"/>
        <v>2.596257645274167</v>
      </c>
      <c r="N2178" s="3">
        <f ca="1">1-M2178/MAX(M$2:M2178)</f>
        <v>0.33311421789138418</v>
      </c>
      <c r="P2178" s="2"/>
    </row>
    <row r="2179" spans="1:16" x14ac:dyDescent="0.15">
      <c r="A2179" s="1">
        <v>41633</v>
      </c>
      <c r="B2179" s="2">
        <v>2305.11</v>
      </c>
      <c r="C2179" s="3">
        <f t="shared" si="166"/>
        <v>7.3680760406424906E-3</v>
      </c>
      <c r="D2179" s="3">
        <f>1-B2179/MAX(B$2:B2179)</f>
        <v>0.60778772204451093</v>
      </c>
      <c r="E2179" s="4">
        <f>E2178*(计算结果!B$18-1)/(计算结果!B$18+1)+B2179*2/(计算结果!B$18+1)</f>
        <v>2341.584610026418</v>
      </c>
      <c r="F2179" s="4">
        <f>F2178*(计算结果!B$19-1)/(计算结果!B$19+1)+B2179*2/(计算结果!B$19+1)</f>
        <v>2370.2325551049453</v>
      </c>
      <c r="G2179" s="11">
        <f t="shared" ref="G2179:G2242" si="170">E2179-F2179</f>
        <v>-28.6479450785273</v>
      </c>
      <c r="H2179" s="11">
        <f>H2178*(计算结果!B$20-1)/(计算结果!B$20+1)+G2179*2/(计算结果!B$20+1)</f>
        <v>-13.390975264020213</v>
      </c>
      <c r="I2179" s="11">
        <f t="shared" si="167"/>
        <v>-30.513939629014175</v>
      </c>
      <c r="J2179" s="20" t="str">
        <f ca="1">IFERROR(IF(计算结果!B$22=1,IF(AND(G2179&gt;0,H2179&gt;0,G2179&gt;H2179,OFFSET(G2179,-计算结果!B$21,0,1,1)&lt;OFFSET(H2179,-计算结果!B$21,0,1,1)),"买",IF(AND(G2179&lt;0,H2179&lt;0,OFFSET(G2179,-计算结果!B$21,0,1,1)&gt;OFFSET(H2179,-计算结果!B$21,0,1,1)),"卖",J2178)),IF(计算结果!B$22=2,IF(AND(H2179&gt;OFFSET(H2179,-计算结果!B$21,0,1,1),B2179&lt;OFFSET(B2179,-计算结果!B$21,0,1,1)),"买",IF(AND(H2179&lt;OFFSET(H2179,-计算结果!B$21,0,1,1),B2179&gt;OFFSET(B2179,-计算结果!B$21,0,1,1)),"卖",J2178)),IF(计算结果!B$22=3,IF(AND(I2179&gt;0,OFFSET(I2179,-计算结果!B$21,0,1,1)&lt;0),"买",IF(AND(I2179&lt;0,OFFSET(I2179,-计算结果!B$21,0,1,1)&gt;0),"卖",J2178)),""))),"买")</f>
        <v>卖</v>
      </c>
      <c r="K2179" s="4" t="str">
        <f t="shared" ca="1" si="169"/>
        <v/>
      </c>
      <c r="L2179" s="3">
        <f ca="1">IF(J2178="买",B2179/B2178-1,0)-IF(K2179=1,计算结果!B$17,0)</f>
        <v>0</v>
      </c>
      <c r="M2179" s="2">
        <f t="shared" ca="1" si="168"/>
        <v>2.596257645274167</v>
      </c>
      <c r="N2179" s="3">
        <f ca="1">1-M2179/MAX(M$2:M2179)</f>
        <v>0.33311421789138418</v>
      </c>
      <c r="P2179" s="2"/>
    </row>
    <row r="2180" spans="1:16" x14ac:dyDescent="0.15">
      <c r="A2180" s="1">
        <v>41634</v>
      </c>
      <c r="B2180" s="2">
        <v>2265.33</v>
      </c>
      <c r="C2180" s="3">
        <f t="shared" ref="C2180:C2243" si="171">B2180/B2179-1</f>
        <v>-1.7257310930931746E-2</v>
      </c>
      <c r="D2180" s="3">
        <f>1-B2180/MAX(B$2:B2180)</f>
        <v>0.6145562512761179</v>
      </c>
      <c r="E2180" s="4">
        <f>E2179*(计算结果!B$18-1)/(计算结果!B$18+1)+B2180*2/(计算结果!B$18+1)</f>
        <v>2329.8531315608152</v>
      </c>
      <c r="F2180" s="4">
        <f>F2179*(计算结果!B$19-1)/(计算结果!B$19+1)+B2180*2/(计算结果!B$19+1)</f>
        <v>2362.4619954675418</v>
      </c>
      <c r="G2180" s="11">
        <f t="shared" si="170"/>
        <v>-32.608863906726583</v>
      </c>
      <c r="H2180" s="11">
        <f>H2179*(计算结果!B$20-1)/(计算结果!B$20+1)+G2180*2/(计算结果!B$20+1)</f>
        <v>-17.234552992561486</v>
      </c>
      <c r="I2180" s="11">
        <f t="shared" ref="I2180:I2243" si="172">2*(G2180-H2180)</f>
        <v>-30.748621828330194</v>
      </c>
      <c r="J2180" s="20" t="str">
        <f ca="1">IFERROR(IF(计算结果!B$22=1,IF(AND(G2180&gt;0,H2180&gt;0,G2180&gt;H2180,OFFSET(G2180,-计算结果!B$21,0,1,1)&lt;OFFSET(H2180,-计算结果!B$21,0,1,1)),"买",IF(AND(G2180&lt;0,H2180&lt;0,OFFSET(G2180,-计算结果!B$21,0,1,1)&gt;OFFSET(H2180,-计算结果!B$21,0,1,1)),"卖",J2179)),IF(计算结果!B$22=2,IF(AND(H2180&gt;OFFSET(H2180,-计算结果!B$21,0,1,1),B2180&lt;OFFSET(B2180,-计算结果!B$21,0,1,1)),"买",IF(AND(H2180&lt;OFFSET(H2180,-计算结果!B$21,0,1,1),B2180&gt;OFFSET(B2180,-计算结果!B$21,0,1,1)),"卖",J2179)),IF(计算结果!B$22=3,IF(AND(I2180&gt;0,OFFSET(I2180,-计算结果!B$21,0,1,1)&lt;0),"买",IF(AND(I2180&lt;0,OFFSET(I2180,-计算结果!B$21,0,1,1)&gt;0),"卖",J2179)),""))),"买")</f>
        <v>卖</v>
      </c>
      <c r="K2180" s="4" t="str">
        <f t="shared" ca="1" si="169"/>
        <v/>
      </c>
      <c r="L2180" s="3">
        <f ca="1">IF(J2179="买",B2180/B2179-1,0)-IF(K2180=1,计算结果!B$17,0)</f>
        <v>0</v>
      </c>
      <c r="M2180" s="2">
        <f t="shared" ref="M2180:M2243" ca="1" si="173">IFERROR(M2179*(1+L2180),M2179)</f>
        <v>2.596257645274167</v>
      </c>
      <c r="N2180" s="3">
        <f ca="1">1-M2180/MAX(M$2:M2180)</f>
        <v>0.33311421789138418</v>
      </c>
      <c r="P2180" s="2"/>
    </row>
    <row r="2181" spans="1:16" x14ac:dyDescent="0.15">
      <c r="A2181" s="1">
        <v>41635</v>
      </c>
      <c r="B2181" s="2">
        <v>2303.48</v>
      </c>
      <c r="C2181" s="3">
        <f t="shared" si="171"/>
        <v>1.6840813479713779E-2</v>
      </c>
      <c r="D2181" s="3">
        <f>1-B2181/MAX(B$2:B2181)</f>
        <v>0.60806506499693724</v>
      </c>
      <c r="E2181" s="4">
        <f>E2180*(计算结果!B$18-1)/(计算结果!B$18+1)+B2181*2/(计算结果!B$18+1)</f>
        <v>2325.7957267053052</v>
      </c>
      <c r="F2181" s="4">
        <f>F2180*(计算结果!B$19-1)/(计算结果!B$19+1)+B2181*2/(计算结果!B$19+1)</f>
        <v>2358.0929587662426</v>
      </c>
      <c r="G2181" s="11">
        <f t="shared" si="170"/>
        <v>-32.297232060937404</v>
      </c>
      <c r="H2181" s="11">
        <f>H2180*(计算结果!B$20-1)/(计算结果!B$20+1)+G2181*2/(计算结果!B$20+1)</f>
        <v>-20.247088806236668</v>
      </c>
      <c r="I2181" s="11">
        <f t="shared" si="172"/>
        <v>-24.100286509401471</v>
      </c>
      <c r="J2181" s="20" t="str">
        <f ca="1">IFERROR(IF(计算结果!B$22=1,IF(AND(G2181&gt;0,H2181&gt;0,G2181&gt;H2181,OFFSET(G2181,-计算结果!B$21,0,1,1)&lt;OFFSET(H2181,-计算结果!B$21,0,1,1)),"买",IF(AND(G2181&lt;0,H2181&lt;0,OFFSET(G2181,-计算结果!B$21,0,1,1)&gt;OFFSET(H2181,-计算结果!B$21,0,1,1)),"卖",J2180)),IF(计算结果!B$22=2,IF(AND(H2181&gt;OFFSET(H2181,-计算结果!B$21,0,1,1),B2181&lt;OFFSET(B2181,-计算结果!B$21,0,1,1)),"买",IF(AND(H2181&lt;OFFSET(H2181,-计算结果!B$21,0,1,1),B2181&gt;OFFSET(B2181,-计算结果!B$21,0,1,1)),"卖",J2180)),IF(计算结果!B$22=3,IF(AND(I2181&gt;0,OFFSET(I2181,-计算结果!B$21,0,1,1)&lt;0),"买",IF(AND(I2181&lt;0,OFFSET(I2181,-计算结果!B$21,0,1,1)&gt;0),"卖",J2180)),""))),"买")</f>
        <v>卖</v>
      </c>
      <c r="K2181" s="4" t="str">
        <f t="shared" ref="K2181:K2244" ca="1" si="174">IF(J2180&lt;&gt;J2181,1,"")</f>
        <v/>
      </c>
      <c r="L2181" s="3">
        <f ca="1">IF(J2180="买",B2181/B2180-1,0)-IF(K2181=1,计算结果!B$17,0)</f>
        <v>0</v>
      </c>
      <c r="M2181" s="2">
        <f t="shared" ca="1" si="173"/>
        <v>2.596257645274167</v>
      </c>
      <c r="N2181" s="3">
        <f ca="1">1-M2181/MAX(M$2:M2181)</f>
        <v>0.33311421789138418</v>
      </c>
      <c r="P2181" s="2"/>
    </row>
    <row r="2182" spans="1:16" x14ac:dyDescent="0.15">
      <c r="A2182" s="1">
        <v>41638</v>
      </c>
      <c r="B2182" s="2">
        <v>2299.46</v>
      </c>
      <c r="C2182" s="3">
        <f t="shared" si="171"/>
        <v>-1.7451855453487486E-3</v>
      </c>
      <c r="D2182" s="3">
        <f>1-B2182/MAX(B$2:B2182)</f>
        <v>0.60874906418022179</v>
      </c>
      <c r="E2182" s="4">
        <f>E2181*(计算结果!B$18-1)/(计算结果!B$18+1)+B2182*2/(计算结果!B$18+1)</f>
        <v>2321.7440764429507</v>
      </c>
      <c r="F2182" s="4">
        <f>F2181*(计算结果!B$19-1)/(计算结果!B$19+1)+B2182*2/(计算结果!B$19+1)</f>
        <v>2353.7497766354099</v>
      </c>
      <c r="G2182" s="11">
        <f t="shared" si="170"/>
        <v>-32.005700192459244</v>
      </c>
      <c r="H2182" s="11">
        <f>H2181*(计算结果!B$20-1)/(计算结果!B$20+1)+G2182*2/(计算结果!B$20+1)</f>
        <v>-22.598811083481184</v>
      </c>
      <c r="I2182" s="11">
        <f t="shared" si="172"/>
        <v>-18.81377821795612</v>
      </c>
      <c r="J2182" s="20" t="str">
        <f ca="1">IFERROR(IF(计算结果!B$22=1,IF(AND(G2182&gt;0,H2182&gt;0,G2182&gt;H2182,OFFSET(G2182,-计算结果!B$21,0,1,1)&lt;OFFSET(H2182,-计算结果!B$21,0,1,1)),"买",IF(AND(G2182&lt;0,H2182&lt;0,OFFSET(G2182,-计算结果!B$21,0,1,1)&gt;OFFSET(H2182,-计算结果!B$21,0,1,1)),"卖",J2181)),IF(计算结果!B$22=2,IF(AND(H2182&gt;OFFSET(H2182,-计算结果!B$21,0,1,1),B2182&lt;OFFSET(B2182,-计算结果!B$21,0,1,1)),"买",IF(AND(H2182&lt;OFFSET(H2182,-计算结果!B$21,0,1,1),B2182&gt;OFFSET(B2182,-计算结果!B$21,0,1,1)),"卖",J2181)),IF(计算结果!B$22=3,IF(AND(I2182&gt;0,OFFSET(I2182,-计算结果!B$21,0,1,1)&lt;0),"买",IF(AND(I2182&lt;0,OFFSET(I2182,-计算结果!B$21,0,1,1)&gt;0),"卖",J2181)),""))),"买")</f>
        <v>卖</v>
      </c>
      <c r="K2182" s="4" t="str">
        <f t="shared" ca="1" si="174"/>
        <v/>
      </c>
      <c r="L2182" s="3">
        <f ca="1">IF(J2181="买",B2182/B2181-1,0)-IF(K2182=1,计算结果!B$17,0)</f>
        <v>0</v>
      </c>
      <c r="M2182" s="2">
        <f t="shared" ca="1" si="173"/>
        <v>2.596257645274167</v>
      </c>
      <c r="N2182" s="3">
        <f ca="1">1-M2182/MAX(M$2:M2182)</f>
        <v>0.33311421789138418</v>
      </c>
      <c r="P2182" s="2"/>
    </row>
    <row r="2183" spans="1:16" x14ac:dyDescent="0.15">
      <c r="A2183" s="1">
        <v>41639</v>
      </c>
      <c r="B2183" s="2">
        <v>2330.0300000000002</v>
      </c>
      <c r="C2183" s="3">
        <f t="shared" si="171"/>
        <v>1.3294425647760955E-2</v>
      </c>
      <c r="D2183" s="3">
        <f>1-B2183/MAX(B$2:B2183)</f>
        <v>0.6035476077043489</v>
      </c>
      <c r="E2183" s="4">
        <f>E2182*(计算结果!B$18-1)/(计算结果!B$18+1)+B2183*2/(计算结果!B$18+1)</f>
        <v>2323.018833913266</v>
      </c>
      <c r="F2183" s="4">
        <f>F2182*(计算结果!B$19-1)/(计算结果!B$19+1)+B2183*2/(计算结果!B$19+1)</f>
        <v>2351.9927561438981</v>
      </c>
      <c r="G2183" s="11">
        <f t="shared" si="170"/>
        <v>-28.97392223063207</v>
      </c>
      <c r="H2183" s="11">
        <f>H2182*(计算结果!B$20-1)/(计算结果!B$20+1)+G2183*2/(计算结果!B$20+1)</f>
        <v>-23.873833312911362</v>
      </c>
      <c r="I2183" s="11">
        <f t="shared" si="172"/>
        <v>-10.200177835441416</v>
      </c>
      <c r="J2183" s="20" t="str">
        <f ca="1">IFERROR(IF(计算结果!B$22=1,IF(AND(G2183&gt;0,H2183&gt;0,G2183&gt;H2183,OFFSET(G2183,-计算结果!B$21,0,1,1)&lt;OFFSET(H2183,-计算结果!B$21,0,1,1)),"买",IF(AND(G2183&lt;0,H2183&lt;0,OFFSET(G2183,-计算结果!B$21,0,1,1)&gt;OFFSET(H2183,-计算结果!B$21,0,1,1)),"卖",J2182)),IF(计算结果!B$22=2,IF(AND(H2183&gt;OFFSET(H2183,-计算结果!B$21,0,1,1),B2183&lt;OFFSET(B2183,-计算结果!B$21,0,1,1)),"买",IF(AND(H2183&lt;OFFSET(H2183,-计算结果!B$21,0,1,1),B2183&gt;OFFSET(B2183,-计算结果!B$21,0,1,1)),"卖",J2182)),IF(计算结果!B$22=3,IF(AND(I2183&gt;0,OFFSET(I2183,-计算结果!B$21,0,1,1)&lt;0),"买",IF(AND(I2183&lt;0,OFFSET(I2183,-计算结果!B$21,0,1,1)&gt;0),"卖",J2182)),""))),"买")</f>
        <v>卖</v>
      </c>
      <c r="K2183" s="4" t="str">
        <f t="shared" ca="1" si="174"/>
        <v/>
      </c>
      <c r="L2183" s="3">
        <f ca="1">IF(J2182="买",B2183/B2182-1,0)-IF(K2183=1,计算结果!B$17,0)</f>
        <v>0</v>
      </c>
      <c r="M2183" s="2">
        <f t="shared" ca="1" si="173"/>
        <v>2.596257645274167</v>
      </c>
      <c r="N2183" s="3">
        <f ca="1">1-M2183/MAX(M$2:M2183)</f>
        <v>0.33311421789138418</v>
      </c>
      <c r="P2183" s="2"/>
    </row>
    <row r="2184" spans="1:16" x14ac:dyDescent="0.15">
      <c r="A2184" s="1">
        <v>41641</v>
      </c>
      <c r="B2184" s="2">
        <v>2321.98</v>
      </c>
      <c r="C2184" s="3">
        <f t="shared" si="171"/>
        <v>-3.4548911387407566E-3</v>
      </c>
      <c r="D2184" s="3">
        <f>1-B2184/MAX(B$2:B2184)</f>
        <v>0.60491730756142381</v>
      </c>
      <c r="E2184" s="4">
        <f>E2183*(计算结果!B$18-1)/(计算结果!B$18+1)+B2184*2/(计算结果!B$18+1)</f>
        <v>2322.8590133112252</v>
      </c>
      <c r="F2184" s="4">
        <f>F2183*(计算结果!B$19-1)/(计算结果!B$19+1)+B2184*2/(计算结果!B$19+1)</f>
        <v>2349.769589022128</v>
      </c>
      <c r="G2184" s="11">
        <f t="shared" si="170"/>
        <v>-26.910575710902776</v>
      </c>
      <c r="H2184" s="11">
        <f>H2183*(计算结果!B$20-1)/(计算结果!B$20+1)+G2184*2/(计算结果!B$20+1)</f>
        <v>-24.481181792509645</v>
      </c>
      <c r="I2184" s="11">
        <f t="shared" si="172"/>
        <v>-4.8587878367862629</v>
      </c>
      <c r="J2184" s="20" t="str">
        <f ca="1">IFERROR(IF(计算结果!B$22=1,IF(AND(G2184&gt;0,H2184&gt;0,G2184&gt;H2184,OFFSET(G2184,-计算结果!B$21,0,1,1)&lt;OFFSET(H2184,-计算结果!B$21,0,1,1)),"买",IF(AND(G2184&lt;0,H2184&lt;0,OFFSET(G2184,-计算结果!B$21,0,1,1)&gt;OFFSET(H2184,-计算结果!B$21,0,1,1)),"卖",J2183)),IF(计算结果!B$22=2,IF(AND(H2184&gt;OFFSET(H2184,-计算结果!B$21,0,1,1),B2184&lt;OFFSET(B2184,-计算结果!B$21,0,1,1)),"买",IF(AND(H2184&lt;OFFSET(H2184,-计算结果!B$21,0,1,1),B2184&gt;OFFSET(B2184,-计算结果!B$21,0,1,1)),"卖",J2183)),IF(计算结果!B$22=3,IF(AND(I2184&gt;0,OFFSET(I2184,-计算结果!B$21,0,1,1)&lt;0),"买",IF(AND(I2184&lt;0,OFFSET(I2184,-计算结果!B$21,0,1,1)&gt;0),"卖",J2183)),""))),"买")</f>
        <v>卖</v>
      </c>
      <c r="K2184" s="4" t="str">
        <f t="shared" ca="1" si="174"/>
        <v/>
      </c>
      <c r="L2184" s="3">
        <f ca="1">IF(J2183="买",B2184/B2183-1,0)-IF(K2184=1,计算结果!B$17,0)</f>
        <v>0</v>
      </c>
      <c r="M2184" s="2">
        <f t="shared" ca="1" si="173"/>
        <v>2.596257645274167</v>
      </c>
      <c r="N2184" s="3">
        <f ca="1">1-M2184/MAX(M$2:M2184)</f>
        <v>0.33311421789138418</v>
      </c>
      <c r="P2184" s="2"/>
    </row>
    <row r="2185" spans="1:16" x14ac:dyDescent="0.15">
      <c r="A2185" s="1">
        <v>41642</v>
      </c>
      <c r="B2185" s="2">
        <v>2290.7800000000002</v>
      </c>
      <c r="C2185" s="3">
        <f t="shared" si="171"/>
        <v>-1.3436808241242271E-2</v>
      </c>
      <c r="D2185" s="3">
        <f>1-B2185/MAX(B$2:B2185)</f>
        <v>0.61022595793915468</v>
      </c>
      <c r="E2185" s="4">
        <f>E2184*(计算结果!B$18-1)/(计算结果!B$18+1)+B2185*2/(计算结果!B$18+1)</f>
        <v>2317.9237804941135</v>
      </c>
      <c r="F2185" s="4">
        <f>F2184*(计算结果!B$19-1)/(计算结果!B$19+1)+B2185*2/(计算结果!B$19+1)</f>
        <v>2345.3999898353036</v>
      </c>
      <c r="G2185" s="11">
        <f t="shared" si="170"/>
        <v>-27.476209341190042</v>
      </c>
      <c r="H2185" s="11">
        <f>H2184*(计算结果!B$20-1)/(计算结果!B$20+1)+G2185*2/(计算结果!B$20+1)</f>
        <v>-25.080187302245722</v>
      </c>
      <c r="I2185" s="11">
        <f t="shared" si="172"/>
        <v>-4.7920440778886402</v>
      </c>
      <c r="J2185" s="20" t="str">
        <f ca="1">IFERROR(IF(计算结果!B$22=1,IF(AND(G2185&gt;0,H2185&gt;0,G2185&gt;H2185,OFFSET(G2185,-计算结果!B$21,0,1,1)&lt;OFFSET(H2185,-计算结果!B$21,0,1,1)),"买",IF(AND(G2185&lt;0,H2185&lt;0,OFFSET(G2185,-计算结果!B$21,0,1,1)&gt;OFFSET(H2185,-计算结果!B$21,0,1,1)),"卖",J2184)),IF(计算结果!B$22=2,IF(AND(H2185&gt;OFFSET(H2185,-计算结果!B$21,0,1,1),B2185&lt;OFFSET(B2185,-计算结果!B$21,0,1,1)),"买",IF(AND(H2185&lt;OFFSET(H2185,-计算结果!B$21,0,1,1),B2185&gt;OFFSET(B2185,-计算结果!B$21,0,1,1)),"卖",J2184)),IF(计算结果!B$22=3,IF(AND(I2185&gt;0,OFFSET(I2185,-计算结果!B$21,0,1,1)&lt;0),"买",IF(AND(I2185&lt;0,OFFSET(I2185,-计算结果!B$21,0,1,1)&gt;0),"卖",J2184)),""))),"买")</f>
        <v>卖</v>
      </c>
      <c r="K2185" s="4" t="str">
        <f t="shared" ca="1" si="174"/>
        <v/>
      </c>
      <c r="L2185" s="3">
        <f ca="1">IF(J2184="买",B2185/B2184-1,0)-IF(K2185=1,计算结果!B$17,0)</f>
        <v>0</v>
      </c>
      <c r="M2185" s="2">
        <f t="shared" ca="1" si="173"/>
        <v>2.596257645274167</v>
      </c>
      <c r="N2185" s="3">
        <f ca="1">1-M2185/MAX(M$2:M2185)</f>
        <v>0.33311421789138418</v>
      </c>
      <c r="P2185" s="2"/>
    </row>
    <row r="2186" spans="1:16" x14ac:dyDescent="0.15">
      <c r="A2186" s="1">
        <v>41645</v>
      </c>
      <c r="B2186" s="2">
        <v>2238.64</v>
      </c>
      <c r="C2186" s="3">
        <f t="shared" si="171"/>
        <v>-2.2760806362898345E-2</v>
      </c>
      <c r="D2186" s="3">
        <f>1-B2186/MAX(B$2:B2186)</f>
        <v>0.61909752943578578</v>
      </c>
      <c r="E2186" s="4">
        <f>E2185*(计算结果!B$18-1)/(计算结果!B$18+1)+B2186*2/(计算结果!B$18+1)</f>
        <v>2305.7262758027114</v>
      </c>
      <c r="F2186" s="4">
        <f>F2185*(计算结果!B$19-1)/(计算结果!B$19+1)+B2186*2/(计算结果!B$19+1)</f>
        <v>2337.4918424400958</v>
      </c>
      <c r="G2186" s="11">
        <f t="shared" si="170"/>
        <v>-31.765566637384381</v>
      </c>
      <c r="H2186" s="11">
        <f>H2185*(计算结果!B$20-1)/(计算结果!B$20+1)+G2186*2/(计算结果!B$20+1)</f>
        <v>-26.417263169273454</v>
      </c>
      <c r="I2186" s="11">
        <f t="shared" si="172"/>
        <v>-10.696606936221855</v>
      </c>
      <c r="J2186" s="20" t="str">
        <f ca="1">IFERROR(IF(计算结果!B$22=1,IF(AND(G2186&gt;0,H2186&gt;0,G2186&gt;H2186,OFFSET(G2186,-计算结果!B$21,0,1,1)&lt;OFFSET(H2186,-计算结果!B$21,0,1,1)),"买",IF(AND(G2186&lt;0,H2186&lt;0,OFFSET(G2186,-计算结果!B$21,0,1,1)&gt;OFFSET(H2186,-计算结果!B$21,0,1,1)),"卖",J2185)),IF(计算结果!B$22=2,IF(AND(H2186&gt;OFFSET(H2186,-计算结果!B$21,0,1,1),B2186&lt;OFFSET(B2186,-计算结果!B$21,0,1,1)),"买",IF(AND(H2186&lt;OFFSET(H2186,-计算结果!B$21,0,1,1),B2186&gt;OFFSET(B2186,-计算结果!B$21,0,1,1)),"卖",J2185)),IF(计算结果!B$22=3,IF(AND(I2186&gt;0,OFFSET(I2186,-计算结果!B$21,0,1,1)&lt;0),"买",IF(AND(I2186&lt;0,OFFSET(I2186,-计算结果!B$21,0,1,1)&gt;0),"卖",J2185)),""))),"买")</f>
        <v>卖</v>
      </c>
      <c r="K2186" s="4" t="str">
        <f t="shared" ca="1" si="174"/>
        <v/>
      </c>
      <c r="L2186" s="3">
        <f ca="1">IF(J2185="买",B2186/B2185-1,0)-IF(K2186=1,计算结果!B$17,0)</f>
        <v>0</v>
      </c>
      <c r="M2186" s="2">
        <f t="shared" ca="1" si="173"/>
        <v>2.596257645274167</v>
      </c>
      <c r="N2186" s="3">
        <f ca="1">1-M2186/MAX(M$2:M2186)</f>
        <v>0.33311421789138418</v>
      </c>
      <c r="P2186" s="2"/>
    </row>
    <row r="2187" spans="1:16" x14ac:dyDescent="0.15">
      <c r="A2187" s="1">
        <v>41646</v>
      </c>
      <c r="B2187" s="2">
        <v>2238</v>
      </c>
      <c r="C2187" s="3">
        <f t="shared" si="171"/>
        <v>-2.8588786048666659E-4</v>
      </c>
      <c r="D2187" s="3">
        <f>1-B2187/MAX(B$2:B2187)</f>
        <v>0.61920642482814947</v>
      </c>
      <c r="E2187" s="4">
        <f>E2186*(计算结果!B$18-1)/(计算结果!B$18+1)+B2187*2/(计算结果!B$18+1)</f>
        <v>2295.3068487561404</v>
      </c>
      <c r="F2187" s="4">
        <f>F2186*(计算结果!B$19-1)/(计算结果!B$19+1)+B2187*2/(计算结果!B$19+1)</f>
        <v>2330.1220763334222</v>
      </c>
      <c r="G2187" s="11">
        <f t="shared" si="170"/>
        <v>-34.815227577281803</v>
      </c>
      <c r="H2187" s="11">
        <f>H2186*(计算结果!B$20-1)/(计算结果!B$20+1)+G2187*2/(计算结果!B$20+1)</f>
        <v>-28.096856050875125</v>
      </c>
      <c r="I2187" s="11">
        <f t="shared" si="172"/>
        <v>-13.436743052813355</v>
      </c>
      <c r="J2187" s="20" t="str">
        <f ca="1">IFERROR(IF(计算结果!B$22=1,IF(AND(G2187&gt;0,H2187&gt;0,G2187&gt;H2187,OFFSET(G2187,-计算结果!B$21,0,1,1)&lt;OFFSET(H2187,-计算结果!B$21,0,1,1)),"买",IF(AND(G2187&lt;0,H2187&lt;0,OFFSET(G2187,-计算结果!B$21,0,1,1)&gt;OFFSET(H2187,-计算结果!B$21,0,1,1)),"卖",J2186)),IF(计算结果!B$22=2,IF(AND(H2187&gt;OFFSET(H2187,-计算结果!B$21,0,1,1),B2187&lt;OFFSET(B2187,-计算结果!B$21,0,1,1)),"买",IF(AND(H2187&lt;OFFSET(H2187,-计算结果!B$21,0,1,1),B2187&gt;OFFSET(B2187,-计算结果!B$21,0,1,1)),"卖",J2186)),IF(计算结果!B$22=3,IF(AND(I2187&gt;0,OFFSET(I2187,-计算结果!B$21,0,1,1)&lt;0),"买",IF(AND(I2187&lt;0,OFFSET(I2187,-计算结果!B$21,0,1,1)&gt;0),"卖",J2186)),""))),"买")</f>
        <v>卖</v>
      </c>
      <c r="K2187" s="4" t="str">
        <f t="shared" ca="1" si="174"/>
        <v/>
      </c>
      <c r="L2187" s="3">
        <f ca="1">IF(J2186="买",B2187/B2186-1,0)-IF(K2187=1,计算结果!B$17,0)</f>
        <v>0</v>
      </c>
      <c r="M2187" s="2">
        <f t="shared" ca="1" si="173"/>
        <v>2.596257645274167</v>
      </c>
      <c r="N2187" s="3">
        <f ca="1">1-M2187/MAX(M$2:M2187)</f>
        <v>0.33311421789138418</v>
      </c>
      <c r="P2187" s="2"/>
    </row>
    <row r="2188" spans="1:16" x14ac:dyDescent="0.15">
      <c r="A2188" s="1">
        <v>41647</v>
      </c>
      <c r="B2188" s="2">
        <v>2241.91</v>
      </c>
      <c r="C2188" s="3">
        <f t="shared" si="171"/>
        <v>1.7470956210901001E-3</v>
      </c>
      <c r="D2188" s="3">
        <f>1-B2188/MAX(B$2:B2188)</f>
        <v>0.61854114204042743</v>
      </c>
      <c r="E2188" s="4">
        <f>E2187*(计算结果!B$18-1)/(计算结果!B$18+1)+B2188*2/(计算结果!B$18+1)</f>
        <v>2287.0919489475036</v>
      </c>
      <c r="F2188" s="4">
        <f>F2187*(计算结果!B$19-1)/(计算结果!B$19+1)+B2188*2/(计算结果!B$19+1)</f>
        <v>2323.5878484568721</v>
      </c>
      <c r="G2188" s="11">
        <f t="shared" si="170"/>
        <v>-36.495899509368428</v>
      </c>
      <c r="H2188" s="11">
        <f>H2187*(计算结果!B$20-1)/(计算结果!B$20+1)+G2188*2/(计算结果!B$20+1)</f>
        <v>-29.776664742573786</v>
      </c>
      <c r="I2188" s="11">
        <f t="shared" si="172"/>
        <v>-13.438469533589284</v>
      </c>
      <c r="J2188" s="20" t="str">
        <f ca="1">IFERROR(IF(计算结果!B$22=1,IF(AND(G2188&gt;0,H2188&gt;0,G2188&gt;H2188,OFFSET(G2188,-计算结果!B$21,0,1,1)&lt;OFFSET(H2188,-计算结果!B$21,0,1,1)),"买",IF(AND(G2188&lt;0,H2188&lt;0,OFFSET(G2188,-计算结果!B$21,0,1,1)&gt;OFFSET(H2188,-计算结果!B$21,0,1,1)),"卖",J2187)),IF(计算结果!B$22=2,IF(AND(H2188&gt;OFFSET(H2188,-计算结果!B$21,0,1,1),B2188&lt;OFFSET(B2188,-计算结果!B$21,0,1,1)),"买",IF(AND(H2188&lt;OFFSET(H2188,-计算结果!B$21,0,1,1),B2188&gt;OFFSET(B2188,-计算结果!B$21,0,1,1)),"卖",J2187)),IF(计算结果!B$22=3,IF(AND(I2188&gt;0,OFFSET(I2188,-计算结果!B$21,0,1,1)&lt;0),"买",IF(AND(I2188&lt;0,OFFSET(I2188,-计算结果!B$21,0,1,1)&gt;0),"卖",J2187)),""))),"买")</f>
        <v>卖</v>
      </c>
      <c r="K2188" s="4" t="str">
        <f t="shared" ca="1" si="174"/>
        <v/>
      </c>
      <c r="L2188" s="3">
        <f ca="1">IF(J2187="买",B2188/B2187-1,0)-IF(K2188=1,计算结果!B$17,0)</f>
        <v>0</v>
      </c>
      <c r="M2188" s="2">
        <f t="shared" ca="1" si="173"/>
        <v>2.596257645274167</v>
      </c>
      <c r="N2188" s="3">
        <f ca="1">1-M2188/MAX(M$2:M2188)</f>
        <v>0.33311421789138418</v>
      </c>
      <c r="P2188" s="2"/>
    </row>
    <row r="2189" spans="1:16" x14ac:dyDescent="0.15">
      <c r="A2189" s="1">
        <v>41648</v>
      </c>
      <c r="B2189" s="2">
        <v>2222.2199999999998</v>
      </c>
      <c r="C2189" s="3">
        <f t="shared" si="171"/>
        <v>-8.7826897600706832E-3</v>
      </c>
      <c r="D2189" s="3">
        <f>1-B2189/MAX(B$2:B2189)</f>
        <v>0.62189137684611717</v>
      </c>
      <c r="E2189" s="4">
        <f>E2188*(计算结果!B$18-1)/(计算结果!B$18+1)+B2189*2/(计算结果!B$18+1)</f>
        <v>2277.1116491094258</v>
      </c>
      <c r="F2189" s="4">
        <f>F2188*(计算结果!B$19-1)/(计算结果!B$19+1)+B2189*2/(计算结果!B$19+1)</f>
        <v>2316.0791189415481</v>
      </c>
      <c r="G2189" s="11">
        <f t="shared" si="170"/>
        <v>-38.967469832122333</v>
      </c>
      <c r="H2189" s="11">
        <f>H2188*(计算结果!B$20-1)/(计算结果!B$20+1)+G2189*2/(计算结果!B$20+1)</f>
        <v>-31.614825760483495</v>
      </c>
      <c r="I2189" s="11">
        <f t="shared" si="172"/>
        <v>-14.705288143277677</v>
      </c>
      <c r="J2189" s="20" t="str">
        <f ca="1">IFERROR(IF(计算结果!B$22=1,IF(AND(G2189&gt;0,H2189&gt;0,G2189&gt;H2189,OFFSET(G2189,-计算结果!B$21,0,1,1)&lt;OFFSET(H2189,-计算结果!B$21,0,1,1)),"买",IF(AND(G2189&lt;0,H2189&lt;0,OFFSET(G2189,-计算结果!B$21,0,1,1)&gt;OFFSET(H2189,-计算结果!B$21,0,1,1)),"卖",J2188)),IF(计算结果!B$22=2,IF(AND(H2189&gt;OFFSET(H2189,-计算结果!B$21,0,1,1),B2189&lt;OFFSET(B2189,-计算结果!B$21,0,1,1)),"买",IF(AND(H2189&lt;OFFSET(H2189,-计算结果!B$21,0,1,1),B2189&gt;OFFSET(B2189,-计算结果!B$21,0,1,1)),"卖",J2188)),IF(计算结果!B$22=3,IF(AND(I2189&gt;0,OFFSET(I2189,-计算结果!B$21,0,1,1)&lt;0),"买",IF(AND(I2189&lt;0,OFFSET(I2189,-计算结果!B$21,0,1,1)&gt;0),"卖",J2188)),""))),"买")</f>
        <v>卖</v>
      </c>
      <c r="K2189" s="4" t="str">
        <f t="shared" ca="1" si="174"/>
        <v/>
      </c>
      <c r="L2189" s="3">
        <f ca="1">IF(J2188="买",B2189/B2188-1,0)-IF(K2189=1,计算结果!B$17,0)</f>
        <v>0</v>
      </c>
      <c r="M2189" s="2">
        <f t="shared" ca="1" si="173"/>
        <v>2.596257645274167</v>
      </c>
      <c r="N2189" s="3">
        <f ca="1">1-M2189/MAX(M$2:M2189)</f>
        <v>0.33311421789138418</v>
      </c>
      <c r="P2189" s="2"/>
    </row>
    <row r="2190" spans="1:16" x14ac:dyDescent="0.15">
      <c r="A2190" s="1">
        <v>41649</v>
      </c>
      <c r="B2190" s="2">
        <v>2204.85</v>
      </c>
      <c r="C2190" s="3">
        <f t="shared" si="171"/>
        <v>-7.8165078165077784E-3</v>
      </c>
      <c r="D2190" s="3">
        <f>1-B2190/MAX(B$2:B2190)</f>
        <v>0.62484686585448856</v>
      </c>
      <c r="E2190" s="4">
        <f>E2189*(计算结果!B$18-1)/(计算结果!B$18+1)+B2190*2/(计算结果!B$18+1)</f>
        <v>2265.9944723233602</v>
      </c>
      <c r="F2190" s="4">
        <f>F2189*(计算结果!B$19-1)/(计算结果!B$19+1)+B2190*2/(计算结果!B$19+1)</f>
        <v>2307.839924945878</v>
      </c>
      <c r="G2190" s="11">
        <f t="shared" si="170"/>
        <v>-41.845452622517769</v>
      </c>
      <c r="H2190" s="11">
        <f>H2189*(计算结果!B$20-1)/(计算结果!B$20+1)+G2190*2/(计算结果!B$20+1)</f>
        <v>-33.660951132890347</v>
      </c>
      <c r="I2190" s="11">
        <f t="shared" si="172"/>
        <v>-16.369002979254844</v>
      </c>
      <c r="J2190" s="20" t="str">
        <f ca="1">IFERROR(IF(计算结果!B$22=1,IF(AND(G2190&gt;0,H2190&gt;0,G2190&gt;H2190,OFFSET(G2190,-计算结果!B$21,0,1,1)&lt;OFFSET(H2190,-计算结果!B$21,0,1,1)),"买",IF(AND(G2190&lt;0,H2190&lt;0,OFFSET(G2190,-计算结果!B$21,0,1,1)&gt;OFFSET(H2190,-计算结果!B$21,0,1,1)),"卖",J2189)),IF(计算结果!B$22=2,IF(AND(H2190&gt;OFFSET(H2190,-计算结果!B$21,0,1,1),B2190&lt;OFFSET(B2190,-计算结果!B$21,0,1,1)),"买",IF(AND(H2190&lt;OFFSET(H2190,-计算结果!B$21,0,1,1),B2190&gt;OFFSET(B2190,-计算结果!B$21,0,1,1)),"卖",J2189)),IF(计算结果!B$22=3,IF(AND(I2190&gt;0,OFFSET(I2190,-计算结果!B$21,0,1,1)&lt;0),"买",IF(AND(I2190&lt;0,OFFSET(I2190,-计算结果!B$21,0,1,1)&gt;0),"卖",J2189)),""))),"买")</f>
        <v>卖</v>
      </c>
      <c r="K2190" s="4" t="str">
        <f t="shared" ca="1" si="174"/>
        <v/>
      </c>
      <c r="L2190" s="3">
        <f ca="1">IF(J2189="买",B2190/B2189-1,0)-IF(K2190=1,计算结果!B$17,0)</f>
        <v>0</v>
      </c>
      <c r="M2190" s="2">
        <f t="shared" ca="1" si="173"/>
        <v>2.596257645274167</v>
      </c>
      <c r="N2190" s="3">
        <f ca="1">1-M2190/MAX(M$2:M2190)</f>
        <v>0.33311421789138418</v>
      </c>
      <c r="P2190" s="2"/>
    </row>
    <row r="2191" spans="1:16" x14ac:dyDescent="0.15">
      <c r="A2191" s="1">
        <v>41652</v>
      </c>
      <c r="B2191" s="2">
        <v>2193.6799999999998</v>
      </c>
      <c r="C2191" s="3">
        <f t="shared" si="171"/>
        <v>-5.066104270131766E-3</v>
      </c>
      <c r="D2191" s="3">
        <f>1-B2191/MAX(B$2:B2191)</f>
        <v>0.62674743074933636</v>
      </c>
      <c r="E2191" s="4">
        <f>E2190*(计算结果!B$18-1)/(计算结果!B$18+1)+B2191*2/(计算结果!B$18+1)</f>
        <v>2254.8691688889971</v>
      </c>
      <c r="F2191" s="4">
        <f>F2190*(计算结果!B$19-1)/(计算结果!B$19+1)+B2191*2/(计算结果!B$19+1)</f>
        <v>2299.3836342091458</v>
      </c>
      <c r="G2191" s="11">
        <f t="shared" si="170"/>
        <v>-44.514465320148702</v>
      </c>
      <c r="H2191" s="11">
        <f>H2190*(计算结果!B$20-1)/(计算结果!B$20+1)+G2191*2/(计算结果!B$20+1)</f>
        <v>-35.831653970342018</v>
      </c>
      <c r="I2191" s="11">
        <f t="shared" si="172"/>
        <v>-17.365622699613368</v>
      </c>
      <c r="J2191" s="20" t="str">
        <f ca="1">IFERROR(IF(计算结果!B$22=1,IF(AND(G2191&gt;0,H2191&gt;0,G2191&gt;H2191,OFFSET(G2191,-计算结果!B$21,0,1,1)&lt;OFFSET(H2191,-计算结果!B$21,0,1,1)),"买",IF(AND(G2191&lt;0,H2191&lt;0,OFFSET(G2191,-计算结果!B$21,0,1,1)&gt;OFFSET(H2191,-计算结果!B$21,0,1,1)),"卖",J2190)),IF(计算结果!B$22=2,IF(AND(H2191&gt;OFFSET(H2191,-计算结果!B$21,0,1,1),B2191&lt;OFFSET(B2191,-计算结果!B$21,0,1,1)),"买",IF(AND(H2191&lt;OFFSET(H2191,-计算结果!B$21,0,1,1),B2191&gt;OFFSET(B2191,-计算结果!B$21,0,1,1)),"卖",J2190)),IF(计算结果!B$22=3,IF(AND(I2191&gt;0,OFFSET(I2191,-计算结果!B$21,0,1,1)&lt;0),"买",IF(AND(I2191&lt;0,OFFSET(I2191,-计算结果!B$21,0,1,1)&gt;0),"卖",J2190)),""))),"买")</f>
        <v>卖</v>
      </c>
      <c r="K2191" s="4" t="str">
        <f t="shared" ca="1" si="174"/>
        <v/>
      </c>
      <c r="L2191" s="3">
        <f ca="1">IF(J2190="买",B2191/B2190-1,0)-IF(K2191=1,计算结果!B$17,0)</f>
        <v>0</v>
      </c>
      <c r="M2191" s="2">
        <f t="shared" ca="1" si="173"/>
        <v>2.596257645274167</v>
      </c>
      <c r="N2191" s="3">
        <f ca="1">1-M2191/MAX(M$2:M2191)</f>
        <v>0.33311421789138418</v>
      </c>
      <c r="P2191" s="2"/>
    </row>
    <row r="2192" spans="1:16" x14ac:dyDescent="0.15">
      <c r="A2192" s="1">
        <v>41653</v>
      </c>
      <c r="B2192" s="2">
        <v>2212.85</v>
      </c>
      <c r="C2192" s="3">
        <f t="shared" si="171"/>
        <v>8.7387403814596087E-3</v>
      </c>
      <c r="D2192" s="3">
        <f>1-B2192/MAX(B$2:B2192)</f>
        <v>0.6234856734499421</v>
      </c>
      <c r="E2192" s="4">
        <f>E2191*(计算结果!B$18-1)/(计算结果!B$18+1)+B2192*2/(计算结果!B$18+1)</f>
        <v>2248.4046813676132</v>
      </c>
      <c r="F2192" s="4">
        <f>F2191*(计算结果!B$19-1)/(计算结果!B$19+1)+B2192*2/(计算结果!B$19+1)</f>
        <v>2292.9737353788387</v>
      </c>
      <c r="G2192" s="11">
        <f t="shared" si="170"/>
        <v>-44.569054011225489</v>
      </c>
      <c r="H2192" s="11">
        <f>H2191*(计算结果!B$20-1)/(计算结果!B$20+1)+G2192*2/(计算结果!B$20+1)</f>
        <v>-37.579133978518712</v>
      </c>
      <c r="I2192" s="11">
        <f t="shared" si="172"/>
        <v>-13.979840065413555</v>
      </c>
      <c r="J2192" s="20" t="str">
        <f ca="1">IFERROR(IF(计算结果!B$22=1,IF(AND(G2192&gt;0,H2192&gt;0,G2192&gt;H2192,OFFSET(G2192,-计算结果!B$21,0,1,1)&lt;OFFSET(H2192,-计算结果!B$21,0,1,1)),"买",IF(AND(G2192&lt;0,H2192&lt;0,OFFSET(G2192,-计算结果!B$21,0,1,1)&gt;OFFSET(H2192,-计算结果!B$21,0,1,1)),"卖",J2191)),IF(计算结果!B$22=2,IF(AND(H2192&gt;OFFSET(H2192,-计算结果!B$21,0,1,1),B2192&lt;OFFSET(B2192,-计算结果!B$21,0,1,1)),"买",IF(AND(H2192&lt;OFFSET(H2192,-计算结果!B$21,0,1,1),B2192&gt;OFFSET(B2192,-计算结果!B$21,0,1,1)),"卖",J2191)),IF(计算结果!B$22=3,IF(AND(I2192&gt;0,OFFSET(I2192,-计算结果!B$21,0,1,1)&lt;0),"买",IF(AND(I2192&lt;0,OFFSET(I2192,-计算结果!B$21,0,1,1)&gt;0),"卖",J2191)),""))),"买")</f>
        <v>卖</v>
      </c>
      <c r="K2192" s="4" t="str">
        <f t="shared" ca="1" si="174"/>
        <v/>
      </c>
      <c r="L2192" s="3">
        <f ca="1">IF(J2191="买",B2192/B2191-1,0)-IF(K2192=1,计算结果!B$17,0)</f>
        <v>0</v>
      </c>
      <c r="M2192" s="2">
        <f t="shared" ca="1" si="173"/>
        <v>2.596257645274167</v>
      </c>
      <c r="N2192" s="3">
        <f ca="1">1-M2192/MAX(M$2:M2192)</f>
        <v>0.33311421789138418</v>
      </c>
      <c r="P2192" s="2"/>
    </row>
    <row r="2193" spans="1:16" x14ac:dyDescent="0.15">
      <c r="A2193" s="1">
        <v>41654</v>
      </c>
      <c r="B2193" s="2">
        <v>2208.94</v>
      </c>
      <c r="C2193" s="3">
        <f t="shared" si="171"/>
        <v>-1.7669521205684324E-3</v>
      </c>
      <c r="D2193" s="3">
        <f>1-B2193/MAX(B$2:B2193)</f>
        <v>0.62415095623766415</v>
      </c>
      <c r="E2193" s="4">
        <f>E2192*(计算结果!B$18-1)/(计算结果!B$18+1)+B2193*2/(计算结果!B$18+1)</f>
        <v>2242.3331919264419</v>
      </c>
      <c r="F2193" s="4">
        <f>F2192*(计算结果!B$19-1)/(计算结果!B$19+1)+B2193*2/(计算结果!B$19+1)</f>
        <v>2286.7490142396655</v>
      </c>
      <c r="G2193" s="11">
        <f t="shared" si="170"/>
        <v>-44.415822313223543</v>
      </c>
      <c r="H2193" s="11">
        <f>H2192*(计算结果!B$20-1)/(计算结果!B$20+1)+G2193*2/(计算结果!B$20+1)</f>
        <v>-38.946471645459681</v>
      </c>
      <c r="I2193" s="11">
        <f t="shared" si="172"/>
        <v>-10.938701335527725</v>
      </c>
      <c r="J2193" s="20" t="str">
        <f ca="1">IFERROR(IF(计算结果!B$22=1,IF(AND(G2193&gt;0,H2193&gt;0,G2193&gt;H2193,OFFSET(G2193,-计算结果!B$21,0,1,1)&lt;OFFSET(H2193,-计算结果!B$21,0,1,1)),"买",IF(AND(G2193&lt;0,H2193&lt;0,OFFSET(G2193,-计算结果!B$21,0,1,1)&gt;OFFSET(H2193,-计算结果!B$21,0,1,1)),"卖",J2192)),IF(计算结果!B$22=2,IF(AND(H2193&gt;OFFSET(H2193,-计算结果!B$21,0,1,1),B2193&lt;OFFSET(B2193,-计算结果!B$21,0,1,1)),"买",IF(AND(H2193&lt;OFFSET(H2193,-计算结果!B$21,0,1,1),B2193&gt;OFFSET(B2193,-计算结果!B$21,0,1,1)),"卖",J2192)),IF(计算结果!B$22=3,IF(AND(I2193&gt;0,OFFSET(I2193,-计算结果!B$21,0,1,1)&lt;0),"买",IF(AND(I2193&lt;0,OFFSET(I2193,-计算结果!B$21,0,1,1)&gt;0),"卖",J2192)),""))),"买")</f>
        <v>卖</v>
      </c>
      <c r="K2193" s="4" t="str">
        <f t="shared" ca="1" si="174"/>
        <v/>
      </c>
      <c r="L2193" s="3">
        <f ca="1">IF(J2192="买",B2193/B2192-1,0)-IF(K2193=1,计算结果!B$17,0)</f>
        <v>0</v>
      </c>
      <c r="M2193" s="2">
        <f t="shared" ca="1" si="173"/>
        <v>2.596257645274167</v>
      </c>
      <c r="N2193" s="3">
        <f ca="1">1-M2193/MAX(M$2:M2193)</f>
        <v>0.33311421789138418</v>
      </c>
      <c r="P2193" s="2"/>
    </row>
    <row r="2194" spans="1:16" x14ac:dyDescent="0.15">
      <c r="A2194" s="1">
        <v>41655</v>
      </c>
      <c r="B2194" s="2">
        <v>2211.84</v>
      </c>
      <c r="C2194" s="3">
        <f t="shared" si="171"/>
        <v>1.3128468858367714E-3</v>
      </c>
      <c r="D2194" s="3">
        <f>1-B2194/MAX(B$2:B2194)</f>
        <v>0.62365752399101604</v>
      </c>
      <c r="E2194" s="4">
        <f>E2193*(计算结果!B$18-1)/(计算结果!B$18+1)+B2194*2/(计算结果!B$18+1)</f>
        <v>2237.6419316300662</v>
      </c>
      <c r="F2194" s="4">
        <f>F2193*(计算结果!B$19-1)/(计算结果!B$19+1)+B2194*2/(计算结果!B$19+1)</f>
        <v>2281.2001983700607</v>
      </c>
      <c r="G2194" s="11">
        <f t="shared" si="170"/>
        <v>-43.558266739994451</v>
      </c>
      <c r="H2194" s="11">
        <f>H2193*(计算结果!B$20-1)/(计算结果!B$20+1)+G2194*2/(计算结果!B$20+1)</f>
        <v>-39.868830664366634</v>
      </c>
      <c r="I2194" s="11">
        <f t="shared" si="172"/>
        <v>-7.378872151255635</v>
      </c>
      <c r="J2194" s="20" t="str">
        <f ca="1">IFERROR(IF(计算结果!B$22=1,IF(AND(G2194&gt;0,H2194&gt;0,G2194&gt;H2194,OFFSET(G2194,-计算结果!B$21,0,1,1)&lt;OFFSET(H2194,-计算结果!B$21,0,1,1)),"买",IF(AND(G2194&lt;0,H2194&lt;0,OFFSET(G2194,-计算结果!B$21,0,1,1)&gt;OFFSET(H2194,-计算结果!B$21,0,1,1)),"卖",J2193)),IF(计算结果!B$22=2,IF(AND(H2194&gt;OFFSET(H2194,-计算结果!B$21,0,1,1),B2194&lt;OFFSET(B2194,-计算结果!B$21,0,1,1)),"买",IF(AND(H2194&lt;OFFSET(H2194,-计算结果!B$21,0,1,1),B2194&gt;OFFSET(B2194,-计算结果!B$21,0,1,1)),"卖",J2193)),IF(计算结果!B$22=3,IF(AND(I2194&gt;0,OFFSET(I2194,-计算结果!B$21,0,1,1)&lt;0),"买",IF(AND(I2194&lt;0,OFFSET(I2194,-计算结果!B$21,0,1,1)&gt;0),"卖",J2193)),""))),"买")</f>
        <v>卖</v>
      </c>
      <c r="K2194" s="4" t="str">
        <f t="shared" ca="1" si="174"/>
        <v/>
      </c>
      <c r="L2194" s="3">
        <f ca="1">IF(J2193="买",B2194/B2193-1,0)-IF(K2194=1,计算结果!B$17,0)</f>
        <v>0</v>
      </c>
      <c r="M2194" s="2">
        <f t="shared" ca="1" si="173"/>
        <v>2.596257645274167</v>
      </c>
      <c r="N2194" s="3">
        <f ca="1">1-M2194/MAX(M$2:M2194)</f>
        <v>0.33311421789138418</v>
      </c>
      <c r="P2194" s="2"/>
    </row>
    <row r="2195" spans="1:16" x14ac:dyDescent="0.15">
      <c r="A2195" s="1">
        <v>41656</v>
      </c>
      <c r="B2195" s="2">
        <v>2178.4899999999998</v>
      </c>
      <c r="C2195" s="3">
        <f t="shared" si="171"/>
        <v>-1.5077944155092782E-2</v>
      </c>
      <c r="D2195" s="3">
        <f>1-B2195/MAX(B$2:B2195)</f>
        <v>0.62933199482746893</v>
      </c>
      <c r="E2195" s="4">
        <f>E2194*(计算结果!B$18-1)/(计算结果!B$18+1)+B2195*2/(计算结果!B$18+1)</f>
        <v>2228.54163445621</v>
      </c>
      <c r="F2195" s="4">
        <f>F2194*(计算结果!B$19-1)/(计算结果!B$19+1)+B2195*2/(计算结果!B$19+1)</f>
        <v>2273.592035527834</v>
      </c>
      <c r="G2195" s="11">
        <f t="shared" si="170"/>
        <v>-45.050401071624037</v>
      </c>
      <c r="H2195" s="11">
        <f>H2194*(计算结果!B$20-1)/(计算结果!B$20+1)+G2195*2/(计算结果!B$20+1)</f>
        <v>-40.905144745818113</v>
      </c>
      <c r="I2195" s="11">
        <f t="shared" si="172"/>
        <v>-8.2905126516118486</v>
      </c>
      <c r="J2195" s="20" t="str">
        <f ca="1">IFERROR(IF(计算结果!B$22=1,IF(AND(G2195&gt;0,H2195&gt;0,G2195&gt;H2195,OFFSET(G2195,-计算结果!B$21,0,1,1)&lt;OFFSET(H2195,-计算结果!B$21,0,1,1)),"买",IF(AND(G2195&lt;0,H2195&lt;0,OFFSET(G2195,-计算结果!B$21,0,1,1)&gt;OFFSET(H2195,-计算结果!B$21,0,1,1)),"卖",J2194)),IF(计算结果!B$22=2,IF(AND(H2195&gt;OFFSET(H2195,-计算结果!B$21,0,1,1),B2195&lt;OFFSET(B2195,-计算结果!B$21,0,1,1)),"买",IF(AND(H2195&lt;OFFSET(H2195,-计算结果!B$21,0,1,1),B2195&gt;OFFSET(B2195,-计算结果!B$21,0,1,1)),"卖",J2194)),IF(计算结果!B$22=3,IF(AND(I2195&gt;0,OFFSET(I2195,-计算结果!B$21,0,1,1)&lt;0),"买",IF(AND(I2195&lt;0,OFFSET(I2195,-计算结果!B$21,0,1,1)&gt;0),"卖",J2194)),""))),"买")</f>
        <v>卖</v>
      </c>
      <c r="K2195" s="4" t="str">
        <f t="shared" ca="1" si="174"/>
        <v/>
      </c>
      <c r="L2195" s="3">
        <f ca="1">IF(J2194="买",B2195/B2194-1,0)-IF(K2195=1,计算结果!B$17,0)</f>
        <v>0</v>
      </c>
      <c r="M2195" s="2">
        <f t="shared" ca="1" si="173"/>
        <v>2.596257645274167</v>
      </c>
      <c r="N2195" s="3">
        <f ca="1">1-M2195/MAX(M$2:M2195)</f>
        <v>0.33311421789138418</v>
      </c>
      <c r="P2195" s="2"/>
    </row>
    <row r="2196" spans="1:16" x14ac:dyDescent="0.15">
      <c r="A2196" s="1">
        <v>41659</v>
      </c>
      <c r="B2196" s="2">
        <v>2165.9899999999998</v>
      </c>
      <c r="C2196" s="3">
        <f t="shared" si="171"/>
        <v>-5.7379193845278342E-3</v>
      </c>
      <c r="D2196" s="3">
        <f>1-B2196/MAX(B$2:B2196)</f>
        <v>0.63145885795957257</v>
      </c>
      <c r="E2196" s="4">
        <f>E2195*(计算结果!B$18-1)/(计算结果!B$18+1)+B2196*2/(计算结果!B$18+1)</f>
        <v>2218.9183060783316</v>
      </c>
      <c r="F2196" s="4">
        <f>F2195*(计算结果!B$19-1)/(计算结果!B$19+1)+B2196*2/(计算结果!B$19+1)</f>
        <v>2265.621514377624</v>
      </c>
      <c r="G2196" s="11">
        <f t="shared" si="170"/>
        <v>-46.703208299292328</v>
      </c>
      <c r="H2196" s="11">
        <f>H2195*(计算结果!B$20-1)/(计算结果!B$20+1)+G2196*2/(计算结果!B$20+1)</f>
        <v>-42.06475745651295</v>
      </c>
      <c r="I2196" s="11">
        <f t="shared" si="172"/>
        <v>-9.2769016855587552</v>
      </c>
      <c r="J2196" s="20" t="str">
        <f ca="1">IFERROR(IF(计算结果!B$22=1,IF(AND(G2196&gt;0,H2196&gt;0,G2196&gt;H2196,OFFSET(G2196,-计算结果!B$21,0,1,1)&lt;OFFSET(H2196,-计算结果!B$21,0,1,1)),"买",IF(AND(G2196&lt;0,H2196&lt;0,OFFSET(G2196,-计算结果!B$21,0,1,1)&gt;OFFSET(H2196,-计算结果!B$21,0,1,1)),"卖",J2195)),IF(计算结果!B$22=2,IF(AND(H2196&gt;OFFSET(H2196,-计算结果!B$21,0,1,1),B2196&lt;OFFSET(B2196,-计算结果!B$21,0,1,1)),"买",IF(AND(H2196&lt;OFFSET(H2196,-计算结果!B$21,0,1,1),B2196&gt;OFFSET(B2196,-计算结果!B$21,0,1,1)),"卖",J2195)),IF(计算结果!B$22=3,IF(AND(I2196&gt;0,OFFSET(I2196,-计算结果!B$21,0,1,1)&lt;0),"买",IF(AND(I2196&lt;0,OFFSET(I2196,-计算结果!B$21,0,1,1)&gt;0),"卖",J2195)),""))),"买")</f>
        <v>卖</v>
      </c>
      <c r="K2196" s="4" t="str">
        <f t="shared" ca="1" si="174"/>
        <v/>
      </c>
      <c r="L2196" s="3">
        <f ca="1">IF(J2195="买",B2196/B2195-1,0)-IF(K2196=1,计算结果!B$17,0)</f>
        <v>0</v>
      </c>
      <c r="M2196" s="2">
        <f t="shared" ca="1" si="173"/>
        <v>2.596257645274167</v>
      </c>
      <c r="N2196" s="3">
        <f ca="1">1-M2196/MAX(M$2:M2196)</f>
        <v>0.33311421789138418</v>
      </c>
      <c r="P2196" s="2"/>
    </row>
    <row r="2197" spans="1:16" x14ac:dyDescent="0.15">
      <c r="A2197" s="1">
        <v>41660</v>
      </c>
      <c r="B2197" s="2">
        <v>2187.41</v>
      </c>
      <c r="C2197" s="3">
        <f t="shared" si="171"/>
        <v>9.8892423326053525E-3</v>
      </c>
      <c r="D2197" s="3">
        <f>1-B2197/MAX(B$2:B2197)</f>
        <v>0.62781426529639961</v>
      </c>
      <c r="E2197" s="4">
        <f>E2196*(计算结果!B$18-1)/(计算结果!B$18+1)+B2197*2/(计算结果!B$18+1)</f>
        <v>2214.0708743739729</v>
      </c>
      <c r="F2197" s="4">
        <f>F2196*(计算结果!B$19-1)/(计算结果!B$19+1)+B2197*2/(计算结果!B$19+1)</f>
        <v>2259.8280688681702</v>
      </c>
      <c r="G2197" s="11">
        <f t="shared" si="170"/>
        <v>-45.757194494197392</v>
      </c>
      <c r="H2197" s="11">
        <f>H2196*(计算结果!B$20-1)/(计算结果!B$20+1)+G2197*2/(计算结果!B$20+1)</f>
        <v>-42.803244864049837</v>
      </c>
      <c r="I2197" s="11">
        <f t="shared" si="172"/>
        <v>-5.9078992602951104</v>
      </c>
      <c r="J2197" s="20" t="str">
        <f ca="1">IFERROR(IF(计算结果!B$22=1,IF(AND(G2197&gt;0,H2197&gt;0,G2197&gt;H2197,OFFSET(G2197,-计算结果!B$21,0,1,1)&lt;OFFSET(H2197,-计算结果!B$21,0,1,1)),"买",IF(AND(G2197&lt;0,H2197&lt;0,OFFSET(G2197,-计算结果!B$21,0,1,1)&gt;OFFSET(H2197,-计算结果!B$21,0,1,1)),"卖",J2196)),IF(计算结果!B$22=2,IF(AND(H2197&gt;OFFSET(H2197,-计算结果!B$21,0,1,1),B2197&lt;OFFSET(B2197,-计算结果!B$21,0,1,1)),"买",IF(AND(H2197&lt;OFFSET(H2197,-计算结果!B$21,0,1,1),B2197&gt;OFFSET(B2197,-计算结果!B$21,0,1,1)),"卖",J2196)),IF(计算结果!B$22=3,IF(AND(I2197&gt;0,OFFSET(I2197,-计算结果!B$21,0,1,1)&lt;0),"买",IF(AND(I2197&lt;0,OFFSET(I2197,-计算结果!B$21,0,1,1)&gt;0),"卖",J2196)),""))),"买")</f>
        <v>卖</v>
      </c>
      <c r="K2197" s="4" t="str">
        <f t="shared" ca="1" si="174"/>
        <v/>
      </c>
      <c r="L2197" s="3">
        <f ca="1">IF(J2196="买",B2197/B2196-1,0)-IF(K2197=1,计算结果!B$17,0)</f>
        <v>0</v>
      </c>
      <c r="M2197" s="2">
        <f t="shared" ca="1" si="173"/>
        <v>2.596257645274167</v>
      </c>
      <c r="N2197" s="3">
        <f ca="1">1-M2197/MAX(M$2:M2197)</f>
        <v>0.33311421789138418</v>
      </c>
      <c r="P2197" s="2"/>
    </row>
    <row r="2198" spans="1:16" x14ac:dyDescent="0.15">
      <c r="A2198" s="1">
        <v>41661</v>
      </c>
      <c r="B2198" s="2">
        <v>2243.8000000000002</v>
      </c>
      <c r="C2198" s="3">
        <f t="shared" si="171"/>
        <v>2.5779346350250032E-2</v>
      </c>
      <c r="D2198" s="3">
        <f>1-B2198/MAX(B$2:B2198)</f>
        <v>0.61821956033485326</v>
      </c>
      <c r="E2198" s="4">
        <f>E2197*(计算结果!B$18-1)/(计算结果!B$18+1)+B2198*2/(计算结果!B$18+1)</f>
        <v>2218.644586008746</v>
      </c>
      <c r="F2198" s="4">
        <f>F2197*(计算结果!B$19-1)/(计算结果!B$19+1)+B2198*2/(计算结果!B$19+1)</f>
        <v>2258.6408045075655</v>
      </c>
      <c r="G2198" s="11">
        <f t="shared" si="170"/>
        <v>-39.996218498819417</v>
      </c>
      <c r="H2198" s="11">
        <f>H2197*(计算结果!B$20-1)/(计算结果!B$20+1)+G2198*2/(计算结果!B$20+1)</f>
        <v>-42.241839591003753</v>
      </c>
      <c r="I2198" s="11">
        <f t="shared" si="172"/>
        <v>4.491242184368673</v>
      </c>
      <c r="J2198" s="20" t="str">
        <f ca="1">IFERROR(IF(计算结果!B$22=1,IF(AND(G2198&gt;0,H2198&gt;0,G2198&gt;H2198,OFFSET(G2198,-计算结果!B$21,0,1,1)&lt;OFFSET(H2198,-计算结果!B$21,0,1,1)),"买",IF(AND(G2198&lt;0,H2198&lt;0,OFFSET(G2198,-计算结果!B$21,0,1,1)&gt;OFFSET(H2198,-计算结果!B$21,0,1,1)),"卖",J2197)),IF(计算结果!B$22=2,IF(AND(H2198&gt;OFFSET(H2198,-计算结果!B$21,0,1,1),B2198&lt;OFFSET(B2198,-计算结果!B$21,0,1,1)),"买",IF(AND(H2198&lt;OFFSET(H2198,-计算结果!B$21,0,1,1),B2198&gt;OFFSET(B2198,-计算结果!B$21,0,1,1)),"卖",J2197)),IF(计算结果!B$22=3,IF(AND(I2198&gt;0,OFFSET(I2198,-计算结果!B$21,0,1,1)&lt;0),"买",IF(AND(I2198&lt;0,OFFSET(I2198,-计算结果!B$21,0,1,1)&gt;0),"卖",J2197)),""))),"买")</f>
        <v>买</v>
      </c>
      <c r="K2198" s="4">
        <f t="shared" ca="1" si="174"/>
        <v>1</v>
      </c>
      <c r="L2198" s="3">
        <f ca="1">IF(J2197="买",B2198/B2197-1,0)-IF(K2198=1,计算结果!B$17,0)</f>
        <v>0</v>
      </c>
      <c r="M2198" s="2">
        <f t="shared" ca="1" si="173"/>
        <v>2.596257645274167</v>
      </c>
      <c r="N2198" s="3">
        <f ca="1">1-M2198/MAX(M$2:M2198)</f>
        <v>0.33311421789138418</v>
      </c>
      <c r="P2198" s="2"/>
    </row>
    <row r="2199" spans="1:16" x14ac:dyDescent="0.15">
      <c r="A2199" s="1">
        <v>41662</v>
      </c>
      <c r="B2199" s="2">
        <v>2231.89</v>
      </c>
      <c r="C2199" s="3">
        <f t="shared" si="171"/>
        <v>-5.3079597112043464E-3</v>
      </c>
      <c r="D2199" s="3">
        <f>1-B2199/MAX(B$2:B2199)</f>
        <v>0.62024603552712176</v>
      </c>
      <c r="E2199" s="4">
        <f>E2198*(计算结果!B$18-1)/(计算结果!B$18+1)+B2199*2/(计算结果!B$18+1)</f>
        <v>2220.6823420074002</v>
      </c>
      <c r="F2199" s="4">
        <f>F2198*(计算结果!B$19-1)/(计算结果!B$19+1)+B2199*2/(计算结果!B$19+1)</f>
        <v>2256.6592634329309</v>
      </c>
      <c r="G2199" s="11">
        <f t="shared" si="170"/>
        <v>-35.976921425530691</v>
      </c>
      <c r="H2199" s="11">
        <f>H2198*(计算结果!B$20-1)/(计算结果!B$20+1)+G2199*2/(计算结果!B$20+1)</f>
        <v>-40.988855957909138</v>
      </c>
      <c r="I2199" s="11">
        <f t="shared" si="172"/>
        <v>10.023869064756894</v>
      </c>
      <c r="J2199" s="20" t="str">
        <f ca="1">IFERROR(IF(计算结果!B$22=1,IF(AND(G2199&gt;0,H2199&gt;0,G2199&gt;H2199,OFFSET(G2199,-计算结果!B$21,0,1,1)&lt;OFFSET(H2199,-计算结果!B$21,0,1,1)),"买",IF(AND(G2199&lt;0,H2199&lt;0,OFFSET(G2199,-计算结果!B$21,0,1,1)&gt;OFFSET(H2199,-计算结果!B$21,0,1,1)),"卖",J2198)),IF(计算结果!B$22=2,IF(AND(H2199&gt;OFFSET(H2199,-计算结果!B$21,0,1,1),B2199&lt;OFFSET(B2199,-计算结果!B$21,0,1,1)),"买",IF(AND(H2199&lt;OFFSET(H2199,-计算结果!B$21,0,1,1),B2199&gt;OFFSET(B2199,-计算结果!B$21,0,1,1)),"卖",J2198)),IF(计算结果!B$22=3,IF(AND(I2199&gt;0,OFFSET(I2199,-计算结果!B$21,0,1,1)&lt;0),"买",IF(AND(I2199&lt;0,OFFSET(I2199,-计算结果!B$21,0,1,1)&gt;0),"卖",J2198)),""))),"买")</f>
        <v>买</v>
      </c>
      <c r="K2199" s="4" t="str">
        <f t="shared" ca="1" si="174"/>
        <v/>
      </c>
      <c r="L2199" s="3">
        <f ca="1">IF(J2198="买",B2199/B2198-1,0)-IF(K2199=1,计算结果!B$17,0)</f>
        <v>-5.3079597112043464E-3</v>
      </c>
      <c r="M2199" s="2">
        <f t="shared" ca="1" si="173"/>
        <v>2.5824768142931456</v>
      </c>
      <c r="N2199" s="3">
        <f ca="1">1-M2199/MAX(M$2:M2199)</f>
        <v>0.33665402075479167</v>
      </c>
      <c r="P2199" s="2"/>
    </row>
    <row r="2200" spans="1:16" x14ac:dyDescent="0.15">
      <c r="A2200" s="1">
        <v>41663</v>
      </c>
      <c r="B2200" s="2">
        <v>2245.6799999999998</v>
      </c>
      <c r="C2200" s="3">
        <f t="shared" si="171"/>
        <v>6.1786199140638765E-3</v>
      </c>
      <c r="D2200" s="3">
        <f>1-B2200/MAX(B$2:B2200)</f>
        <v>0.61789968011978491</v>
      </c>
      <c r="E2200" s="4">
        <f>E2199*(计算结果!B$18-1)/(计算结果!B$18+1)+B2200*2/(计算结果!B$18+1)</f>
        <v>2224.5281355447232</v>
      </c>
      <c r="F2200" s="4">
        <f>F2199*(计算结果!B$19-1)/(计算结果!B$19+1)+B2200*2/(计算结果!B$19+1)</f>
        <v>2255.8459846601213</v>
      </c>
      <c r="G2200" s="11">
        <f t="shared" si="170"/>
        <v>-31.317849115398076</v>
      </c>
      <c r="H2200" s="11">
        <f>H2199*(计算结果!B$20-1)/(计算结果!B$20+1)+G2200*2/(计算结果!B$20+1)</f>
        <v>-39.054654589406923</v>
      </c>
      <c r="I2200" s="11">
        <f t="shared" si="172"/>
        <v>15.473610948017694</v>
      </c>
      <c r="J2200" s="20" t="str">
        <f ca="1">IFERROR(IF(计算结果!B$22=1,IF(AND(G2200&gt;0,H2200&gt;0,G2200&gt;H2200,OFFSET(G2200,-计算结果!B$21,0,1,1)&lt;OFFSET(H2200,-计算结果!B$21,0,1,1)),"买",IF(AND(G2200&lt;0,H2200&lt;0,OFFSET(G2200,-计算结果!B$21,0,1,1)&gt;OFFSET(H2200,-计算结果!B$21,0,1,1)),"卖",J2199)),IF(计算结果!B$22=2,IF(AND(H2200&gt;OFFSET(H2200,-计算结果!B$21,0,1,1),B2200&lt;OFFSET(B2200,-计算结果!B$21,0,1,1)),"买",IF(AND(H2200&lt;OFFSET(H2200,-计算结果!B$21,0,1,1),B2200&gt;OFFSET(B2200,-计算结果!B$21,0,1,1)),"卖",J2199)),IF(计算结果!B$22=3,IF(AND(I2200&gt;0,OFFSET(I2200,-计算结果!B$21,0,1,1)&lt;0),"买",IF(AND(I2200&lt;0,OFFSET(I2200,-计算结果!B$21,0,1,1)&gt;0),"卖",J2199)),""))),"买")</f>
        <v>买</v>
      </c>
      <c r="K2200" s="4" t="str">
        <f t="shared" ca="1" si="174"/>
        <v/>
      </c>
      <c r="L2200" s="3">
        <f ca="1">IF(J2199="买",B2200/B2199-1,0)-IF(K2200=1,计算结果!B$17,0)</f>
        <v>6.1786199140638765E-3</v>
      </c>
      <c r="M2200" s="2">
        <f t="shared" ca="1" si="173"/>
        <v>2.5984329569655453</v>
      </c>
      <c r="N2200" s="3">
        <f ca="1">1-M2200/MAX(M$2:M2200)</f>
        <v>0.33255545807751308</v>
      </c>
      <c r="P2200" s="2"/>
    </row>
    <row r="2201" spans="1:16" x14ac:dyDescent="0.15">
      <c r="A2201" s="1">
        <v>41666</v>
      </c>
      <c r="B2201" s="2">
        <v>2215.92</v>
      </c>
      <c r="C2201" s="3">
        <f t="shared" si="171"/>
        <v>-1.3252110719247479E-2</v>
      </c>
      <c r="D2201" s="3">
        <f>1-B2201/MAX(B$2:B2201)</f>
        <v>0.62296331586469744</v>
      </c>
      <c r="E2201" s="4">
        <f>E2200*(计算结果!B$18-1)/(计算结果!B$18+1)+B2201*2/(计算结果!B$18+1)</f>
        <v>2223.2038069993814</v>
      </c>
      <c r="F2201" s="4">
        <f>F2200*(计算结果!B$19-1)/(计算结果!B$19+1)+B2201*2/(计算结果!B$19+1)</f>
        <v>2252.8885043149271</v>
      </c>
      <c r="G2201" s="11">
        <f t="shared" si="170"/>
        <v>-29.684697315545691</v>
      </c>
      <c r="H2201" s="11">
        <f>H2200*(计算结果!B$20-1)/(计算结果!B$20+1)+G2201*2/(计算结果!B$20+1)</f>
        <v>-37.180663134634678</v>
      </c>
      <c r="I2201" s="11">
        <f t="shared" si="172"/>
        <v>14.991931638177974</v>
      </c>
      <c r="J2201" s="20" t="str">
        <f ca="1">IFERROR(IF(计算结果!B$22=1,IF(AND(G2201&gt;0,H2201&gt;0,G2201&gt;H2201,OFFSET(G2201,-计算结果!B$21,0,1,1)&lt;OFFSET(H2201,-计算结果!B$21,0,1,1)),"买",IF(AND(G2201&lt;0,H2201&lt;0,OFFSET(G2201,-计算结果!B$21,0,1,1)&gt;OFFSET(H2201,-计算结果!B$21,0,1,1)),"卖",J2200)),IF(计算结果!B$22=2,IF(AND(H2201&gt;OFFSET(H2201,-计算结果!B$21,0,1,1),B2201&lt;OFFSET(B2201,-计算结果!B$21,0,1,1)),"买",IF(AND(H2201&lt;OFFSET(H2201,-计算结果!B$21,0,1,1),B2201&gt;OFFSET(B2201,-计算结果!B$21,0,1,1)),"卖",J2200)),IF(计算结果!B$22=3,IF(AND(I2201&gt;0,OFFSET(I2201,-计算结果!B$21,0,1,1)&lt;0),"买",IF(AND(I2201&lt;0,OFFSET(I2201,-计算结果!B$21,0,1,1)&gt;0),"卖",J2200)),""))),"买")</f>
        <v>买</v>
      </c>
      <c r="K2201" s="4" t="str">
        <f t="shared" ca="1" si="174"/>
        <v/>
      </c>
      <c r="L2201" s="3">
        <f ca="1">IF(J2200="买",B2201/B2200-1,0)-IF(K2201=1,计算结果!B$17,0)</f>
        <v>-1.3252110719247479E-2</v>
      </c>
      <c r="M2201" s="2">
        <f t="shared" ca="1" si="173"/>
        <v>2.5639982357232962</v>
      </c>
      <c r="N2201" s="3">
        <f ca="1">1-M2201/MAX(M$2:M2201)</f>
        <v>0.34140050704602731</v>
      </c>
      <c r="P2201" s="2"/>
    </row>
    <row r="2202" spans="1:16" x14ac:dyDescent="0.15">
      <c r="A2202" s="1">
        <v>41667</v>
      </c>
      <c r="B2202" s="2">
        <v>2219.86</v>
      </c>
      <c r="C2202" s="3">
        <f t="shared" si="171"/>
        <v>1.7780425286111345E-3</v>
      </c>
      <c r="D2202" s="3">
        <f>1-B2202/MAX(B$2:B2202)</f>
        <v>0.62229292860545837</v>
      </c>
      <c r="E2202" s="4">
        <f>E2201*(计算结果!B$18-1)/(计算结果!B$18+1)+B2202*2/(计算结果!B$18+1)</f>
        <v>2222.689375153323</v>
      </c>
      <c r="F2202" s="4">
        <f>F2201*(计算结果!B$19-1)/(计算结果!B$19+1)+B2202*2/(计算结果!B$19+1)</f>
        <v>2250.4419484397472</v>
      </c>
      <c r="G2202" s="11">
        <f t="shared" si="170"/>
        <v>-27.752573286424195</v>
      </c>
      <c r="H2202" s="11">
        <f>H2201*(计算结果!B$20-1)/(计算结果!B$20+1)+G2202*2/(计算结果!B$20+1)</f>
        <v>-35.29504516499258</v>
      </c>
      <c r="I2202" s="11">
        <f t="shared" si="172"/>
        <v>15.08494375713677</v>
      </c>
      <c r="J2202" s="20" t="str">
        <f ca="1">IFERROR(IF(计算结果!B$22=1,IF(AND(G2202&gt;0,H2202&gt;0,G2202&gt;H2202,OFFSET(G2202,-计算结果!B$21,0,1,1)&lt;OFFSET(H2202,-计算结果!B$21,0,1,1)),"买",IF(AND(G2202&lt;0,H2202&lt;0,OFFSET(G2202,-计算结果!B$21,0,1,1)&gt;OFFSET(H2202,-计算结果!B$21,0,1,1)),"卖",J2201)),IF(计算结果!B$22=2,IF(AND(H2202&gt;OFFSET(H2202,-计算结果!B$21,0,1,1),B2202&lt;OFFSET(B2202,-计算结果!B$21,0,1,1)),"买",IF(AND(H2202&lt;OFFSET(H2202,-计算结果!B$21,0,1,1),B2202&gt;OFFSET(B2202,-计算结果!B$21,0,1,1)),"卖",J2201)),IF(计算结果!B$22=3,IF(AND(I2202&gt;0,OFFSET(I2202,-计算结果!B$21,0,1,1)&lt;0),"买",IF(AND(I2202&lt;0,OFFSET(I2202,-计算结果!B$21,0,1,1)&gt;0),"卖",J2201)),""))),"买")</f>
        <v>买</v>
      </c>
      <c r="K2202" s="4" t="str">
        <f t="shared" ca="1" si="174"/>
        <v/>
      </c>
      <c r="L2202" s="3">
        <f ca="1">IF(J2201="买",B2202/B2201-1,0)-IF(K2202=1,计算结果!B$17,0)</f>
        <v>1.7780425286111345E-3</v>
      </c>
      <c r="M2202" s="2">
        <f t="shared" ca="1" si="173"/>
        <v>2.568557133629696</v>
      </c>
      <c r="N2202" s="3">
        <f ca="1">1-M2202/MAX(M$2:M2202)</f>
        <v>0.34022948913823348</v>
      </c>
      <c r="P2202" s="2"/>
    </row>
    <row r="2203" spans="1:16" x14ac:dyDescent="0.15">
      <c r="A2203" s="1">
        <v>41668</v>
      </c>
      <c r="B2203" s="2">
        <v>2227.7800000000002</v>
      </c>
      <c r="C2203" s="3">
        <f t="shared" si="171"/>
        <v>3.5677925634949315E-3</v>
      </c>
      <c r="D2203" s="3">
        <f>1-B2203/MAX(B$2:B2203)</f>
        <v>0.62094534812495739</v>
      </c>
      <c r="E2203" s="4">
        <f>E2202*(计算结果!B$18-1)/(计算结果!B$18+1)+B2203*2/(计算结果!B$18+1)</f>
        <v>2223.4725482066578</v>
      </c>
      <c r="F2203" s="4">
        <f>F2202*(计算结果!B$19-1)/(计算结果!B$19+1)+B2203*2/(计算结果!B$19+1)</f>
        <v>2248.7632855923584</v>
      </c>
      <c r="G2203" s="11">
        <f t="shared" si="170"/>
        <v>-25.290737385700595</v>
      </c>
      <c r="H2203" s="11">
        <f>H2202*(计算结果!B$20-1)/(计算结果!B$20+1)+G2203*2/(计算结果!B$20+1)</f>
        <v>-33.29418360913418</v>
      </c>
      <c r="I2203" s="11">
        <f t="shared" si="172"/>
        <v>16.00689244686717</v>
      </c>
      <c r="J2203" s="20" t="str">
        <f ca="1">IFERROR(IF(计算结果!B$22=1,IF(AND(G2203&gt;0,H2203&gt;0,G2203&gt;H2203,OFFSET(G2203,-计算结果!B$21,0,1,1)&lt;OFFSET(H2203,-计算结果!B$21,0,1,1)),"买",IF(AND(G2203&lt;0,H2203&lt;0,OFFSET(G2203,-计算结果!B$21,0,1,1)&gt;OFFSET(H2203,-计算结果!B$21,0,1,1)),"卖",J2202)),IF(计算结果!B$22=2,IF(AND(H2203&gt;OFFSET(H2203,-计算结果!B$21,0,1,1),B2203&lt;OFFSET(B2203,-计算结果!B$21,0,1,1)),"买",IF(AND(H2203&lt;OFFSET(H2203,-计算结果!B$21,0,1,1),B2203&gt;OFFSET(B2203,-计算结果!B$21,0,1,1)),"卖",J2202)),IF(计算结果!B$22=3,IF(AND(I2203&gt;0,OFFSET(I2203,-计算结果!B$21,0,1,1)&lt;0),"买",IF(AND(I2203&lt;0,OFFSET(I2203,-计算结果!B$21,0,1,1)&gt;0),"卖",J2202)),""))),"买")</f>
        <v>买</v>
      </c>
      <c r="K2203" s="4" t="str">
        <f t="shared" ca="1" si="174"/>
        <v/>
      </c>
      <c r="L2203" s="3">
        <f ca="1">IF(J2202="买",B2203/B2202-1,0)-IF(K2203=1,计算结果!B$17,0)</f>
        <v>3.5677925634949315E-3</v>
      </c>
      <c r="M2203" s="2">
        <f t="shared" ca="1" si="173"/>
        <v>2.5777212126699718</v>
      </c>
      <c r="N2203" s="3">
        <f ca="1">1-M2203/MAX(M$2:M2203)</f>
        <v>0.33787556481596759</v>
      </c>
      <c r="P2203" s="2"/>
    </row>
    <row r="2204" spans="1:16" x14ac:dyDescent="0.15">
      <c r="A2204" s="1">
        <v>41669</v>
      </c>
      <c r="B2204" s="2">
        <v>2202.4499999999998</v>
      </c>
      <c r="C2204" s="3">
        <f t="shared" si="171"/>
        <v>-1.1370063471258574E-2</v>
      </c>
      <c r="D2204" s="3">
        <f>1-B2204/MAX(B$2:B2204)</f>
        <v>0.62525522357585239</v>
      </c>
      <c r="E2204" s="4">
        <f>E2203*(计算结果!B$18-1)/(计算结果!B$18+1)+B2204*2/(计算结果!B$18+1)</f>
        <v>2220.2383100210182</v>
      </c>
      <c r="F2204" s="4">
        <f>F2203*(计算结果!B$19-1)/(计算结果!B$19+1)+B2204*2/(计算结果!B$19+1)</f>
        <v>2245.3326718447765</v>
      </c>
      <c r="G2204" s="11">
        <f t="shared" si="170"/>
        <v>-25.094361823758391</v>
      </c>
      <c r="H2204" s="11">
        <f>H2203*(计算结果!B$20-1)/(计算结果!B$20+1)+G2204*2/(计算结果!B$20+1)</f>
        <v>-31.654219252059022</v>
      </c>
      <c r="I2204" s="11">
        <f t="shared" si="172"/>
        <v>13.119714856601263</v>
      </c>
      <c r="J2204" s="20" t="str">
        <f ca="1">IFERROR(IF(计算结果!B$22=1,IF(AND(G2204&gt;0,H2204&gt;0,G2204&gt;H2204,OFFSET(G2204,-计算结果!B$21,0,1,1)&lt;OFFSET(H2204,-计算结果!B$21,0,1,1)),"买",IF(AND(G2204&lt;0,H2204&lt;0,OFFSET(G2204,-计算结果!B$21,0,1,1)&gt;OFFSET(H2204,-计算结果!B$21,0,1,1)),"卖",J2203)),IF(计算结果!B$22=2,IF(AND(H2204&gt;OFFSET(H2204,-计算结果!B$21,0,1,1),B2204&lt;OFFSET(B2204,-计算结果!B$21,0,1,1)),"买",IF(AND(H2204&lt;OFFSET(H2204,-计算结果!B$21,0,1,1),B2204&gt;OFFSET(B2204,-计算结果!B$21,0,1,1)),"卖",J2203)),IF(计算结果!B$22=3,IF(AND(I2204&gt;0,OFFSET(I2204,-计算结果!B$21,0,1,1)&lt;0),"买",IF(AND(I2204&lt;0,OFFSET(I2204,-计算结果!B$21,0,1,1)&gt;0),"卖",J2203)),""))),"买")</f>
        <v>买</v>
      </c>
      <c r="K2204" s="4" t="str">
        <f t="shared" ca="1" si="174"/>
        <v/>
      </c>
      <c r="L2204" s="3">
        <f ca="1">IF(J2203="买",B2204/B2203-1,0)-IF(K2204=1,计算结果!B$17,0)</f>
        <v>-1.1370063471258574E-2</v>
      </c>
      <c r="M2204" s="2">
        <f t="shared" ca="1" si="173"/>
        <v>2.5484123588707046</v>
      </c>
      <c r="N2204" s="3">
        <f ca="1">1-M2204/MAX(M$2:M2204)</f>
        <v>0.3454039616698813</v>
      </c>
      <c r="P2204" s="2"/>
    </row>
    <row r="2205" spans="1:16" x14ac:dyDescent="0.15">
      <c r="A2205" s="1">
        <v>41677</v>
      </c>
      <c r="B2205" s="2">
        <v>2212.48</v>
      </c>
      <c r="C2205" s="3">
        <f t="shared" si="171"/>
        <v>4.5540193875004409E-3</v>
      </c>
      <c r="D2205" s="3">
        <f>1-B2205/MAX(B$2:B2205)</f>
        <v>0.62354862859865245</v>
      </c>
      <c r="E2205" s="4">
        <f>E2204*(计算结果!B$18-1)/(计算结果!B$18+1)+B2205*2/(计算结果!B$18+1)</f>
        <v>2219.0447238639385</v>
      </c>
      <c r="F2205" s="4">
        <f>F2204*(计算结果!B$19-1)/(计算结果!B$19+1)+B2205*2/(计算结果!B$19+1)</f>
        <v>2242.899140597015</v>
      </c>
      <c r="G2205" s="11">
        <f t="shared" si="170"/>
        <v>-23.854416733076505</v>
      </c>
      <c r="H2205" s="11">
        <f>H2204*(计算结果!B$20-1)/(计算结果!B$20+1)+G2205*2/(计算结果!B$20+1)</f>
        <v>-30.094258748262519</v>
      </c>
      <c r="I2205" s="11">
        <f t="shared" si="172"/>
        <v>12.479684030372027</v>
      </c>
      <c r="J2205" s="20" t="str">
        <f ca="1">IFERROR(IF(计算结果!B$22=1,IF(AND(G2205&gt;0,H2205&gt;0,G2205&gt;H2205,OFFSET(G2205,-计算结果!B$21,0,1,1)&lt;OFFSET(H2205,-计算结果!B$21,0,1,1)),"买",IF(AND(G2205&lt;0,H2205&lt;0,OFFSET(G2205,-计算结果!B$21,0,1,1)&gt;OFFSET(H2205,-计算结果!B$21,0,1,1)),"卖",J2204)),IF(计算结果!B$22=2,IF(AND(H2205&gt;OFFSET(H2205,-计算结果!B$21,0,1,1),B2205&lt;OFFSET(B2205,-计算结果!B$21,0,1,1)),"买",IF(AND(H2205&lt;OFFSET(H2205,-计算结果!B$21,0,1,1),B2205&gt;OFFSET(B2205,-计算结果!B$21,0,1,1)),"卖",J2204)),IF(计算结果!B$22=3,IF(AND(I2205&gt;0,OFFSET(I2205,-计算结果!B$21,0,1,1)&lt;0),"买",IF(AND(I2205&lt;0,OFFSET(I2205,-计算结果!B$21,0,1,1)&gt;0),"卖",J2204)),""))),"买")</f>
        <v>买</v>
      </c>
      <c r="K2205" s="4" t="str">
        <f t="shared" ca="1" si="174"/>
        <v/>
      </c>
      <c r="L2205" s="3">
        <f ca="1">IF(J2204="买",B2205/B2204-1,0)-IF(K2205=1,计算结果!B$17,0)</f>
        <v>4.5540193875004409E-3</v>
      </c>
      <c r="M2205" s="2">
        <f t="shared" ca="1" si="173"/>
        <v>2.5600178781603473</v>
      </c>
      <c r="N2205" s="3">
        <f ca="1">1-M2205/MAX(M$2:M2205)</f>
        <v>0.34242291862034502</v>
      </c>
      <c r="P2205" s="2"/>
    </row>
    <row r="2206" spans="1:16" x14ac:dyDescent="0.15">
      <c r="A2206" s="1">
        <v>41680</v>
      </c>
      <c r="B2206" s="2">
        <v>2267.5300000000002</v>
      </c>
      <c r="C2206" s="3">
        <f t="shared" si="171"/>
        <v>2.4881580850448337E-2</v>
      </c>
      <c r="D2206" s="3">
        <f>1-B2206/MAX(B$2:B2206)</f>
        <v>0.61418192336486754</v>
      </c>
      <c r="E2206" s="4">
        <f>E2205*(计算结果!B$18-1)/(计算结果!B$18+1)+B2206*2/(计算结果!B$18+1)</f>
        <v>2226.5039971156407</v>
      </c>
      <c r="F2206" s="4">
        <f>F2205*(计算结果!B$19-1)/(计算结果!B$19+1)+B2206*2/(计算结果!B$19+1)</f>
        <v>2244.7236487009395</v>
      </c>
      <c r="G2206" s="11">
        <f t="shared" si="170"/>
        <v>-18.219651585298834</v>
      </c>
      <c r="H2206" s="11">
        <f>H2205*(计算结果!B$20-1)/(计算结果!B$20+1)+G2206*2/(计算结果!B$20+1)</f>
        <v>-27.71933731566978</v>
      </c>
      <c r="I2206" s="11">
        <f t="shared" si="172"/>
        <v>18.999371460741891</v>
      </c>
      <c r="J2206" s="20" t="str">
        <f ca="1">IFERROR(IF(计算结果!B$22=1,IF(AND(G2206&gt;0,H2206&gt;0,G2206&gt;H2206,OFFSET(G2206,-计算结果!B$21,0,1,1)&lt;OFFSET(H2206,-计算结果!B$21,0,1,1)),"买",IF(AND(G2206&lt;0,H2206&lt;0,OFFSET(G2206,-计算结果!B$21,0,1,1)&gt;OFFSET(H2206,-计算结果!B$21,0,1,1)),"卖",J2205)),IF(计算结果!B$22=2,IF(AND(H2206&gt;OFFSET(H2206,-计算结果!B$21,0,1,1),B2206&lt;OFFSET(B2206,-计算结果!B$21,0,1,1)),"买",IF(AND(H2206&lt;OFFSET(H2206,-计算结果!B$21,0,1,1),B2206&gt;OFFSET(B2206,-计算结果!B$21,0,1,1)),"卖",J2205)),IF(计算结果!B$22=3,IF(AND(I2206&gt;0,OFFSET(I2206,-计算结果!B$21,0,1,1)&lt;0),"买",IF(AND(I2206&lt;0,OFFSET(I2206,-计算结果!B$21,0,1,1)&gt;0),"卖",J2205)),""))),"买")</f>
        <v>买</v>
      </c>
      <c r="K2206" s="4" t="str">
        <f t="shared" ca="1" si="174"/>
        <v/>
      </c>
      <c r="L2206" s="3">
        <f ca="1">IF(J2205="买",B2206/B2205-1,0)-IF(K2206=1,计算结果!B$17,0)</f>
        <v>2.4881580850448337E-2</v>
      </c>
      <c r="M2206" s="2">
        <f t="shared" ca="1" si="173"/>
        <v>2.6237151699743873</v>
      </c>
      <c r="N2206" s="3">
        <f ca="1">1-M2206/MAX(M$2:M2206)</f>
        <v>0.32606136130459518</v>
      </c>
      <c r="P2206" s="2"/>
    </row>
    <row r="2207" spans="1:16" x14ac:dyDescent="0.15">
      <c r="A2207" s="1">
        <v>41681</v>
      </c>
      <c r="B2207" s="2">
        <v>2285.56</v>
      </c>
      <c r="C2207" s="3">
        <f t="shared" si="171"/>
        <v>7.9513832231545845E-3</v>
      </c>
      <c r="D2207" s="3">
        <f>1-B2207/MAX(B$2:B2207)</f>
        <v>0.61111413598312114</v>
      </c>
      <c r="E2207" s="4">
        <f>E2206*(计算结果!B$18-1)/(计算结果!B$18+1)+B2207*2/(计算结果!B$18+1)</f>
        <v>2235.5895360209265</v>
      </c>
      <c r="F2207" s="4">
        <f>F2206*(计算结果!B$19-1)/(计算结果!B$19+1)+B2207*2/(计算结果!B$19+1)</f>
        <v>2247.7485636119809</v>
      </c>
      <c r="G2207" s="11">
        <f t="shared" si="170"/>
        <v>-12.159027591054382</v>
      </c>
      <c r="H2207" s="11">
        <f>H2206*(计算结果!B$20-1)/(计算结果!B$20+1)+G2207*2/(计算结果!B$20+1)</f>
        <v>-24.607275370746699</v>
      </c>
      <c r="I2207" s="11">
        <f t="shared" si="172"/>
        <v>24.896495559384633</v>
      </c>
      <c r="J2207" s="20" t="str">
        <f ca="1">IFERROR(IF(计算结果!B$22=1,IF(AND(G2207&gt;0,H2207&gt;0,G2207&gt;H2207,OFFSET(G2207,-计算结果!B$21,0,1,1)&lt;OFFSET(H2207,-计算结果!B$21,0,1,1)),"买",IF(AND(G2207&lt;0,H2207&lt;0,OFFSET(G2207,-计算结果!B$21,0,1,1)&gt;OFFSET(H2207,-计算结果!B$21,0,1,1)),"卖",J2206)),IF(计算结果!B$22=2,IF(AND(H2207&gt;OFFSET(H2207,-计算结果!B$21,0,1,1),B2207&lt;OFFSET(B2207,-计算结果!B$21,0,1,1)),"买",IF(AND(H2207&lt;OFFSET(H2207,-计算结果!B$21,0,1,1),B2207&gt;OFFSET(B2207,-计算结果!B$21,0,1,1)),"卖",J2206)),IF(计算结果!B$22=3,IF(AND(I2207&gt;0,OFFSET(I2207,-计算结果!B$21,0,1,1)&lt;0),"买",IF(AND(I2207&lt;0,OFFSET(I2207,-计算结果!B$21,0,1,1)&gt;0),"卖",J2206)),""))),"买")</f>
        <v>买</v>
      </c>
      <c r="K2207" s="4" t="str">
        <f t="shared" ca="1" si="174"/>
        <v/>
      </c>
      <c r="L2207" s="3">
        <f ca="1">IF(J2206="买",B2207/B2206-1,0)-IF(K2207=1,计算结果!B$17,0)</f>
        <v>7.9513832231545845E-3</v>
      </c>
      <c r="M2207" s="2">
        <f t="shared" ca="1" si="173"/>
        <v>2.6445773347592576</v>
      </c>
      <c r="N2207" s="3">
        <f ca="1">1-M2207/MAX(M$2:M2207)</f>
        <v>0.32070261691943702</v>
      </c>
      <c r="P2207" s="2"/>
    </row>
    <row r="2208" spans="1:16" x14ac:dyDescent="0.15">
      <c r="A2208" s="1">
        <v>41682</v>
      </c>
      <c r="B2208" s="2">
        <v>2291.25</v>
      </c>
      <c r="C2208" s="3">
        <f t="shared" si="171"/>
        <v>2.4895430441556066E-3</v>
      </c>
      <c r="D2208" s="3">
        <f>1-B2208/MAX(B$2:B2208)</f>
        <v>0.61014598788538765</v>
      </c>
      <c r="E2208" s="4">
        <f>E2207*(计算结果!B$18-1)/(计算结果!B$18+1)+B2208*2/(计算结果!B$18+1)</f>
        <v>2244.1526843253996</v>
      </c>
      <c r="F2208" s="4">
        <f>F2207*(计算结果!B$19-1)/(计算结果!B$19+1)+B2208*2/(计算结果!B$19+1)</f>
        <v>2250.9708922333157</v>
      </c>
      <c r="G2208" s="11">
        <f t="shared" si="170"/>
        <v>-6.8182079079160758</v>
      </c>
      <c r="H2208" s="11">
        <f>H2207*(计算结果!B$20-1)/(计算结果!B$20+1)+G2208*2/(计算结果!B$20+1)</f>
        <v>-21.049461878180576</v>
      </c>
      <c r="I2208" s="11">
        <f t="shared" si="172"/>
        <v>28.462507940529001</v>
      </c>
      <c r="J2208" s="20" t="str">
        <f ca="1">IFERROR(IF(计算结果!B$22=1,IF(AND(G2208&gt;0,H2208&gt;0,G2208&gt;H2208,OFFSET(G2208,-计算结果!B$21,0,1,1)&lt;OFFSET(H2208,-计算结果!B$21,0,1,1)),"买",IF(AND(G2208&lt;0,H2208&lt;0,OFFSET(G2208,-计算结果!B$21,0,1,1)&gt;OFFSET(H2208,-计算结果!B$21,0,1,1)),"卖",J2207)),IF(计算结果!B$22=2,IF(AND(H2208&gt;OFFSET(H2208,-计算结果!B$21,0,1,1),B2208&lt;OFFSET(B2208,-计算结果!B$21,0,1,1)),"买",IF(AND(H2208&lt;OFFSET(H2208,-计算结果!B$21,0,1,1),B2208&gt;OFFSET(B2208,-计算结果!B$21,0,1,1)),"卖",J2207)),IF(计算结果!B$22=3,IF(AND(I2208&gt;0,OFFSET(I2208,-计算结果!B$21,0,1,1)&lt;0),"买",IF(AND(I2208&lt;0,OFFSET(I2208,-计算结果!B$21,0,1,1)&gt;0),"卖",J2207)),""))),"买")</f>
        <v>买</v>
      </c>
      <c r="K2208" s="4" t="str">
        <f t="shared" ca="1" si="174"/>
        <v/>
      </c>
      <c r="L2208" s="3">
        <f ca="1">IF(J2207="买",B2208/B2207-1,0)-IF(K2208=1,计算结果!B$17,0)</f>
        <v>2.4895430441556066E-3</v>
      </c>
      <c r="M2208" s="2">
        <f t="shared" ca="1" si="173"/>
        <v>2.6511611238677393</v>
      </c>
      <c r="N2208" s="3">
        <f ca="1">1-M2208/MAX(M$2:M2208)</f>
        <v>0.31901147684447562</v>
      </c>
      <c r="P2208" s="2"/>
    </row>
    <row r="2209" spans="1:16" x14ac:dyDescent="0.15">
      <c r="A2209" s="1">
        <v>41683</v>
      </c>
      <c r="B2209" s="2">
        <v>2279.5500000000002</v>
      </c>
      <c r="C2209" s="3">
        <f t="shared" si="171"/>
        <v>-5.106382978723345E-3</v>
      </c>
      <c r="D2209" s="3">
        <f>1-B2209/MAX(B$2:B2209)</f>
        <v>0.61213673177703665</v>
      </c>
      <c r="E2209" s="4">
        <f>E2208*(计算结果!B$18-1)/(计算结果!B$18+1)+B2209*2/(计算结果!B$18+1)</f>
        <v>2249.598425198415</v>
      </c>
      <c r="F2209" s="4">
        <f>F2208*(计算结果!B$19-1)/(计算结果!B$19+1)+B2209*2/(计算结果!B$19+1)</f>
        <v>2253.087863178996</v>
      </c>
      <c r="G2209" s="11">
        <f t="shared" si="170"/>
        <v>-3.4894379805809876</v>
      </c>
      <c r="H2209" s="11">
        <f>H2208*(计算结果!B$20-1)/(计算结果!B$20+1)+G2209*2/(计算结果!B$20+1)</f>
        <v>-17.537457098660656</v>
      </c>
      <c r="I2209" s="11">
        <f t="shared" si="172"/>
        <v>28.096038236159337</v>
      </c>
      <c r="J2209" s="20" t="str">
        <f ca="1">IFERROR(IF(计算结果!B$22=1,IF(AND(G2209&gt;0,H2209&gt;0,G2209&gt;H2209,OFFSET(G2209,-计算结果!B$21,0,1,1)&lt;OFFSET(H2209,-计算结果!B$21,0,1,1)),"买",IF(AND(G2209&lt;0,H2209&lt;0,OFFSET(G2209,-计算结果!B$21,0,1,1)&gt;OFFSET(H2209,-计算结果!B$21,0,1,1)),"卖",J2208)),IF(计算结果!B$22=2,IF(AND(H2209&gt;OFFSET(H2209,-计算结果!B$21,0,1,1),B2209&lt;OFFSET(B2209,-计算结果!B$21,0,1,1)),"买",IF(AND(H2209&lt;OFFSET(H2209,-计算结果!B$21,0,1,1),B2209&gt;OFFSET(B2209,-计算结果!B$21,0,1,1)),"卖",J2208)),IF(计算结果!B$22=3,IF(AND(I2209&gt;0,OFFSET(I2209,-计算结果!B$21,0,1,1)&lt;0),"买",IF(AND(I2209&lt;0,OFFSET(I2209,-计算结果!B$21,0,1,1)&gt;0),"卖",J2208)),""))),"买")</f>
        <v>买</v>
      </c>
      <c r="K2209" s="4" t="str">
        <f t="shared" ca="1" si="174"/>
        <v/>
      </c>
      <c r="L2209" s="3">
        <f ca="1">IF(J2208="买",B2209/B2208-1,0)-IF(K2209=1,计算结果!B$17,0)</f>
        <v>-5.106382978723345E-3</v>
      </c>
      <c r="M2209" s="2">
        <f t="shared" ca="1" si="173"/>
        <v>2.6376232798309678</v>
      </c>
      <c r="N2209" s="3">
        <f ca="1">1-M2209/MAX(M$2:M2209)</f>
        <v>0.32248886504782304</v>
      </c>
      <c r="P2209" s="2"/>
    </row>
    <row r="2210" spans="1:16" x14ac:dyDescent="0.15">
      <c r="A2210" s="1">
        <v>41684</v>
      </c>
      <c r="B2210" s="2">
        <v>2295.5700000000002</v>
      </c>
      <c r="C2210" s="3">
        <f t="shared" si="171"/>
        <v>7.0277028360861138E-3</v>
      </c>
      <c r="D2210" s="3">
        <f>1-B2210/MAX(B$2:B2210)</f>
        <v>0.60941094398693252</v>
      </c>
      <c r="E2210" s="4">
        <f>E2209*(计算结果!B$18-1)/(计算结果!B$18+1)+B2210*2/(计算结果!B$18+1)</f>
        <v>2256.6709751678895</v>
      </c>
      <c r="F2210" s="4">
        <f>F2209*(计算结果!B$19-1)/(计算结果!B$19+1)+B2210*2/(计算结果!B$19+1)</f>
        <v>2256.2346881286999</v>
      </c>
      <c r="G2210" s="11">
        <f t="shared" si="170"/>
        <v>0.43628703918966494</v>
      </c>
      <c r="H2210" s="11">
        <f>H2209*(计算结果!B$20-1)/(计算结果!B$20+1)+G2210*2/(计算结果!B$20+1)</f>
        <v>-13.942708271090591</v>
      </c>
      <c r="I2210" s="11">
        <f t="shared" si="172"/>
        <v>28.757990620560513</v>
      </c>
      <c r="J2210" s="20" t="str">
        <f ca="1">IFERROR(IF(计算结果!B$22=1,IF(AND(G2210&gt;0,H2210&gt;0,G2210&gt;H2210,OFFSET(G2210,-计算结果!B$21,0,1,1)&lt;OFFSET(H2210,-计算结果!B$21,0,1,1)),"买",IF(AND(G2210&lt;0,H2210&lt;0,OFFSET(G2210,-计算结果!B$21,0,1,1)&gt;OFFSET(H2210,-计算结果!B$21,0,1,1)),"卖",J2209)),IF(计算结果!B$22=2,IF(AND(H2210&gt;OFFSET(H2210,-计算结果!B$21,0,1,1),B2210&lt;OFFSET(B2210,-计算结果!B$21,0,1,1)),"买",IF(AND(H2210&lt;OFFSET(H2210,-计算结果!B$21,0,1,1),B2210&gt;OFFSET(B2210,-计算结果!B$21,0,1,1)),"卖",J2209)),IF(计算结果!B$22=3,IF(AND(I2210&gt;0,OFFSET(I2210,-计算结果!B$21,0,1,1)&lt;0),"买",IF(AND(I2210&lt;0,OFFSET(I2210,-计算结果!B$21,0,1,1)&gt;0),"卖",J2209)),""))),"买")</f>
        <v>买</v>
      </c>
      <c r="K2210" s="4" t="str">
        <f t="shared" ca="1" si="174"/>
        <v/>
      </c>
      <c r="L2210" s="3">
        <f ca="1">IF(J2209="买",B2210/B2209-1,0)-IF(K2210=1,计算结果!B$17,0)</f>
        <v>7.0277028360861138E-3</v>
      </c>
      <c r="M2210" s="2">
        <f t="shared" ca="1" si="173"/>
        <v>2.6561597124351626</v>
      </c>
      <c r="N2210" s="3">
        <f ca="1">1-M2210/MAX(M$2:M2210)</f>
        <v>0.31772751812323963</v>
      </c>
      <c r="P2210" s="2"/>
    </row>
    <row r="2211" spans="1:16" x14ac:dyDescent="0.15">
      <c r="A2211" s="1">
        <v>41687</v>
      </c>
      <c r="B2211" s="2">
        <v>2311.65</v>
      </c>
      <c r="C2211" s="3">
        <f t="shared" si="171"/>
        <v>7.0047961944093018E-3</v>
      </c>
      <c r="D2211" s="3">
        <f>1-B2211/MAX(B$2:B2211)</f>
        <v>0.60667494725379423</v>
      </c>
      <c r="E2211" s="4">
        <f>E2210*(计算结果!B$18-1)/(计算结果!B$18+1)+B2211*2/(计算结果!B$18+1)</f>
        <v>2265.129286680522</v>
      </c>
      <c r="F2211" s="4">
        <f>F2210*(计算结果!B$19-1)/(计算结果!B$19+1)+B2211*2/(计算结果!B$19+1)</f>
        <v>2260.3395260450925</v>
      </c>
      <c r="G2211" s="11">
        <f t="shared" si="170"/>
        <v>4.7897606354295021</v>
      </c>
      <c r="H2211" s="11">
        <f>H2210*(计算结果!B$20-1)/(计算结果!B$20+1)+G2211*2/(计算结果!B$20+1)</f>
        <v>-10.196214489786573</v>
      </c>
      <c r="I2211" s="11">
        <f t="shared" si="172"/>
        <v>29.971950250432151</v>
      </c>
      <c r="J2211" s="20" t="str">
        <f ca="1">IFERROR(IF(计算结果!B$22=1,IF(AND(G2211&gt;0,H2211&gt;0,G2211&gt;H2211,OFFSET(G2211,-计算结果!B$21,0,1,1)&lt;OFFSET(H2211,-计算结果!B$21,0,1,1)),"买",IF(AND(G2211&lt;0,H2211&lt;0,OFFSET(G2211,-计算结果!B$21,0,1,1)&gt;OFFSET(H2211,-计算结果!B$21,0,1,1)),"卖",J2210)),IF(计算结果!B$22=2,IF(AND(H2211&gt;OFFSET(H2211,-计算结果!B$21,0,1,1),B2211&lt;OFFSET(B2211,-计算结果!B$21,0,1,1)),"买",IF(AND(H2211&lt;OFFSET(H2211,-计算结果!B$21,0,1,1),B2211&gt;OFFSET(B2211,-计算结果!B$21,0,1,1)),"卖",J2210)),IF(计算结果!B$22=3,IF(AND(I2211&gt;0,OFFSET(I2211,-计算结果!B$21,0,1,1)&lt;0),"买",IF(AND(I2211&lt;0,OFFSET(I2211,-计算结果!B$21,0,1,1)&gt;0),"卖",J2210)),""))),"买")</f>
        <v>买</v>
      </c>
      <c r="K2211" s="4" t="str">
        <f t="shared" ca="1" si="174"/>
        <v/>
      </c>
      <c r="L2211" s="3">
        <f ca="1">IF(J2210="买",B2211/B2210-1,0)-IF(K2211=1,计算结果!B$17,0)</f>
        <v>7.0047961944093018E-3</v>
      </c>
      <c r="M2211" s="2">
        <f t="shared" ca="1" si="173"/>
        <v>2.6747655698805719</v>
      </c>
      <c r="N2211" s="3">
        <f ca="1">1-M2211/MAX(M$2:M2211)</f>
        <v>0.31294833843863912</v>
      </c>
      <c r="P2211" s="2"/>
    </row>
    <row r="2212" spans="1:16" x14ac:dyDescent="0.15">
      <c r="A2212" s="1">
        <v>41688</v>
      </c>
      <c r="B2212" s="2">
        <v>2282.44</v>
      </c>
      <c r="C2212" s="3">
        <f t="shared" si="171"/>
        <v>-1.2635995933640509E-2</v>
      </c>
      <c r="D2212" s="3">
        <f>1-B2212/MAX(B$2:B2212)</f>
        <v>0.61164500102089425</v>
      </c>
      <c r="E2212" s="4">
        <f>E2211*(计算结果!B$18-1)/(计算结果!B$18+1)+B2212*2/(计算结果!B$18+1)</f>
        <v>2267.7924733450573</v>
      </c>
      <c r="F2212" s="4">
        <f>F2211*(计算结果!B$19-1)/(计算结果!B$19+1)+B2212*2/(计算结果!B$19+1)</f>
        <v>2261.9765981899004</v>
      </c>
      <c r="G2212" s="11">
        <f t="shared" si="170"/>
        <v>5.8158751551568457</v>
      </c>
      <c r="H2212" s="11">
        <f>H2211*(计算结果!B$20-1)/(计算结果!B$20+1)+G2212*2/(计算结果!B$20+1)</f>
        <v>-6.9937965607978887</v>
      </c>
      <c r="I2212" s="11">
        <f t="shared" si="172"/>
        <v>25.619343431909471</v>
      </c>
      <c r="J2212" s="20" t="str">
        <f ca="1">IFERROR(IF(计算结果!B$22=1,IF(AND(G2212&gt;0,H2212&gt;0,G2212&gt;H2212,OFFSET(G2212,-计算结果!B$21,0,1,1)&lt;OFFSET(H2212,-计算结果!B$21,0,1,1)),"买",IF(AND(G2212&lt;0,H2212&lt;0,OFFSET(G2212,-计算结果!B$21,0,1,1)&gt;OFFSET(H2212,-计算结果!B$21,0,1,1)),"卖",J2211)),IF(计算结果!B$22=2,IF(AND(H2212&gt;OFFSET(H2212,-计算结果!B$21,0,1,1),B2212&lt;OFFSET(B2212,-计算结果!B$21,0,1,1)),"买",IF(AND(H2212&lt;OFFSET(H2212,-计算结果!B$21,0,1,1),B2212&gt;OFFSET(B2212,-计算结果!B$21,0,1,1)),"卖",J2211)),IF(计算结果!B$22=3,IF(AND(I2212&gt;0,OFFSET(I2212,-计算结果!B$21,0,1,1)&lt;0),"买",IF(AND(I2212&lt;0,OFFSET(I2212,-计算结果!B$21,0,1,1)&gt;0),"卖",J2211)),""))),"买")</f>
        <v>买</v>
      </c>
      <c r="K2212" s="4" t="str">
        <f t="shared" ca="1" si="174"/>
        <v/>
      </c>
      <c r="L2212" s="3">
        <f ca="1">IF(J2211="买",B2212/B2211-1,0)-IF(K2212=1,计算结果!B$17,0)</f>
        <v>-1.2635995933640509E-2</v>
      </c>
      <c r="M2212" s="2">
        <f t="shared" ca="1" si="173"/>
        <v>2.6409672430161195</v>
      </c>
      <c r="N2212" s="3">
        <f ca="1">1-M2212/MAX(M$2:M2212)</f>
        <v>0.32162992044032934</v>
      </c>
      <c r="P2212" s="2"/>
    </row>
    <row r="2213" spans="1:16" x14ac:dyDescent="0.15">
      <c r="A2213" s="1">
        <v>41689</v>
      </c>
      <c r="B2213" s="2">
        <v>2308.66</v>
      </c>
      <c r="C2213" s="3">
        <f t="shared" si="171"/>
        <v>1.1487706139044151E-2</v>
      </c>
      <c r="D2213" s="3">
        <f>1-B2213/MAX(B$2:B2213)</f>
        <v>0.60718369291499352</v>
      </c>
      <c r="E2213" s="4">
        <f>E2212*(计算结果!B$18-1)/(计算结果!B$18+1)+B2213*2/(计算结果!B$18+1)</f>
        <v>2274.0797851381258</v>
      </c>
      <c r="F2213" s="4">
        <f>F2212*(计算结果!B$19-1)/(计算结果!B$19+1)+B2213*2/(计算结果!B$19+1)</f>
        <v>2265.4346279536117</v>
      </c>
      <c r="G2213" s="11">
        <f t="shared" si="170"/>
        <v>8.6451571845141189</v>
      </c>
      <c r="H2213" s="11">
        <f>H2212*(计算结果!B$20-1)/(计算结果!B$20+1)+G2213*2/(计算结果!B$20+1)</f>
        <v>-3.8660058117354876</v>
      </c>
      <c r="I2213" s="11">
        <f t="shared" si="172"/>
        <v>25.022325992499212</v>
      </c>
      <c r="J2213" s="20" t="str">
        <f ca="1">IFERROR(IF(计算结果!B$22=1,IF(AND(G2213&gt;0,H2213&gt;0,G2213&gt;H2213,OFFSET(G2213,-计算结果!B$21,0,1,1)&lt;OFFSET(H2213,-计算结果!B$21,0,1,1)),"买",IF(AND(G2213&lt;0,H2213&lt;0,OFFSET(G2213,-计算结果!B$21,0,1,1)&gt;OFFSET(H2213,-计算结果!B$21,0,1,1)),"卖",J2212)),IF(计算结果!B$22=2,IF(AND(H2213&gt;OFFSET(H2213,-计算结果!B$21,0,1,1),B2213&lt;OFFSET(B2213,-计算结果!B$21,0,1,1)),"买",IF(AND(H2213&lt;OFFSET(H2213,-计算结果!B$21,0,1,1),B2213&gt;OFFSET(B2213,-计算结果!B$21,0,1,1)),"卖",J2212)),IF(计算结果!B$22=3,IF(AND(I2213&gt;0,OFFSET(I2213,-计算结果!B$21,0,1,1)&lt;0),"买",IF(AND(I2213&lt;0,OFFSET(I2213,-计算结果!B$21,0,1,1)&gt;0),"卖",J2212)),""))),"买")</f>
        <v>买</v>
      </c>
      <c r="K2213" s="4" t="str">
        <f t="shared" ca="1" si="174"/>
        <v/>
      </c>
      <c r="L2213" s="3">
        <f ca="1">IF(J2212="买",B2213/B2212-1,0)-IF(K2213=1,计算结果!B$17,0)</f>
        <v>1.1487706139044151E-2</v>
      </c>
      <c r="M2213" s="2">
        <f t="shared" ca="1" si="173"/>
        <v>2.6713058986267302</v>
      </c>
      <c r="N2213" s="3">
        <f ca="1">1-M2213/MAX(M$2:M2213)</f>
        <v>0.31383700431282791</v>
      </c>
      <c r="P2213" s="2"/>
    </row>
    <row r="2214" spans="1:16" x14ac:dyDescent="0.15">
      <c r="A2214" s="1">
        <v>41690</v>
      </c>
      <c r="B2214" s="2">
        <v>2287.44</v>
      </c>
      <c r="C2214" s="3">
        <f t="shared" si="171"/>
        <v>-9.1914790397892299E-3</v>
      </c>
      <c r="D2214" s="3">
        <f>1-B2214/MAX(B$2:B2214)</f>
        <v>0.6107942557680528</v>
      </c>
      <c r="E2214" s="4">
        <f>E2213*(计算结果!B$18-1)/(计算结果!B$18+1)+B2214*2/(计算结果!B$18+1)</f>
        <v>2276.1352028091833</v>
      </c>
      <c r="F2214" s="4">
        <f>F2213*(计算结果!B$19-1)/(计算结果!B$19+1)+B2214*2/(计算结果!B$19+1)</f>
        <v>2267.0646555126036</v>
      </c>
      <c r="G2214" s="11">
        <f t="shared" si="170"/>
        <v>9.0705472965796616</v>
      </c>
      <c r="H2214" s="11">
        <f>H2213*(计算结果!B$20-1)/(计算结果!B$20+1)+G2214*2/(计算结果!B$20+1)</f>
        <v>-1.2786951900724579</v>
      </c>
      <c r="I2214" s="11">
        <f t="shared" si="172"/>
        <v>20.69848497330424</v>
      </c>
      <c r="J2214" s="20" t="str">
        <f ca="1">IFERROR(IF(计算结果!B$22=1,IF(AND(G2214&gt;0,H2214&gt;0,G2214&gt;H2214,OFFSET(G2214,-计算结果!B$21,0,1,1)&lt;OFFSET(H2214,-计算结果!B$21,0,1,1)),"买",IF(AND(G2214&lt;0,H2214&lt;0,OFFSET(G2214,-计算结果!B$21,0,1,1)&gt;OFFSET(H2214,-计算结果!B$21,0,1,1)),"卖",J2213)),IF(计算结果!B$22=2,IF(AND(H2214&gt;OFFSET(H2214,-计算结果!B$21,0,1,1),B2214&lt;OFFSET(B2214,-计算结果!B$21,0,1,1)),"买",IF(AND(H2214&lt;OFFSET(H2214,-计算结果!B$21,0,1,1),B2214&gt;OFFSET(B2214,-计算结果!B$21,0,1,1)),"卖",J2213)),IF(计算结果!B$22=3,IF(AND(I2214&gt;0,OFFSET(I2214,-计算结果!B$21,0,1,1)&lt;0),"买",IF(AND(I2214&lt;0,OFFSET(I2214,-计算结果!B$21,0,1,1)&gt;0),"卖",J2213)),""))),"买")</f>
        <v>买</v>
      </c>
      <c r="K2214" s="4" t="str">
        <f t="shared" ca="1" si="174"/>
        <v/>
      </c>
      <c r="L2214" s="3">
        <f ca="1">IF(J2213="买",B2214/B2213-1,0)-IF(K2214=1,计算结果!B$17,0)</f>
        <v>-9.1914790397892299E-3</v>
      </c>
      <c r="M2214" s="2">
        <f t="shared" ca="1" si="173"/>
        <v>2.6467526464506372</v>
      </c>
      <c r="N2214" s="3">
        <f ca="1">1-M2214/MAX(M$2:M2214)</f>
        <v>0.32014385710556548</v>
      </c>
      <c r="P2214" s="2"/>
    </row>
    <row r="2215" spans="1:16" x14ac:dyDescent="0.15">
      <c r="A2215" s="1">
        <v>41691</v>
      </c>
      <c r="B2215" s="2">
        <v>2264.29</v>
      </c>
      <c r="C2215" s="3">
        <f t="shared" si="171"/>
        <v>-1.01204840345539E-2</v>
      </c>
      <c r="D2215" s="3">
        <f>1-B2215/MAX(B$2:B2215)</f>
        <v>0.61473320628870898</v>
      </c>
      <c r="E2215" s="4">
        <f>E2214*(计算结果!B$18-1)/(计算结果!B$18+1)+B2215*2/(计算结果!B$18+1)</f>
        <v>2274.3128639154629</v>
      </c>
      <c r="F2215" s="4">
        <f>F2214*(计算结果!B$19-1)/(计算结果!B$19+1)+B2215*2/(计算结果!B$19+1)</f>
        <v>2266.8591254746329</v>
      </c>
      <c r="G2215" s="11">
        <f t="shared" si="170"/>
        <v>7.4537384408299658</v>
      </c>
      <c r="H2215" s="11">
        <f>H2214*(计算结果!B$20-1)/(计算结果!B$20+1)+G2215*2/(计算结果!B$20+1)</f>
        <v>0.46779153610802671</v>
      </c>
      <c r="I2215" s="11">
        <f t="shared" si="172"/>
        <v>13.971893809443879</v>
      </c>
      <c r="J2215" s="20" t="str">
        <f ca="1">IFERROR(IF(计算结果!B$22=1,IF(AND(G2215&gt;0,H2215&gt;0,G2215&gt;H2215,OFFSET(G2215,-计算结果!B$21,0,1,1)&lt;OFFSET(H2215,-计算结果!B$21,0,1,1)),"买",IF(AND(G2215&lt;0,H2215&lt;0,OFFSET(G2215,-计算结果!B$21,0,1,1)&gt;OFFSET(H2215,-计算结果!B$21,0,1,1)),"卖",J2214)),IF(计算结果!B$22=2,IF(AND(H2215&gt;OFFSET(H2215,-计算结果!B$21,0,1,1),B2215&lt;OFFSET(B2215,-计算结果!B$21,0,1,1)),"买",IF(AND(H2215&lt;OFFSET(H2215,-计算结果!B$21,0,1,1),B2215&gt;OFFSET(B2215,-计算结果!B$21,0,1,1)),"卖",J2214)),IF(计算结果!B$22=3,IF(AND(I2215&gt;0,OFFSET(I2215,-计算结果!B$21,0,1,1)&lt;0),"买",IF(AND(I2215&lt;0,OFFSET(I2215,-计算结果!B$21,0,1,1)&gt;0),"卖",J2214)),""))),"买")</f>
        <v>买</v>
      </c>
      <c r="K2215" s="4" t="str">
        <f t="shared" ca="1" si="174"/>
        <v/>
      </c>
      <c r="L2215" s="3">
        <f ca="1">IF(J2214="买",B2215/B2214-1,0)-IF(K2215=1,计算结果!B$17,0)</f>
        <v>-1.01204840345539E-2</v>
      </c>
      <c r="M2215" s="2">
        <f t="shared" ca="1" si="173"/>
        <v>2.6199662285488201</v>
      </c>
      <c r="N2215" s="3">
        <f ca="1">1-M2215/MAX(M$2:M2215)</f>
        <v>0.32702433034552214</v>
      </c>
      <c r="P2215" s="2"/>
    </row>
    <row r="2216" spans="1:16" x14ac:dyDescent="0.15">
      <c r="A2216" s="1">
        <v>41694</v>
      </c>
      <c r="B2216" s="2">
        <v>2214.5100000000002</v>
      </c>
      <c r="C2216" s="3">
        <f t="shared" si="171"/>
        <v>-2.1984816432524035E-2</v>
      </c>
      <c r="D2216" s="3">
        <f>1-B2216/MAX(B$2:B2216)</f>
        <v>0.62320322602599876</v>
      </c>
      <c r="E2216" s="4">
        <f>E2215*(计算结果!B$18-1)/(计算结果!B$18+1)+B2216*2/(计算结果!B$18+1)</f>
        <v>2265.112423313084</v>
      </c>
      <c r="F2216" s="4">
        <f>F2215*(计算结果!B$19-1)/(计算结果!B$19+1)+B2216*2/(计算结果!B$19+1)</f>
        <v>2262.9814124765117</v>
      </c>
      <c r="G2216" s="11">
        <f t="shared" si="170"/>
        <v>2.1310108365723863</v>
      </c>
      <c r="H2216" s="11">
        <f>H2215*(计算结果!B$20-1)/(计算结果!B$20+1)+G2216*2/(计算结果!B$20+1)</f>
        <v>0.80043539620089854</v>
      </c>
      <c r="I2216" s="11">
        <f t="shared" si="172"/>
        <v>2.6611508807429756</v>
      </c>
      <c r="J2216" s="20" t="str">
        <f ca="1">IFERROR(IF(计算结果!B$22=1,IF(AND(G2216&gt;0,H2216&gt;0,G2216&gt;H2216,OFFSET(G2216,-计算结果!B$21,0,1,1)&lt;OFFSET(H2216,-计算结果!B$21,0,1,1)),"买",IF(AND(G2216&lt;0,H2216&lt;0,OFFSET(G2216,-计算结果!B$21,0,1,1)&gt;OFFSET(H2216,-计算结果!B$21,0,1,1)),"卖",J2215)),IF(计算结果!B$22=2,IF(AND(H2216&gt;OFFSET(H2216,-计算结果!B$21,0,1,1),B2216&lt;OFFSET(B2216,-计算结果!B$21,0,1,1)),"买",IF(AND(H2216&lt;OFFSET(H2216,-计算结果!B$21,0,1,1),B2216&gt;OFFSET(B2216,-计算结果!B$21,0,1,1)),"卖",J2215)),IF(计算结果!B$22=3,IF(AND(I2216&gt;0,OFFSET(I2216,-计算结果!B$21,0,1,1)&lt;0),"买",IF(AND(I2216&lt;0,OFFSET(I2216,-计算结果!B$21,0,1,1)&gt;0),"卖",J2215)),""))),"买")</f>
        <v>买</v>
      </c>
      <c r="K2216" s="4" t="str">
        <f t="shared" ca="1" si="174"/>
        <v/>
      </c>
      <c r="L2216" s="3">
        <f ca="1">IF(J2215="买",B2216/B2215-1,0)-IF(K2216=1,计算结果!B$17,0)</f>
        <v>-2.1984816432524035E-2</v>
      </c>
      <c r="M2216" s="2">
        <f t="shared" ca="1" si="173"/>
        <v>2.5623667519547619</v>
      </c>
      <c r="N2216" s="3">
        <f ca="1">1-M2216/MAX(M$2:M2216)</f>
        <v>0.34181957690643072</v>
      </c>
      <c r="P2216" s="2"/>
    </row>
    <row r="2217" spans="1:16" x14ac:dyDescent="0.15">
      <c r="A2217" s="1">
        <v>41695</v>
      </c>
      <c r="B2217" s="2">
        <v>2157.91</v>
      </c>
      <c r="C2217" s="3">
        <f t="shared" si="171"/>
        <v>-2.5558701473463841E-2</v>
      </c>
      <c r="D2217" s="3">
        <f>1-B2217/MAX(B$2:B2217)</f>
        <v>0.63283366228816451</v>
      </c>
      <c r="E2217" s="4">
        <f>E2216*(计算结果!B$18-1)/(计算结果!B$18+1)+B2217*2/(计算结果!B$18+1)</f>
        <v>2248.6197428033788</v>
      </c>
      <c r="F2217" s="4">
        <f>F2216*(计算结果!B$19-1)/(计算结果!B$19+1)+B2217*2/(计算结果!B$19+1)</f>
        <v>2255.1983448856586</v>
      </c>
      <c r="G2217" s="11">
        <f t="shared" si="170"/>
        <v>-6.5786020822797582</v>
      </c>
      <c r="H2217" s="11">
        <f>H2216*(计算结果!B$20-1)/(计算结果!B$20+1)+G2217*2/(计算结果!B$20+1)</f>
        <v>-0.67537209949523291</v>
      </c>
      <c r="I2217" s="11">
        <f t="shared" si="172"/>
        <v>-11.806459965569051</v>
      </c>
      <c r="J2217" s="20" t="str">
        <f ca="1">IFERROR(IF(计算结果!B$22=1,IF(AND(G2217&gt;0,H2217&gt;0,G2217&gt;H2217,OFFSET(G2217,-计算结果!B$21,0,1,1)&lt;OFFSET(H2217,-计算结果!B$21,0,1,1)),"买",IF(AND(G2217&lt;0,H2217&lt;0,OFFSET(G2217,-计算结果!B$21,0,1,1)&gt;OFFSET(H2217,-计算结果!B$21,0,1,1)),"卖",J2216)),IF(计算结果!B$22=2,IF(AND(H2217&gt;OFFSET(H2217,-计算结果!B$21,0,1,1),B2217&lt;OFFSET(B2217,-计算结果!B$21,0,1,1)),"买",IF(AND(H2217&lt;OFFSET(H2217,-计算结果!B$21,0,1,1),B2217&gt;OFFSET(B2217,-计算结果!B$21,0,1,1)),"卖",J2216)),IF(计算结果!B$22=3,IF(AND(I2217&gt;0,OFFSET(I2217,-计算结果!B$21,0,1,1)&lt;0),"买",IF(AND(I2217&lt;0,OFFSET(I2217,-计算结果!B$21,0,1,1)&gt;0),"卖",J2216)),""))),"买")</f>
        <v>卖</v>
      </c>
      <c r="K2217" s="4">
        <f t="shared" ca="1" si="174"/>
        <v>1</v>
      </c>
      <c r="L2217" s="3">
        <f ca="1">IF(J2216="买",B2217/B2216-1,0)-IF(K2217=1,计算结果!B$17,0)</f>
        <v>-2.5558701473463841E-2</v>
      </c>
      <c r="M2217" s="2">
        <f t="shared" ca="1" si="173"/>
        <v>2.4968759850760209</v>
      </c>
      <c r="N2217" s="3">
        <f ca="1">1-M2217/MAX(M$2:M2217)</f>
        <v>0.35864181385595739</v>
      </c>
      <c r="P2217" s="2"/>
    </row>
    <row r="2218" spans="1:16" x14ac:dyDescent="0.15">
      <c r="A2218" s="1">
        <v>41696</v>
      </c>
      <c r="B2218" s="2">
        <v>2163.4</v>
      </c>
      <c r="C2218" s="3">
        <f t="shared" si="171"/>
        <v>2.54412834640938E-3</v>
      </c>
      <c r="D2218" s="3">
        <f>1-B2218/MAX(B$2:B2218)</f>
        <v>0.63189954400054438</v>
      </c>
      <c r="E2218" s="4">
        <f>E2217*(计算结果!B$18-1)/(计算结果!B$18+1)+B2218*2/(计算结果!B$18+1)</f>
        <v>2235.5090131413208</v>
      </c>
      <c r="F2218" s="4">
        <f>F2217*(计算结果!B$19-1)/(计算结果!B$19+1)+B2218*2/(计算结果!B$19+1)</f>
        <v>2248.3984674867211</v>
      </c>
      <c r="G2218" s="11">
        <f t="shared" si="170"/>
        <v>-12.889454345400281</v>
      </c>
      <c r="H2218" s="11">
        <f>H2217*(计算结果!B$20-1)/(计算结果!B$20+1)+G2218*2/(计算结果!B$20+1)</f>
        <v>-3.1181885486762426</v>
      </c>
      <c r="I2218" s="11">
        <f t="shared" si="172"/>
        <v>-19.542531593448079</v>
      </c>
      <c r="J2218" s="20" t="str">
        <f ca="1">IFERROR(IF(计算结果!B$22=1,IF(AND(G2218&gt;0,H2218&gt;0,G2218&gt;H2218,OFFSET(G2218,-计算结果!B$21,0,1,1)&lt;OFFSET(H2218,-计算结果!B$21,0,1,1)),"买",IF(AND(G2218&lt;0,H2218&lt;0,OFFSET(G2218,-计算结果!B$21,0,1,1)&gt;OFFSET(H2218,-计算结果!B$21,0,1,1)),"卖",J2217)),IF(计算结果!B$22=2,IF(AND(H2218&gt;OFFSET(H2218,-计算结果!B$21,0,1,1),B2218&lt;OFFSET(B2218,-计算结果!B$21,0,1,1)),"买",IF(AND(H2218&lt;OFFSET(H2218,-计算结果!B$21,0,1,1),B2218&gt;OFFSET(B2218,-计算结果!B$21,0,1,1)),"卖",J2217)),IF(计算结果!B$22=3,IF(AND(I2218&gt;0,OFFSET(I2218,-计算结果!B$21,0,1,1)&lt;0),"买",IF(AND(I2218&lt;0,OFFSET(I2218,-计算结果!B$21,0,1,1)&gt;0),"卖",J2217)),""))),"买")</f>
        <v>卖</v>
      </c>
      <c r="K2218" s="4" t="str">
        <f t="shared" ca="1" si="174"/>
        <v/>
      </c>
      <c r="L2218" s="3">
        <f ca="1">IF(J2217="买",B2218/B2217-1,0)-IF(K2218=1,计算结果!B$17,0)</f>
        <v>0</v>
      </c>
      <c r="M2218" s="2">
        <f t="shared" ca="1" si="173"/>
        <v>2.4968759850760209</v>
      </c>
      <c r="N2218" s="3">
        <f ca="1">1-M2218/MAX(M$2:M2218)</f>
        <v>0.35864181385595739</v>
      </c>
      <c r="P2218" s="2"/>
    </row>
    <row r="2219" spans="1:16" x14ac:dyDescent="0.15">
      <c r="A2219" s="1">
        <v>41697</v>
      </c>
      <c r="B2219" s="2">
        <v>2154.11</v>
      </c>
      <c r="C2219" s="3">
        <f t="shared" si="171"/>
        <v>-4.2941665896274461E-3</v>
      </c>
      <c r="D2219" s="3">
        <f>1-B2219/MAX(B$2:B2219)</f>
        <v>0.63348022868032394</v>
      </c>
      <c r="E2219" s="4">
        <f>E2218*(计算结果!B$18-1)/(计算结果!B$18+1)+B2219*2/(计算结果!B$18+1)</f>
        <v>2222.9860880426563</v>
      </c>
      <c r="F2219" s="4">
        <f>F2218*(计算结果!B$19-1)/(计算结果!B$19+1)+B2219*2/(计算结果!B$19+1)</f>
        <v>2241.4141365617788</v>
      </c>
      <c r="G2219" s="11">
        <f t="shared" si="170"/>
        <v>-18.428048519122513</v>
      </c>
      <c r="H2219" s="11">
        <f>H2218*(计算结果!B$20-1)/(计算结果!B$20+1)+G2219*2/(计算结果!B$20+1)</f>
        <v>-6.1801605427654973</v>
      </c>
      <c r="I2219" s="11">
        <f t="shared" si="172"/>
        <v>-24.49577595271403</v>
      </c>
      <c r="J2219" s="20" t="str">
        <f ca="1">IFERROR(IF(计算结果!B$22=1,IF(AND(G2219&gt;0,H2219&gt;0,G2219&gt;H2219,OFFSET(G2219,-计算结果!B$21,0,1,1)&lt;OFFSET(H2219,-计算结果!B$21,0,1,1)),"买",IF(AND(G2219&lt;0,H2219&lt;0,OFFSET(G2219,-计算结果!B$21,0,1,1)&gt;OFFSET(H2219,-计算结果!B$21,0,1,1)),"卖",J2218)),IF(计算结果!B$22=2,IF(AND(H2219&gt;OFFSET(H2219,-计算结果!B$21,0,1,1),B2219&lt;OFFSET(B2219,-计算结果!B$21,0,1,1)),"买",IF(AND(H2219&lt;OFFSET(H2219,-计算结果!B$21,0,1,1),B2219&gt;OFFSET(B2219,-计算结果!B$21,0,1,1)),"卖",J2218)),IF(计算结果!B$22=3,IF(AND(I2219&gt;0,OFFSET(I2219,-计算结果!B$21,0,1,1)&lt;0),"买",IF(AND(I2219&lt;0,OFFSET(I2219,-计算结果!B$21,0,1,1)&gt;0),"卖",J2218)),""))),"买")</f>
        <v>卖</v>
      </c>
      <c r="K2219" s="4" t="str">
        <f t="shared" ca="1" si="174"/>
        <v/>
      </c>
      <c r="L2219" s="3">
        <f ca="1">IF(J2218="买",B2219/B2218-1,0)-IF(K2219=1,计算结果!B$17,0)</f>
        <v>0</v>
      </c>
      <c r="M2219" s="2">
        <f t="shared" ca="1" si="173"/>
        <v>2.4968759850760209</v>
      </c>
      <c r="N2219" s="3">
        <f ca="1">1-M2219/MAX(M$2:M2219)</f>
        <v>0.35864181385595739</v>
      </c>
      <c r="P2219" s="2"/>
    </row>
    <row r="2220" spans="1:16" x14ac:dyDescent="0.15">
      <c r="A2220" s="1">
        <v>41698</v>
      </c>
      <c r="B2220" s="2">
        <v>2178.9699999999998</v>
      </c>
      <c r="C2220" s="3">
        <f t="shared" si="171"/>
        <v>1.1540729117825776E-2</v>
      </c>
      <c r="D2220" s="3">
        <f>1-B2220/MAX(B$2:B2220)</f>
        <v>0.62925032328319608</v>
      </c>
      <c r="E2220" s="4">
        <f>E2219*(计算结果!B$18-1)/(计算结果!B$18+1)+B2220*2/(计算结果!B$18+1)</f>
        <v>2216.2143821899399</v>
      </c>
      <c r="F2220" s="4">
        <f>F2219*(计算结果!B$19-1)/(计算结果!B$19+1)+B2220*2/(计算结果!B$19+1)</f>
        <v>2236.7886449646098</v>
      </c>
      <c r="G2220" s="11">
        <f t="shared" si="170"/>
        <v>-20.574262774669933</v>
      </c>
      <c r="H2220" s="11">
        <f>H2219*(计算结果!B$20-1)/(计算结果!B$20+1)+G2220*2/(计算结果!B$20+1)</f>
        <v>-9.0589809891463844</v>
      </c>
      <c r="I2220" s="11">
        <f t="shared" si="172"/>
        <v>-23.030563571047097</v>
      </c>
      <c r="J2220" s="20" t="str">
        <f ca="1">IFERROR(IF(计算结果!B$22=1,IF(AND(G2220&gt;0,H2220&gt;0,G2220&gt;H2220,OFFSET(G2220,-计算结果!B$21,0,1,1)&lt;OFFSET(H2220,-计算结果!B$21,0,1,1)),"买",IF(AND(G2220&lt;0,H2220&lt;0,OFFSET(G2220,-计算结果!B$21,0,1,1)&gt;OFFSET(H2220,-计算结果!B$21,0,1,1)),"卖",J2219)),IF(计算结果!B$22=2,IF(AND(H2220&gt;OFFSET(H2220,-计算结果!B$21,0,1,1),B2220&lt;OFFSET(B2220,-计算结果!B$21,0,1,1)),"买",IF(AND(H2220&lt;OFFSET(H2220,-计算结果!B$21,0,1,1),B2220&gt;OFFSET(B2220,-计算结果!B$21,0,1,1)),"卖",J2219)),IF(计算结果!B$22=3,IF(AND(I2220&gt;0,OFFSET(I2220,-计算结果!B$21,0,1,1)&lt;0),"买",IF(AND(I2220&lt;0,OFFSET(I2220,-计算结果!B$21,0,1,1)&gt;0),"卖",J2219)),""))),"买")</f>
        <v>卖</v>
      </c>
      <c r="K2220" s="4" t="str">
        <f t="shared" ca="1" si="174"/>
        <v/>
      </c>
      <c r="L2220" s="3">
        <f ca="1">IF(J2219="买",B2220/B2219-1,0)-IF(K2220=1,计算结果!B$17,0)</f>
        <v>0</v>
      </c>
      <c r="M2220" s="2">
        <f t="shared" ca="1" si="173"/>
        <v>2.4968759850760209</v>
      </c>
      <c r="N2220" s="3">
        <f ca="1">1-M2220/MAX(M$2:M2220)</f>
        <v>0.35864181385595739</v>
      </c>
      <c r="P2220" s="2"/>
    </row>
    <row r="2221" spans="1:16" x14ac:dyDescent="0.15">
      <c r="A2221" s="1">
        <v>41701</v>
      </c>
      <c r="B2221" s="2">
        <v>2190.37</v>
      </c>
      <c r="C2221" s="3">
        <f t="shared" si="171"/>
        <v>5.2318297177107453E-3</v>
      </c>
      <c r="D2221" s="3">
        <f>1-B2221/MAX(B$2:B2221)</f>
        <v>0.62731062410671745</v>
      </c>
      <c r="E2221" s="4">
        <f>E2220*(计算结果!B$18-1)/(计算结果!B$18+1)+B2221*2/(计算结果!B$18+1)</f>
        <v>2212.2383233914875</v>
      </c>
      <c r="F2221" s="4">
        <f>F2220*(计算结果!B$19-1)/(计算结果!B$19+1)+B2221*2/(计算结果!B$19+1)</f>
        <v>2233.3502268190828</v>
      </c>
      <c r="G2221" s="11">
        <f t="shared" si="170"/>
        <v>-21.11190342759528</v>
      </c>
      <c r="H2221" s="11">
        <f>H2220*(计算结果!B$20-1)/(计算结果!B$20+1)+G2221*2/(计算结果!B$20+1)</f>
        <v>-11.469565476836163</v>
      </c>
      <c r="I2221" s="11">
        <f t="shared" si="172"/>
        <v>-19.284675901518234</v>
      </c>
      <c r="J2221" s="20" t="str">
        <f ca="1">IFERROR(IF(计算结果!B$22=1,IF(AND(G2221&gt;0,H2221&gt;0,G2221&gt;H2221,OFFSET(G2221,-计算结果!B$21,0,1,1)&lt;OFFSET(H2221,-计算结果!B$21,0,1,1)),"买",IF(AND(G2221&lt;0,H2221&lt;0,OFFSET(G2221,-计算结果!B$21,0,1,1)&gt;OFFSET(H2221,-计算结果!B$21,0,1,1)),"卖",J2220)),IF(计算结果!B$22=2,IF(AND(H2221&gt;OFFSET(H2221,-计算结果!B$21,0,1,1),B2221&lt;OFFSET(B2221,-计算结果!B$21,0,1,1)),"买",IF(AND(H2221&lt;OFFSET(H2221,-计算结果!B$21,0,1,1),B2221&gt;OFFSET(B2221,-计算结果!B$21,0,1,1)),"卖",J2220)),IF(计算结果!B$22=3,IF(AND(I2221&gt;0,OFFSET(I2221,-计算结果!B$21,0,1,1)&lt;0),"买",IF(AND(I2221&lt;0,OFFSET(I2221,-计算结果!B$21,0,1,1)&gt;0),"卖",J2220)),""))),"买")</f>
        <v>卖</v>
      </c>
      <c r="K2221" s="4" t="str">
        <f t="shared" ca="1" si="174"/>
        <v/>
      </c>
      <c r="L2221" s="3">
        <f ca="1">IF(J2220="买",B2221/B2220-1,0)-IF(K2221=1,计算结果!B$17,0)</f>
        <v>0</v>
      </c>
      <c r="M2221" s="2">
        <f t="shared" ca="1" si="173"/>
        <v>2.4968759850760209</v>
      </c>
      <c r="N2221" s="3">
        <f ca="1">1-M2221/MAX(M$2:M2221)</f>
        <v>0.35864181385595739</v>
      </c>
      <c r="P2221" s="2"/>
    </row>
    <row r="2222" spans="1:16" x14ac:dyDescent="0.15">
      <c r="A2222" s="1">
        <v>41702</v>
      </c>
      <c r="B2222" s="2">
        <v>2184.27</v>
      </c>
      <c r="C2222" s="3">
        <f t="shared" si="171"/>
        <v>-2.7849176166583334E-3</v>
      </c>
      <c r="D2222" s="3">
        <f>1-B2222/MAX(B$2:B2222)</f>
        <v>0.62834853331518414</v>
      </c>
      <c r="E2222" s="4">
        <f>E2221*(计算结果!B$18-1)/(计算结果!B$18+1)+B2222*2/(计算结果!B$18+1)</f>
        <v>2207.9355044081817</v>
      </c>
      <c r="F2222" s="4">
        <f>F2221*(计算结果!B$19-1)/(计算结果!B$19+1)+B2222*2/(计算结果!B$19+1)</f>
        <v>2229.7146544621137</v>
      </c>
      <c r="G2222" s="11">
        <f t="shared" si="170"/>
        <v>-21.779150053931971</v>
      </c>
      <c r="H2222" s="11">
        <f>H2221*(计算结果!B$20-1)/(计算结果!B$20+1)+G2222*2/(计算结果!B$20+1)</f>
        <v>-13.531482392255324</v>
      </c>
      <c r="I2222" s="11">
        <f t="shared" si="172"/>
        <v>-16.495335323353295</v>
      </c>
      <c r="J2222" s="20" t="str">
        <f ca="1">IFERROR(IF(计算结果!B$22=1,IF(AND(G2222&gt;0,H2222&gt;0,G2222&gt;H2222,OFFSET(G2222,-计算结果!B$21,0,1,1)&lt;OFFSET(H2222,-计算结果!B$21,0,1,1)),"买",IF(AND(G2222&lt;0,H2222&lt;0,OFFSET(G2222,-计算结果!B$21,0,1,1)&gt;OFFSET(H2222,-计算结果!B$21,0,1,1)),"卖",J2221)),IF(计算结果!B$22=2,IF(AND(H2222&gt;OFFSET(H2222,-计算结果!B$21,0,1,1),B2222&lt;OFFSET(B2222,-计算结果!B$21,0,1,1)),"买",IF(AND(H2222&lt;OFFSET(H2222,-计算结果!B$21,0,1,1),B2222&gt;OFFSET(B2222,-计算结果!B$21,0,1,1)),"卖",J2221)),IF(计算结果!B$22=3,IF(AND(I2222&gt;0,OFFSET(I2222,-计算结果!B$21,0,1,1)&lt;0),"买",IF(AND(I2222&lt;0,OFFSET(I2222,-计算结果!B$21,0,1,1)&gt;0),"卖",J2221)),""))),"买")</f>
        <v>卖</v>
      </c>
      <c r="K2222" s="4" t="str">
        <f t="shared" ca="1" si="174"/>
        <v/>
      </c>
      <c r="L2222" s="3">
        <f ca="1">IF(J2221="买",B2222/B2221-1,0)-IF(K2222=1,计算结果!B$17,0)</f>
        <v>0</v>
      </c>
      <c r="M2222" s="2">
        <f t="shared" ca="1" si="173"/>
        <v>2.4968759850760209</v>
      </c>
      <c r="N2222" s="3">
        <f ca="1">1-M2222/MAX(M$2:M2222)</f>
        <v>0.35864181385595739</v>
      </c>
      <c r="P2222" s="2"/>
    </row>
    <row r="2223" spans="1:16" x14ac:dyDescent="0.15">
      <c r="A2223" s="1">
        <v>41703</v>
      </c>
      <c r="B2223" s="2">
        <v>2163.98</v>
      </c>
      <c r="C2223" s="3">
        <f t="shared" si="171"/>
        <v>-9.2891446570250169E-3</v>
      </c>
      <c r="D2223" s="3">
        <f>1-B2223/MAX(B$2:B2223)</f>
        <v>0.63180085755121485</v>
      </c>
      <c r="E2223" s="4">
        <f>E2222*(计算结果!B$18-1)/(计算结果!B$18+1)+B2223*2/(计算结果!B$18+1)</f>
        <v>2201.1731191146155</v>
      </c>
      <c r="F2223" s="4">
        <f>F2222*(计算结果!B$19-1)/(计算结果!B$19+1)+B2223*2/(计算结果!B$19+1)</f>
        <v>2224.8454207982536</v>
      </c>
      <c r="G2223" s="11">
        <f t="shared" si="170"/>
        <v>-23.672301683638125</v>
      </c>
      <c r="H2223" s="11">
        <f>H2222*(计算结果!B$20-1)/(计算结果!B$20+1)+G2223*2/(计算结果!B$20+1)</f>
        <v>-15.559646250531884</v>
      </c>
      <c r="I2223" s="11">
        <f t="shared" si="172"/>
        <v>-16.225310866212482</v>
      </c>
      <c r="J2223" s="20" t="str">
        <f ca="1">IFERROR(IF(计算结果!B$22=1,IF(AND(G2223&gt;0,H2223&gt;0,G2223&gt;H2223,OFFSET(G2223,-计算结果!B$21,0,1,1)&lt;OFFSET(H2223,-计算结果!B$21,0,1,1)),"买",IF(AND(G2223&lt;0,H2223&lt;0,OFFSET(G2223,-计算结果!B$21,0,1,1)&gt;OFFSET(H2223,-计算结果!B$21,0,1,1)),"卖",J2222)),IF(计算结果!B$22=2,IF(AND(H2223&gt;OFFSET(H2223,-计算结果!B$21,0,1,1),B2223&lt;OFFSET(B2223,-计算结果!B$21,0,1,1)),"买",IF(AND(H2223&lt;OFFSET(H2223,-计算结果!B$21,0,1,1),B2223&gt;OFFSET(B2223,-计算结果!B$21,0,1,1)),"卖",J2222)),IF(计算结果!B$22=3,IF(AND(I2223&gt;0,OFFSET(I2223,-计算结果!B$21,0,1,1)&lt;0),"买",IF(AND(I2223&lt;0,OFFSET(I2223,-计算结果!B$21,0,1,1)&gt;0),"卖",J2222)),""))),"买")</f>
        <v>卖</v>
      </c>
      <c r="K2223" s="4" t="str">
        <f t="shared" ca="1" si="174"/>
        <v/>
      </c>
      <c r="L2223" s="3">
        <f ca="1">IF(J2222="买",B2223/B2222-1,0)-IF(K2223=1,计算结果!B$17,0)</f>
        <v>0</v>
      </c>
      <c r="M2223" s="2">
        <f t="shared" ca="1" si="173"/>
        <v>2.4968759850760209</v>
      </c>
      <c r="N2223" s="3">
        <f ca="1">1-M2223/MAX(M$2:M2223)</f>
        <v>0.35864181385595739</v>
      </c>
      <c r="P2223" s="2"/>
    </row>
    <row r="2224" spans="1:16" x14ac:dyDescent="0.15">
      <c r="A2224" s="1">
        <v>41704</v>
      </c>
      <c r="B2224" s="2">
        <v>2173.63</v>
      </c>
      <c r="C2224" s="3">
        <f t="shared" si="171"/>
        <v>4.4593757798132572E-3</v>
      </c>
      <c r="D2224" s="3">
        <f>1-B2224/MAX(B$2:B2224)</f>
        <v>0.63015891921323075</v>
      </c>
      <c r="E2224" s="4">
        <f>E2223*(计算结果!B$18-1)/(计算结果!B$18+1)+B2224*2/(计算结果!B$18+1)</f>
        <v>2196.9357161739053</v>
      </c>
      <c r="F2224" s="4">
        <f>F2223*(计算结果!B$19-1)/(计算结果!B$19+1)+B2224*2/(计算结果!B$19+1)</f>
        <v>2221.0516859243089</v>
      </c>
      <c r="G2224" s="11">
        <f t="shared" si="170"/>
        <v>-24.115969750403565</v>
      </c>
      <c r="H2224" s="11">
        <f>H2223*(计算结果!B$20-1)/(计算结果!B$20+1)+G2224*2/(计算结果!B$20+1)</f>
        <v>-17.27091095050622</v>
      </c>
      <c r="I2224" s="11">
        <f t="shared" si="172"/>
        <v>-13.690117599794689</v>
      </c>
      <c r="J2224" s="20" t="str">
        <f ca="1">IFERROR(IF(计算结果!B$22=1,IF(AND(G2224&gt;0,H2224&gt;0,G2224&gt;H2224,OFFSET(G2224,-计算结果!B$21,0,1,1)&lt;OFFSET(H2224,-计算结果!B$21,0,1,1)),"买",IF(AND(G2224&lt;0,H2224&lt;0,OFFSET(G2224,-计算结果!B$21,0,1,1)&gt;OFFSET(H2224,-计算结果!B$21,0,1,1)),"卖",J2223)),IF(计算结果!B$22=2,IF(AND(H2224&gt;OFFSET(H2224,-计算结果!B$21,0,1,1),B2224&lt;OFFSET(B2224,-计算结果!B$21,0,1,1)),"买",IF(AND(H2224&lt;OFFSET(H2224,-计算结果!B$21,0,1,1),B2224&gt;OFFSET(B2224,-计算结果!B$21,0,1,1)),"卖",J2223)),IF(计算结果!B$22=3,IF(AND(I2224&gt;0,OFFSET(I2224,-计算结果!B$21,0,1,1)&lt;0),"买",IF(AND(I2224&lt;0,OFFSET(I2224,-计算结果!B$21,0,1,1)&gt;0),"卖",J2223)),""))),"买")</f>
        <v>卖</v>
      </c>
      <c r="K2224" s="4" t="str">
        <f t="shared" ca="1" si="174"/>
        <v/>
      </c>
      <c r="L2224" s="3">
        <f ca="1">IF(J2223="买",B2224/B2223-1,0)-IF(K2224=1,计算结果!B$17,0)</f>
        <v>0</v>
      </c>
      <c r="M2224" s="2">
        <f t="shared" ca="1" si="173"/>
        <v>2.4968759850760209</v>
      </c>
      <c r="N2224" s="3">
        <f ca="1">1-M2224/MAX(M$2:M2224)</f>
        <v>0.35864181385595739</v>
      </c>
      <c r="P2224" s="2"/>
    </row>
    <row r="2225" spans="1:16" x14ac:dyDescent="0.15">
      <c r="A2225" s="1">
        <v>41705</v>
      </c>
      <c r="B2225" s="2">
        <v>2168.36</v>
      </c>
      <c r="C2225" s="3">
        <f t="shared" si="171"/>
        <v>-2.4245156719404637E-3</v>
      </c>
      <c r="D2225" s="3">
        <f>1-B2225/MAX(B$2:B2225)</f>
        <v>0.63105560470972566</v>
      </c>
      <c r="E2225" s="4">
        <f>E2224*(计算结果!B$18-1)/(计算结果!B$18+1)+B2225*2/(计算结果!B$18+1)</f>
        <v>2192.5394521471508</v>
      </c>
      <c r="F2225" s="4">
        <f>F2224*(计算结果!B$19-1)/(计算结果!B$19+1)+B2225*2/(计算结果!B$19+1)</f>
        <v>2217.1485980780635</v>
      </c>
      <c r="G2225" s="11">
        <f t="shared" si="170"/>
        <v>-24.609145930912746</v>
      </c>
      <c r="H2225" s="11">
        <f>H2224*(计算结果!B$20-1)/(计算结果!B$20+1)+G2225*2/(计算结果!B$20+1)</f>
        <v>-18.738557946587527</v>
      </c>
      <c r="I2225" s="11">
        <f t="shared" si="172"/>
        <v>-11.741175968650438</v>
      </c>
      <c r="J2225" s="20" t="str">
        <f ca="1">IFERROR(IF(计算结果!B$22=1,IF(AND(G2225&gt;0,H2225&gt;0,G2225&gt;H2225,OFFSET(G2225,-计算结果!B$21,0,1,1)&lt;OFFSET(H2225,-计算结果!B$21,0,1,1)),"买",IF(AND(G2225&lt;0,H2225&lt;0,OFFSET(G2225,-计算结果!B$21,0,1,1)&gt;OFFSET(H2225,-计算结果!B$21,0,1,1)),"卖",J2224)),IF(计算结果!B$22=2,IF(AND(H2225&gt;OFFSET(H2225,-计算结果!B$21,0,1,1),B2225&lt;OFFSET(B2225,-计算结果!B$21,0,1,1)),"买",IF(AND(H2225&lt;OFFSET(H2225,-计算结果!B$21,0,1,1),B2225&gt;OFFSET(B2225,-计算结果!B$21,0,1,1)),"卖",J2224)),IF(计算结果!B$22=3,IF(AND(I2225&gt;0,OFFSET(I2225,-计算结果!B$21,0,1,1)&lt;0),"买",IF(AND(I2225&lt;0,OFFSET(I2225,-计算结果!B$21,0,1,1)&gt;0),"卖",J2224)),""))),"买")</f>
        <v>卖</v>
      </c>
      <c r="K2225" s="4" t="str">
        <f t="shared" ca="1" si="174"/>
        <v/>
      </c>
      <c r="L2225" s="3">
        <f ca="1">IF(J2224="买",B2225/B2224-1,0)-IF(K2225=1,计算结果!B$17,0)</f>
        <v>0</v>
      </c>
      <c r="M2225" s="2">
        <f t="shared" ca="1" si="173"/>
        <v>2.4968759850760209</v>
      </c>
      <c r="N2225" s="3">
        <f ca="1">1-M2225/MAX(M$2:M2225)</f>
        <v>0.35864181385595739</v>
      </c>
      <c r="P2225" s="2"/>
    </row>
    <row r="2226" spans="1:16" x14ac:dyDescent="0.15">
      <c r="A2226" s="1">
        <v>41708</v>
      </c>
      <c r="B2226" s="2">
        <v>2097.79</v>
      </c>
      <c r="C2226" s="3">
        <f t="shared" si="171"/>
        <v>-3.2545333800660492E-2</v>
      </c>
      <c r="D2226" s="3">
        <f>1-B2226/MAX(B$2:B2226)</f>
        <v>0.64306302320833053</v>
      </c>
      <c r="E2226" s="4">
        <f>E2225*(计算结果!B$18-1)/(计算结果!B$18+1)+B2226*2/(计算结果!B$18+1)</f>
        <v>2177.9626133552815</v>
      </c>
      <c r="F2226" s="4">
        <f>F2225*(计算结果!B$19-1)/(计算结果!B$19+1)+B2226*2/(计算结果!B$19+1)</f>
        <v>2208.3072204426512</v>
      </c>
      <c r="G2226" s="11">
        <f t="shared" si="170"/>
        <v>-30.344607087369695</v>
      </c>
      <c r="H2226" s="11">
        <f>H2225*(计算结果!B$20-1)/(计算结果!B$20+1)+G2226*2/(计算结果!B$20+1)</f>
        <v>-21.05976777474396</v>
      </c>
      <c r="I2226" s="11">
        <f t="shared" si="172"/>
        <v>-18.56967862525147</v>
      </c>
      <c r="J2226" s="20" t="str">
        <f ca="1">IFERROR(IF(计算结果!B$22=1,IF(AND(G2226&gt;0,H2226&gt;0,G2226&gt;H2226,OFFSET(G2226,-计算结果!B$21,0,1,1)&lt;OFFSET(H2226,-计算结果!B$21,0,1,1)),"买",IF(AND(G2226&lt;0,H2226&lt;0,OFFSET(G2226,-计算结果!B$21,0,1,1)&gt;OFFSET(H2226,-计算结果!B$21,0,1,1)),"卖",J2225)),IF(计算结果!B$22=2,IF(AND(H2226&gt;OFFSET(H2226,-计算结果!B$21,0,1,1),B2226&lt;OFFSET(B2226,-计算结果!B$21,0,1,1)),"买",IF(AND(H2226&lt;OFFSET(H2226,-计算结果!B$21,0,1,1),B2226&gt;OFFSET(B2226,-计算结果!B$21,0,1,1)),"卖",J2225)),IF(计算结果!B$22=3,IF(AND(I2226&gt;0,OFFSET(I2226,-计算结果!B$21,0,1,1)&lt;0),"买",IF(AND(I2226&lt;0,OFFSET(I2226,-计算结果!B$21,0,1,1)&gt;0),"卖",J2225)),""))),"买")</f>
        <v>卖</v>
      </c>
      <c r="K2226" s="4" t="str">
        <f t="shared" ca="1" si="174"/>
        <v/>
      </c>
      <c r="L2226" s="3">
        <f ca="1">IF(J2225="买",B2226/B2225-1,0)-IF(K2226=1,计算结果!B$17,0)</f>
        <v>0</v>
      </c>
      <c r="M2226" s="2">
        <f t="shared" ca="1" si="173"/>
        <v>2.4968759850760209</v>
      </c>
      <c r="N2226" s="3">
        <f ca="1">1-M2226/MAX(M$2:M2226)</f>
        <v>0.35864181385595739</v>
      </c>
      <c r="P2226" s="2"/>
    </row>
    <row r="2227" spans="1:16" x14ac:dyDescent="0.15">
      <c r="A2227" s="1">
        <v>41709</v>
      </c>
      <c r="B2227" s="2">
        <v>2108.66</v>
      </c>
      <c r="C2227" s="3">
        <f t="shared" si="171"/>
        <v>5.1816435391529581E-3</v>
      </c>
      <c r="D2227" s="3">
        <f>1-B2227/MAX(B$2:B2227)</f>
        <v>0.6412135030286531</v>
      </c>
      <c r="E2227" s="4">
        <f>E2226*(计算结果!B$18-1)/(计算结果!B$18+1)+B2227*2/(计算结果!B$18+1)</f>
        <v>2167.3006728390842</v>
      </c>
      <c r="F2227" s="4">
        <f>F2226*(计算结果!B$19-1)/(计算结果!B$19+1)+B2227*2/(计算结果!B$19+1)</f>
        <v>2200.9259448543071</v>
      </c>
      <c r="G2227" s="11">
        <f t="shared" si="170"/>
        <v>-33.62527201522289</v>
      </c>
      <c r="H2227" s="11">
        <f>H2226*(计算结果!B$20-1)/(计算结果!B$20+1)+G2227*2/(计算结果!B$20+1)</f>
        <v>-23.572868622839746</v>
      </c>
      <c r="I2227" s="11">
        <f t="shared" si="172"/>
        <v>-20.104806784766289</v>
      </c>
      <c r="J2227" s="20" t="str">
        <f ca="1">IFERROR(IF(计算结果!B$22=1,IF(AND(G2227&gt;0,H2227&gt;0,G2227&gt;H2227,OFFSET(G2227,-计算结果!B$21,0,1,1)&lt;OFFSET(H2227,-计算结果!B$21,0,1,1)),"买",IF(AND(G2227&lt;0,H2227&lt;0,OFFSET(G2227,-计算结果!B$21,0,1,1)&gt;OFFSET(H2227,-计算结果!B$21,0,1,1)),"卖",J2226)),IF(计算结果!B$22=2,IF(AND(H2227&gt;OFFSET(H2227,-计算结果!B$21,0,1,1),B2227&lt;OFFSET(B2227,-计算结果!B$21,0,1,1)),"买",IF(AND(H2227&lt;OFFSET(H2227,-计算结果!B$21,0,1,1),B2227&gt;OFFSET(B2227,-计算结果!B$21,0,1,1)),"卖",J2226)),IF(计算结果!B$22=3,IF(AND(I2227&gt;0,OFFSET(I2227,-计算结果!B$21,0,1,1)&lt;0),"买",IF(AND(I2227&lt;0,OFFSET(I2227,-计算结果!B$21,0,1,1)&gt;0),"卖",J2226)),""))),"买")</f>
        <v>卖</v>
      </c>
      <c r="K2227" s="4" t="str">
        <f t="shared" ca="1" si="174"/>
        <v/>
      </c>
      <c r="L2227" s="3">
        <f ca="1">IF(J2226="买",B2227/B2226-1,0)-IF(K2227=1,计算结果!B$17,0)</f>
        <v>0</v>
      </c>
      <c r="M2227" s="2">
        <f t="shared" ca="1" si="173"/>
        <v>2.4968759850760209</v>
      </c>
      <c r="N2227" s="3">
        <f ca="1">1-M2227/MAX(M$2:M2227)</f>
        <v>0.35864181385595739</v>
      </c>
      <c r="P2227" s="2"/>
    </row>
    <row r="2228" spans="1:16" x14ac:dyDescent="0.15">
      <c r="A2228" s="1">
        <v>41710</v>
      </c>
      <c r="B2228" s="2">
        <v>2114.13</v>
      </c>
      <c r="C2228" s="3">
        <f t="shared" si="171"/>
        <v>2.5940644769666399E-3</v>
      </c>
      <c r="D2228" s="3">
        <f>1-B2228/MAX(B$2:B2228)</f>
        <v>0.6402827877220445</v>
      </c>
      <c r="E2228" s="4">
        <f>E2227*(计算结果!B$18-1)/(计算结果!B$18+1)+B2228*2/(计算结果!B$18+1)</f>
        <v>2159.1205693253787</v>
      </c>
      <c r="F2228" s="4">
        <f>F2227*(计算结果!B$19-1)/(计算结果!B$19+1)+B2228*2/(计算结果!B$19+1)</f>
        <v>2194.4966156058399</v>
      </c>
      <c r="G2228" s="11">
        <f t="shared" si="170"/>
        <v>-35.376046280461196</v>
      </c>
      <c r="H2228" s="11">
        <f>H2227*(计算结果!B$20-1)/(计算结果!B$20+1)+G2228*2/(计算结果!B$20+1)</f>
        <v>-25.933504154364037</v>
      </c>
      <c r="I2228" s="11">
        <f t="shared" si="172"/>
        <v>-18.885084252194318</v>
      </c>
      <c r="J2228" s="20" t="str">
        <f ca="1">IFERROR(IF(计算结果!B$22=1,IF(AND(G2228&gt;0,H2228&gt;0,G2228&gt;H2228,OFFSET(G2228,-计算结果!B$21,0,1,1)&lt;OFFSET(H2228,-计算结果!B$21,0,1,1)),"买",IF(AND(G2228&lt;0,H2228&lt;0,OFFSET(G2228,-计算结果!B$21,0,1,1)&gt;OFFSET(H2228,-计算结果!B$21,0,1,1)),"卖",J2227)),IF(计算结果!B$22=2,IF(AND(H2228&gt;OFFSET(H2228,-计算结果!B$21,0,1,1),B2228&lt;OFFSET(B2228,-计算结果!B$21,0,1,1)),"买",IF(AND(H2228&lt;OFFSET(H2228,-计算结果!B$21,0,1,1),B2228&gt;OFFSET(B2228,-计算结果!B$21,0,1,1)),"卖",J2227)),IF(计算结果!B$22=3,IF(AND(I2228&gt;0,OFFSET(I2228,-计算结果!B$21,0,1,1)&lt;0),"买",IF(AND(I2228&lt;0,OFFSET(I2228,-计算结果!B$21,0,1,1)&gt;0),"卖",J2227)),""))),"买")</f>
        <v>卖</v>
      </c>
      <c r="K2228" s="4" t="str">
        <f t="shared" ca="1" si="174"/>
        <v/>
      </c>
      <c r="L2228" s="3">
        <f ca="1">IF(J2227="买",B2228/B2227-1,0)-IF(K2228=1,计算结果!B$17,0)</f>
        <v>0</v>
      </c>
      <c r="M2228" s="2">
        <f t="shared" ca="1" si="173"/>
        <v>2.4968759850760209</v>
      </c>
      <c r="N2228" s="3">
        <f ca="1">1-M2228/MAX(M$2:M2228)</f>
        <v>0.35864181385595739</v>
      </c>
      <c r="P2228" s="2"/>
    </row>
    <row r="2229" spans="1:16" x14ac:dyDescent="0.15">
      <c r="A2229" s="1">
        <v>41711</v>
      </c>
      <c r="B2229" s="2">
        <v>2140.33</v>
      </c>
      <c r="C2229" s="3">
        <f t="shared" si="171"/>
        <v>1.2392804605203978E-2</v>
      </c>
      <c r="D2229" s="3">
        <f>1-B2229/MAX(B$2:B2229)</f>
        <v>0.63582488259715508</v>
      </c>
      <c r="E2229" s="4">
        <f>E2228*(计算结果!B$18-1)/(计算结果!B$18+1)+B2229*2/(计算结果!B$18+1)</f>
        <v>2156.2297125060895</v>
      </c>
      <c r="F2229" s="4">
        <f>F2228*(计算结果!B$19-1)/(计算结果!B$19+1)+B2229*2/(计算结果!B$19+1)</f>
        <v>2190.4842737091108</v>
      </c>
      <c r="G2229" s="11">
        <f t="shared" si="170"/>
        <v>-34.25456120302124</v>
      </c>
      <c r="H2229" s="11">
        <f>H2228*(计算结果!B$20-1)/(计算结果!B$20+1)+G2229*2/(计算结果!B$20+1)</f>
        <v>-27.597715564095477</v>
      </c>
      <c r="I2229" s="11">
        <f t="shared" si="172"/>
        <v>-13.313691277851525</v>
      </c>
      <c r="J2229" s="20" t="str">
        <f ca="1">IFERROR(IF(计算结果!B$22=1,IF(AND(G2229&gt;0,H2229&gt;0,G2229&gt;H2229,OFFSET(G2229,-计算结果!B$21,0,1,1)&lt;OFFSET(H2229,-计算结果!B$21,0,1,1)),"买",IF(AND(G2229&lt;0,H2229&lt;0,OFFSET(G2229,-计算结果!B$21,0,1,1)&gt;OFFSET(H2229,-计算结果!B$21,0,1,1)),"卖",J2228)),IF(计算结果!B$22=2,IF(AND(H2229&gt;OFFSET(H2229,-计算结果!B$21,0,1,1),B2229&lt;OFFSET(B2229,-计算结果!B$21,0,1,1)),"买",IF(AND(H2229&lt;OFFSET(H2229,-计算结果!B$21,0,1,1),B2229&gt;OFFSET(B2229,-计算结果!B$21,0,1,1)),"卖",J2228)),IF(计算结果!B$22=3,IF(AND(I2229&gt;0,OFFSET(I2229,-计算结果!B$21,0,1,1)&lt;0),"买",IF(AND(I2229&lt;0,OFFSET(I2229,-计算结果!B$21,0,1,1)&gt;0),"卖",J2228)),""))),"买")</f>
        <v>卖</v>
      </c>
      <c r="K2229" s="4" t="str">
        <f t="shared" ca="1" si="174"/>
        <v/>
      </c>
      <c r="L2229" s="3">
        <f ca="1">IF(J2228="买",B2229/B2228-1,0)-IF(K2229=1,计算结果!B$17,0)</f>
        <v>0</v>
      </c>
      <c r="M2229" s="2">
        <f t="shared" ca="1" si="173"/>
        <v>2.4968759850760209</v>
      </c>
      <c r="N2229" s="3">
        <f ca="1">1-M2229/MAX(M$2:M2229)</f>
        <v>0.35864181385595739</v>
      </c>
      <c r="P2229" s="2"/>
    </row>
    <row r="2230" spans="1:16" x14ac:dyDescent="0.15">
      <c r="A2230" s="1">
        <v>41712</v>
      </c>
      <c r="B2230" s="2">
        <v>2122.84</v>
      </c>
      <c r="C2230" s="3">
        <f t="shared" si="171"/>
        <v>-8.1716370840009267E-3</v>
      </c>
      <c r="D2230" s="3">
        <f>1-B2230/MAX(B$2:B2230)</f>
        <v>0.63880078949159458</v>
      </c>
      <c r="E2230" s="4">
        <f>E2229*(计算结果!B$18-1)/(计算结果!B$18+1)+B2230*2/(计算结果!B$18+1)</f>
        <v>2151.0928336589986</v>
      </c>
      <c r="F2230" s="4">
        <f>F2229*(计算结果!B$19-1)/(计算结果!B$19+1)+B2230*2/(计算结果!B$19+1)</f>
        <v>2185.4735867676955</v>
      </c>
      <c r="G2230" s="11">
        <f t="shared" si="170"/>
        <v>-34.380753108696808</v>
      </c>
      <c r="H2230" s="11">
        <f>H2229*(计算结果!B$20-1)/(计算结果!B$20+1)+G2230*2/(计算结果!B$20+1)</f>
        <v>-28.954323073015743</v>
      </c>
      <c r="I2230" s="11">
        <f t="shared" si="172"/>
        <v>-10.85286007136213</v>
      </c>
      <c r="J2230" s="20" t="str">
        <f ca="1">IFERROR(IF(计算结果!B$22=1,IF(AND(G2230&gt;0,H2230&gt;0,G2230&gt;H2230,OFFSET(G2230,-计算结果!B$21,0,1,1)&lt;OFFSET(H2230,-计算结果!B$21,0,1,1)),"买",IF(AND(G2230&lt;0,H2230&lt;0,OFFSET(G2230,-计算结果!B$21,0,1,1)&gt;OFFSET(H2230,-计算结果!B$21,0,1,1)),"卖",J2229)),IF(计算结果!B$22=2,IF(AND(H2230&gt;OFFSET(H2230,-计算结果!B$21,0,1,1),B2230&lt;OFFSET(B2230,-计算结果!B$21,0,1,1)),"买",IF(AND(H2230&lt;OFFSET(H2230,-计算结果!B$21,0,1,1),B2230&gt;OFFSET(B2230,-计算结果!B$21,0,1,1)),"卖",J2229)),IF(计算结果!B$22=3,IF(AND(I2230&gt;0,OFFSET(I2230,-计算结果!B$21,0,1,1)&lt;0),"买",IF(AND(I2230&lt;0,OFFSET(I2230,-计算结果!B$21,0,1,1)&gt;0),"卖",J2229)),""))),"买")</f>
        <v>卖</v>
      </c>
      <c r="K2230" s="4" t="str">
        <f t="shared" ca="1" si="174"/>
        <v/>
      </c>
      <c r="L2230" s="3">
        <f ca="1">IF(J2229="买",B2230/B2229-1,0)-IF(K2230=1,计算结果!B$17,0)</f>
        <v>0</v>
      </c>
      <c r="M2230" s="2">
        <f t="shared" ca="1" si="173"/>
        <v>2.4968759850760209</v>
      </c>
      <c r="N2230" s="3">
        <f ca="1">1-M2230/MAX(M$2:M2230)</f>
        <v>0.35864181385595739</v>
      </c>
      <c r="P2230" s="2"/>
    </row>
    <row r="2231" spans="1:16" x14ac:dyDescent="0.15">
      <c r="A2231" s="1">
        <v>41715</v>
      </c>
      <c r="B2231" s="2">
        <v>2143.04</v>
      </c>
      <c r="C2231" s="3">
        <f t="shared" si="171"/>
        <v>9.5155546343577146E-3</v>
      </c>
      <c r="D2231" s="3">
        <f>1-B2231/MAX(B$2:B2231)</f>
        <v>0.63536377867011495</v>
      </c>
      <c r="E2231" s="4">
        <f>E2230*(计算结果!B$18-1)/(计算结果!B$18+1)+B2231*2/(计算结果!B$18+1)</f>
        <v>2149.8539361729986</v>
      </c>
      <c r="F2231" s="4">
        <f>F2230*(计算结果!B$19-1)/(计算结果!B$19+1)+B2231*2/(计算结果!B$19+1)</f>
        <v>2182.3303581182367</v>
      </c>
      <c r="G2231" s="11">
        <f t="shared" si="170"/>
        <v>-32.476421945238144</v>
      </c>
      <c r="H2231" s="11">
        <f>H2230*(计算结果!B$20-1)/(计算结果!B$20+1)+G2231*2/(计算结果!B$20+1)</f>
        <v>-29.658742847460225</v>
      </c>
      <c r="I2231" s="11">
        <f t="shared" si="172"/>
        <v>-5.6353581955558383</v>
      </c>
      <c r="J2231" s="20" t="str">
        <f ca="1">IFERROR(IF(计算结果!B$22=1,IF(AND(G2231&gt;0,H2231&gt;0,G2231&gt;H2231,OFFSET(G2231,-计算结果!B$21,0,1,1)&lt;OFFSET(H2231,-计算结果!B$21,0,1,1)),"买",IF(AND(G2231&lt;0,H2231&lt;0,OFFSET(G2231,-计算结果!B$21,0,1,1)&gt;OFFSET(H2231,-计算结果!B$21,0,1,1)),"卖",J2230)),IF(计算结果!B$22=2,IF(AND(H2231&gt;OFFSET(H2231,-计算结果!B$21,0,1,1),B2231&lt;OFFSET(B2231,-计算结果!B$21,0,1,1)),"买",IF(AND(H2231&lt;OFFSET(H2231,-计算结果!B$21,0,1,1),B2231&gt;OFFSET(B2231,-计算结果!B$21,0,1,1)),"卖",J2230)),IF(计算结果!B$22=3,IF(AND(I2231&gt;0,OFFSET(I2231,-计算结果!B$21,0,1,1)&lt;0),"买",IF(AND(I2231&lt;0,OFFSET(I2231,-计算结果!B$21,0,1,1)&gt;0),"卖",J2230)),""))),"买")</f>
        <v>卖</v>
      </c>
      <c r="K2231" s="4" t="str">
        <f t="shared" ca="1" si="174"/>
        <v/>
      </c>
      <c r="L2231" s="3">
        <f ca="1">IF(J2230="买",B2231/B2230-1,0)-IF(K2231=1,计算结果!B$17,0)</f>
        <v>0</v>
      </c>
      <c r="M2231" s="2">
        <f t="shared" ca="1" si="173"/>
        <v>2.4968759850760209</v>
      </c>
      <c r="N2231" s="3">
        <f ca="1">1-M2231/MAX(M$2:M2231)</f>
        <v>0.35864181385595739</v>
      </c>
      <c r="P2231" s="2"/>
    </row>
    <row r="2232" spans="1:16" x14ac:dyDescent="0.15">
      <c r="A2232" s="1">
        <v>41716</v>
      </c>
      <c r="B2232" s="2">
        <v>2138.13</v>
      </c>
      <c r="C2232" s="3">
        <f t="shared" si="171"/>
        <v>-2.2911378229056867E-3</v>
      </c>
      <c r="D2232" s="3">
        <f>1-B2232/MAX(B$2:B2232)</f>
        <v>0.63619921050840533</v>
      </c>
      <c r="E2232" s="4">
        <f>E2231*(计算结果!B$18-1)/(计算结果!B$18+1)+B2232*2/(计算结果!B$18+1)</f>
        <v>2148.0502536848453</v>
      </c>
      <c r="F2232" s="4">
        <f>F2231*(计算结果!B$19-1)/(计算结果!B$19+1)+B2232*2/(计算结果!B$19+1)</f>
        <v>2179.056257516886</v>
      </c>
      <c r="G2232" s="11">
        <f t="shared" si="170"/>
        <v>-31.006003832040733</v>
      </c>
      <c r="H2232" s="11">
        <f>H2231*(计算结果!B$20-1)/(计算结果!B$20+1)+G2232*2/(计算结果!B$20+1)</f>
        <v>-29.928195044376327</v>
      </c>
      <c r="I2232" s="11">
        <f t="shared" si="172"/>
        <v>-2.1556175753288116</v>
      </c>
      <c r="J2232" s="20" t="str">
        <f ca="1">IFERROR(IF(计算结果!B$22=1,IF(AND(G2232&gt;0,H2232&gt;0,G2232&gt;H2232,OFFSET(G2232,-计算结果!B$21,0,1,1)&lt;OFFSET(H2232,-计算结果!B$21,0,1,1)),"买",IF(AND(G2232&lt;0,H2232&lt;0,OFFSET(G2232,-计算结果!B$21,0,1,1)&gt;OFFSET(H2232,-计算结果!B$21,0,1,1)),"卖",J2231)),IF(计算结果!B$22=2,IF(AND(H2232&gt;OFFSET(H2232,-计算结果!B$21,0,1,1),B2232&lt;OFFSET(B2232,-计算结果!B$21,0,1,1)),"买",IF(AND(H2232&lt;OFFSET(H2232,-计算结果!B$21,0,1,1),B2232&gt;OFFSET(B2232,-计算结果!B$21,0,1,1)),"卖",J2231)),IF(计算结果!B$22=3,IF(AND(I2232&gt;0,OFFSET(I2232,-计算结果!B$21,0,1,1)&lt;0),"买",IF(AND(I2232&lt;0,OFFSET(I2232,-计算结果!B$21,0,1,1)&gt;0),"卖",J2231)),""))),"买")</f>
        <v>卖</v>
      </c>
      <c r="K2232" s="4" t="str">
        <f t="shared" ca="1" si="174"/>
        <v/>
      </c>
      <c r="L2232" s="3">
        <f ca="1">IF(J2231="买",B2232/B2231-1,0)-IF(K2232=1,计算结果!B$17,0)</f>
        <v>0</v>
      </c>
      <c r="M2232" s="2">
        <f t="shared" ca="1" si="173"/>
        <v>2.4968759850760209</v>
      </c>
      <c r="N2232" s="3">
        <f ca="1">1-M2232/MAX(M$2:M2232)</f>
        <v>0.35864181385595739</v>
      </c>
      <c r="P2232" s="2"/>
    </row>
    <row r="2233" spans="1:16" x14ac:dyDescent="0.15">
      <c r="A2233" s="1">
        <v>41717</v>
      </c>
      <c r="B2233" s="2">
        <v>2120.87</v>
      </c>
      <c r="C2233" s="3">
        <f t="shared" si="171"/>
        <v>-8.0724745455141855E-3</v>
      </c>
      <c r="D2233" s="3">
        <f>1-B2233/MAX(B$2:B2233)</f>
        <v>0.63913598312121422</v>
      </c>
      <c r="E2233" s="4">
        <f>E2232*(计算结果!B$18-1)/(计算结果!B$18+1)+B2233*2/(计算结果!B$18+1)</f>
        <v>2143.8686761948693</v>
      </c>
      <c r="F2233" s="4">
        <f>F2232*(计算结果!B$19-1)/(计算结果!B$19+1)+B2233*2/(计算结果!B$19+1)</f>
        <v>2174.7461643674874</v>
      </c>
      <c r="G2233" s="11">
        <f t="shared" si="170"/>
        <v>-30.877488172618087</v>
      </c>
      <c r="H2233" s="11">
        <f>H2232*(计算结果!B$20-1)/(计算结果!B$20+1)+G2233*2/(计算结果!B$20+1)</f>
        <v>-30.118053670024679</v>
      </c>
      <c r="I2233" s="11">
        <f t="shared" si="172"/>
        <v>-1.518869005186815</v>
      </c>
      <c r="J2233" s="20" t="str">
        <f ca="1">IFERROR(IF(计算结果!B$22=1,IF(AND(G2233&gt;0,H2233&gt;0,G2233&gt;H2233,OFFSET(G2233,-计算结果!B$21,0,1,1)&lt;OFFSET(H2233,-计算结果!B$21,0,1,1)),"买",IF(AND(G2233&lt;0,H2233&lt;0,OFFSET(G2233,-计算结果!B$21,0,1,1)&gt;OFFSET(H2233,-计算结果!B$21,0,1,1)),"卖",J2232)),IF(计算结果!B$22=2,IF(AND(H2233&gt;OFFSET(H2233,-计算结果!B$21,0,1,1),B2233&lt;OFFSET(B2233,-计算结果!B$21,0,1,1)),"买",IF(AND(H2233&lt;OFFSET(H2233,-计算结果!B$21,0,1,1),B2233&gt;OFFSET(B2233,-计算结果!B$21,0,1,1)),"卖",J2232)),IF(计算结果!B$22=3,IF(AND(I2233&gt;0,OFFSET(I2233,-计算结果!B$21,0,1,1)&lt;0),"买",IF(AND(I2233&lt;0,OFFSET(I2233,-计算结果!B$21,0,1,1)&gt;0),"卖",J2232)),""))),"买")</f>
        <v>卖</v>
      </c>
      <c r="K2233" s="4" t="str">
        <f t="shared" ca="1" si="174"/>
        <v/>
      </c>
      <c r="L2233" s="3">
        <f ca="1">IF(J2232="买",B2233/B2232-1,0)-IF(K2233=1,计算结果!B$17,0)</f>
        <v>0</v>
      </c>
      <c r="M2233" s="2">
        <f t="shared" ca="1" si="173"/>
        <v>2.4968759850760209</v>
      </c>
      <c r="N2233" s="3">
        <f ca="1">1-M2233/MAX(M$2:M2233)</f>
        <v>0.35864181385595739</v>
      </c>
      <c r="P2233" s="2"/>
    </row>
    <row r="2234" spans="1:16" x14ac:dyDescent="0.15">
      <c r="A2234" s="1">
        <v>41718</v>
      </c>
      <c r="B2234" s="2">
        <v>2086.9699999999998</v>
      </c>
      <c r="C2234" s="3">
        <f t="shared" si="171"/>
        <v>-1.5984006563344311E-2</v>
      </c>
      <c r="D2234" s="3">
        <f>1-B2234/MAX(B$2:B2234)</f>
        <v>0.64490403593547951</v>
      </c>
      <c r="E2234" s="4">
        <f>E2233*(计算结果!B$18-1)/(计算结果!B$18+1)+B2234*2/(计算结果!B$18+1)</f>
        <v>2135.1150337033509</v>
      </c>
      <c r="F2234" s="4">
        <f>F2233*(计算结果!B$19-1)/(计算结果!B$19+1)+B2234*2/(计算结果!B$19+1)</f>
        <v>2168.2442262661921</v>
      </c>
      <c r="G2234" s="11">
        <f t="shared" si="170"/>
        <v>-33.129192562841126</v>
      </c>
      <c r="H2234" s="11">
        <f>H2233*(计算结果!B$20-1)/(计算结果!B$20+1)+G2234*2/(计算结果!B$20+1)</f>
        <v>-30.720281448587968</v>
      </c>
      <c r="I2234" s="11">
        <f t="shared" si="172"/>
        <v>-4.8178222285063157</v>
      </c>
      <c r="J2234" s="20" t="str">
        <f ca="1">IFERROR(IF(计算结果!B$22=1,IF(AND(G2234&gt;0,H2234&gt;0,G2234&gt;H2234,OFFSET(G2234,-计算结果!B$21,0,1,1)&lt;OFFSET(H2234,-计算结果!B$21,0,1,1)),"买",IF(AND(G2234&lt;0,H2234&lt;0,OFFSET(G2234,-计算结果!B$21,0,1,1)&gt;OFFSET(H2234,-计算结果!B$21,0,1,1)),"卖",J2233)),IF(计算结果!B$22=2,IF(AND(H2234&gt;OFFSET(H2234,-计算结果!B$21,0,1,1),B2234&lt;OFFSET(B2234,-计算结果!B$21,0,1,1)),"买",IF(AND(H2234&lt;OFFSET(H2234,-计算结果!B$21,0,1,1),B2234&gt;OFFSET(B2234,-计算结果!B$21,0,1,1)),"卖",J2233)),IF(计算结果!B$22=3,IF(AND(I2234&gt;0,OFFSET(I2234,-计算结果!B$21,0,1,1)&lt;0),"买",IF(AND(I2234&lt;0,OFFSET(I2234,-计算结果!B$21,0,1,1)&gt;0),"卖",J2233)),""))),"买")</f>
        <v>卖</v>
      </c>
      <c r="K2234" s="4" t="str">
        <f t="shared" ca="1" si="174"/>
        <v/>
      </c>
      <c r="L2234" s="3">
        <f ca="1">IF(J2233="买",B2234/B2233-1,0)-IF(K2234=1,计算结果!B$17,0)</f>
        <v>0</v>
      </c>
      <c r="M2234" s="2">
        <f t="shared" ca="1" si="173"/>
        <v>2.4968759850760209</v>
      </c>
      <c r="N2234" s="3">
        <f ca="1">1-M2234/MAX(M$2:M2234)</f>
        <v>0.35864181385595739</v>
      </c>
      <c r="P2234" s="2"/>
    </row>
    <row r="2235" spans="1:16" x14ac:dyDescent="0.15">
      <c r="A2235" s="1">
        <v>41719</v>
      </c>
      <c r="B2235" s="2">
        <v>2158.8000000000002</v>
      </c>
      <c r="C2235" s="3">
        <f t="shared" si="171"/>
        <v>3.4418319381687601E-2</v>
      </c>
      <c r="D2235" s="3">
        <f>1-B2235/MAX(B$2:B2235)</f>
        <v>0.63268222963315868</v>
      </c>
      <c r="E2235" s="4">
        <f>E2234*(计算结果!B$18-1)/(计算结果!B$18+1)+B2235*2/(计算结果!B$18+1)</f>
        <v>2138.7588746720662</v>
      </c>
      <c r="F2235" s="4">
        <f>F2234*(计算结果!B$19-1)/(计算结果!B$19+1)+B2235*2/(计算结果!B$19+1)</f>
        <v>2167.5446539501777</v>
      </c>
      <c r="G2235" s="11">
        <f t="shared" si="170"/>
        <v>-28.785779278111477</v>
      </c>
      <c r="H2235" s="11">
        <f>H2234*(计算结果!B$20-1)/(计算结果!B$20+1)+G2235*2/(计算结果!B$20+1)</f>
        <v>-30.333381014492673</v>
      </c>
      <c r="I2235" s="11">
        <f t="shared" si="172"/>
        <v>3.0952034727623925</v>
      </c>
      <c r="J2235" s="20" t="str">
        <f ca="1">IFERROR(IF(计算结果!B$22=1,IF(AND(G2235&gt;0,H2235&gt;0,G2235&gt;H2235,OFFSET(G2235,-计算结果!B$21,0,1,1)&lt;OFFSET(H2235,-计算结果!B$21,0,1,1)),"买",IF(AND(G2235&lt;0,H2235&lt;0,OFFSET(G2235,-计算结果!B$21,0,1,1)&gt;OFFSET(H2235,-计算结果!B$21,0,1,1)),"卖",J2234)),IF(计算结果!B$22=2,IF(AND(H2235&gt;OFFSET(H2235,-计算结果!B$21,0,1,1),B2235&lt;OFFSET(B2235,-计算结果!B$21,0,1,1)),"买",IF(AND(H2235&lt;OFFSET(H2235,-计算结果!B$21,0,1,1),B2235&gt;OFFSET(B2235,-计算结果!B$21,0,1,1)),"卖",J2234)),IF(计算结果!B$22=3,IF(AND(I2235&gt;0,OFFSET(I2235,-计算结果!B$21,0,1,1)&lt;0),"买",IF(AND(I2235&lt;0,OFFSET(I2235,-计算结果!B$21,0,1,1)&gt;0),"卖",J2234)),""))),"买")</f>
        <v>买</v>
      </c>
      <c r="K2235" s="4">
        <f t="shared" ca="1" si="174"/>
        <v>1</v>
      </c>
      <c r="L2235" s="3">
        <f ca="1">IF(J2234="买",B2235/B2234-1,0)-IF(K2235=1,计算结果!B$17,0)</f>
        <v>0</v>
      </c>
      <c r="M2235" s="2">
        <f t="shared" ca="1" si="173"/>
        <v>2.4968759850760209</v>
      </c>
      <c r="N2235" s="3">
        <f ca="1">1-M2235/MAX(M$2:M2235)</f>
        <v>0.35864181385595739</v>
      </c>
      <c r="P2235" s="2"/>
    </row>
    <row r="2236" spans="1:16" x14ac:dyDescent="0.15">
      <c r="A2236" s="1">
        <v>41722</v>
      </c>
      <c r="B2236" s="2">
        <v>2176.5500000000002</v>
      </c>
      <c r="C2236" s="3">
        <f t="shared" si="171"/>
        <v>8.2221604595145159E-3</v>
      </c>
      <c r="D2236" s="3">
        <f>1-B2236/MAX(B$2:B2236)</f>
        <v>0.62966208398557133</v>
      </c>
      <c r="E2236" s="4">
        <f>E2235*(计算结果!B$18-1)/(计算结果!B$18+1)+B2236*2/(计算结果!B$18+1)</f>
        <v>2144.5728939532869</v>
      </c>
      <c r="F2236" s="4">
        <f>F2235*(计算结果!B$19-1)/(计算结果!B$19+1)+B2236*2/(计算结果!B$19+1)</f>
        <v>2168.2117166205348</v>
      </c>
      <c r="G2236" s="11">
        <f t="shared" si="170"/>
        <v>-23.63882266724795</v>
      </c>
      <c r="H2236" s="11">
        <f>H2235*(计算结果!B$20-1)/(计算结果!B$20+1)+G2236*2/(计算结果!B$20+1)</f>
        <v>-28.994469345043729</v>
      </c>
      <c r="I2236" s="11">
        <f t="shared" si="172"/>
        <v>10.711293355591557</v>
      </c>
      <c r="J2236" s="20" t="str">
        <f ca="1">IFERROR(IF(计算结果!B$22=1,IF(AND(G2236&gt;0,H2236&gt;0,G2236&gt;H2236,OFFSET(G2236,-计算结果!B$21,0,1,1)&lt;OFFSET(H2236,-计算结果!B$21,0,1,1)),"买",IF(AND(G2236&lt;0,H2236&lt;0,OFFSET(G2236,-计算结果!B$21,0,1,1)&gt;OFFSET(H2236,-计算结果!B$21,0,1,1)),"卖",J2235)),IF(计算结果!B$22=2,IF(AND(H2236&gt;OFFSET(H2236,-计算结果!B$21,0,1,1),B2236&lt;OFFSET(B2236,-计算结果!B$21,0,1,1)),"买",IF(AND(H2236&lt;OFFSET(H2236,-计算结果!B$21,0,1,1),B2236&gt;OFFSET(B2236,-计算结果!B$21,0,1,1)),"卖",J2235)),IF(计算结果!B$22=3,IF(AND(I2236&gt;0,OFFSET(I2236,-计算结果!B$21,0,1,1)&lt;0),"买",IF(AND(I2236&lt;0,OFFSET(I2236,-计算结果!B$21,0,1,1)&gt;0),"卖",J2235)),""))),"买")</f>
        <v>买</v>
      </c>
      <c r="K2236" s="4" t="str">
        <f t="shared" ca="1" si="174"/>
        <v/>
      </c>
      <c r="L2236" s="3">
        <f ca="1">IF(J2235="买",B2236/B2235-1,0)-IF(K2236=1,计算结果!B$17,0)</f>
        <v>8.2221604595145159E-3</v>
      </c>
      <c r="M2236" s="2">
        <f t="shared" ca="1" si="173"/>
        <v>2.5174057000728243</v>
      </c>
      <c r="N2236" s="3">
        <f ca="1">1-M2236/MAX(M$2:M2236)</f>
        <v>0.35336846393745791</v>
      </c>
      <c r="P2236" s="2"/>
    </row>
    <row r="2237" spans="1:16" x14ac:dyDescent="0.15">
      <c r="A2237" s="1">
        <v>41723</v>
      </c>
      <c r="B2237" s="2">
        <v>2174.44</v>
      </c>
      <c r="C2237" s="3">
        <f t="shared" si="171"/>
        <v>-9.6942408858058382E-4</v>
      </c>
      <c r="D2237" s="3">
        <f>1-B2237/MAX(B$2:B2237)</f>
        <v>0.6300210984822705</v>
      </c>
      <c r="E2237" s="4">
        <f>E2236*(计算结果!B$18-1)/(计算结果!B$18+1)+B2237*2/(计算结果!B$18+1)</f>
        <v>2149.1678333450891</v>
      </c>
      <c r="F2237" s="4">
        <f>F2236*(计算结果!B$19-1)/(计算结果!B$19+1)+B2237*2/(计算结果!B$19+1)</f>
        <v>2168.6730709449398</v>
      </c>
      <c r="G2237" s="11">
        <f t="shared" si="170"/>
        <v>-19.505237599850716</v>
      </c>
      <c r="H2237" s="11">
        <f>H2236*(计算结果!B$20-1)/(计算结果!B$20+1)+G2237*2/(计算结果!B$20+1)</f>
        <v>-27.096622996005124</v>
      </c>
      <c r="I2237" s="11">
        <f t="shared" si="172"/>
        <v>15.182770792308816</v>
      </c>
      <c r="J2237" s="20" t="str">
        <f ca="1">IFERROR(IF(计算结果!B$22=1,IF(AND(G2237&gt;0,H2237&gt;0,G2237&gt;H2237,OFFSET(G2237,-计算结果!B$21,0,1,1)&lt;OFFSET(H2237,-计算结果!B$21,0,1,1)),"买",IF(AND(G2237&lt;0,H2237&lt;0,OFFSET(G2237,-计算结果!B$21,0,1,1)&gt;OFFSET(H2237,-计算结果!B$21,0,1,1)),"卖",J2236)),IF(计算结果!B$22=2,IF(AND(H2237&gt;OFFSET(H2237,-计算结果!B$21,0,1,1),B2237&lt;OFFSET(B2237,-计算结果!B$21,0,1,1)),"买",IF(AND(H2237&lt;OFFSET(H2237,-计算结果!B$21,0,1,1),B2237&gt;OFFSET(B2237,-计算结果!B$21,0,1,1)),"卖",J2236)),IF(计算结果!B$22=3,IF(AND(I2237&gt;0,OFFSET(I2237,-计算结果!B$21,0,1,1)&lt;0),"买",IF(AND(I2237&lt;0,OFFSET(I2237,-计算结果!B$21,0,1,1)&gt;0),"卖",J2236)),""))),"买")</f>
        <v>买</v>
      </c>
      <c r="K2237" s="4" t="str">
        <f t="shared" ca="1" si="174"/>
        <v/>
      </c>
      <c r="L2237" s="3">
        <f ca="1">IF(J2236="买",B2237/B2236-1,0)-IF(K2237=1,计算结果!B$17,0)</f>
        <v>-9.6942408858058382E-4</v>
      </c>
      <c r="M2237" s="2">
        <f t="shared" ca="1" si="173"/>
        <v>2.5149652663464437</v>
      </c>
      <c r="N2237" s="3">
        <f ca="1">1-M2237/MAX(M$2:M2237)</f>
        <v>0.35399532412495283</v>
      </c>
      <c r="P2237" s="2"/>
    </row>
    <row r="2238" spans="1:16" x14ac:dyDescent="0.15">
      <c r="A2238" s="1">
        <v>41724</v>
      </c>
      <c r="B2238" s="2">
        <v>2171.0500000000002</v>
      </c>
      <c r="C2238" s="3">
        <f t="shared" si="171"/>
        <v>-1.559022093044593E-3</v>
      </c>
      <c r="D2238" s="3">
        <f>1-B2238/MAX(B$2:B2238)</f>
        <v>0.63059790376369695</v>
      </c>
      <c r="E2238" s="4">
        <f>E2237*(计算结果!B$18-1)/(计算结果!B$18+1)+B2238*2/(计算结果!B$18+1)</f>
        <v>2152.5343205227678</v>
      </c>
      <c r="F2238" s="4">
        <f>F2237*(计算结果!B$19-1)/(计算结果!B$19+1)+B2238*2/(计算结果!B$19+1)</f>
        <v>2168.8491397638331</v>
      </c>
      <c r="G2238" s="11">
        <f t="shared" si="170"/>
        <v>-16.314819241065379</v>
      </c>
      <c r="H2238" s="11">
        <f>H2237*(计算结果!B$20-1)/(计算结果!B$20+1)+G2238*2/(计算结果!B$20+1)</f>
        <v>-24.940262245017173</v>
      </c>
      <c r="I2238" s="11">
        <f t="shared" si="172"/>
        <v>17.250886007903588</v>
      </c>
      <c r="J2238" s="20" t="str">
        <f ca="1">IFERROR(IF(计算结果!B$22=1,IF(AND(G2238&gt;0,H2238&gt;0,G2238&gt;H2238,OFFSET(G2238,-计算结果!B$21,0,1,1)&lt;OFFSET(H2238,-计算结果!B$21,0,1,1)),"买",IF(AND(G2238&lt;0,H2238&lt;0,OFFSET(G2238,-计算结果!B$21,0,1,1)&gt;OFFSET(H2238,-计算结果!B$21,0,1,1)),"卖",J2237)),IF(计算结果!B$22=2,IF(AND(H2238&gt;OFFSET(H2238,-计算结果!B$21,0,1,1),B2238&lt;OFFSET(B2238,-计算结果!B$21,0,1,1)),"买",IF(AND(H2238&lt;OFFSET(H2238,-计算结果!B$21,0,1,1),B2238&gt;OFFSET(B2238,-计算结果!B$21,0,1,1)),"卖",J2237)),IF(计算结果!B$22=3,IF(AND(I2238&gt;0,OFFSET(I2238,-计算结果!B$21,0,1,1)&lt;0),"买",IF(AND(I2238&lt;0,OFFSET(I2238,-计算结果!B$21,0,1,1)&gt;0),"卖",J2237)),""))),"买")</f>
        <v>买</v>
      </c>
      <c r="K2238" s="4" t="str">
        <f t="shared" ca="1" si="174"/>
        <v/>
      </c>
      <c r="L2238" s="3">
        <f ca="1">IF(J2237="买",B2238/B2237-1,0)-IF(K2238=1,计算结果!B$17,0)</f>
        <v>-1.559022093044593E-3</v>
      </c>
      <c r="M2238" s="2">
        <f t="shared" ca="1" si="173"/>
        <v>2.5110443799329696</v>
      </c>
      <c r="N2238" s="3">
        <f ca="1">1-M2238/MAX(M$2:M2238)</f>
        <v>0.35500245968685218</v>
      </c>
      <c r="P2238" s="2"/>
    </row>
    <row r="2239" spans="1:16" x14ac:dyDescent="0.15">
      <c r="A2239" s="1">
        <v>41725</v>
      </c>
      <c r="B2239" s="2">
        <v>2155.71</v>
      </c>
      <c r="C2239" s="3">
        <f t="shared" si="171"/>
        <v>-7.0657055341886155E-3</v>
      </c>
      <c r="D2239" s="3">
        <f>1-B2239/MAX(B$2:B2239)</f>
        <v>0.63320799019941465</v>
      </c>
      <c r="E2239" s="4">
        <f>E2238*(计算结果!B$18-1)/(计算结果!B$18+1)+B2239*2/(计算结果!B$18+1)</f>
        <v>2153.0228865961881</v>
      </c>
      <c r="F2239" s="4">
        <f>F2238*(计算结果!B$19-1)/(计算结果!B$19+1)+B2239*2/(计算结果!B$19+1)</f>
        <v>2167.8758701516972</v>
      </c>
      <c r="G2239" s="11">
        <f t="shared" si="170"/>
        <v>-14.852983555509127</v>
      </c>
      <c r="H2239" s="11">
        <f>H2238*(计算结果!B$20-1)/(计算结果!B$20+1)+G2239*2/(计算结果!B$20+1)</f>
        <v>-22.922806507115567</v>
      </c>
      <c r="I2239" s="11">
        <f t="shared" si="172"/>
        <v>16.13964590321288</v>
      </c>
      <c r="J2239" s="20" t="str">
        <f ca="1">IFERROR(IF(计算结果!B$22=1,IF(AND(G2239&gt;0,H2239&gt;0,G2239&gt;H2239,OFFSET(G2239,-计算结果!B$21,0,1,1)&lt;OFFSET(H2239,-计算结果!B$21,0,1,1)),"买",IF(AND(G2239&lt;0,H2239&lt;0,OFFSET(G2239,-计算结果!B$21,0,1,1)&gt;OFFSET(H2239,-计算结果!B$21,0,1,1)),"卖",J2238)),IF(计算结果!B$22=2,IF(AND(H2239&gt;OFFSET(H2239,-计算结果!B$21,0,1,1),B2239&lt;OFFSET(B2239,-计算结果!B$21,0,1,1)),"买",IF(AND(H2239&lt;OFFSET(H2239,-计算结果!B$21,0,1,1),B2239&gt;OFFSET(B2239,-计算结果!B$21,0,1,1)),"卖",J2238)),IF(计算结果!B$22=3,IF(AND(I2239&gt;0,OFFSET(I2239,-计算结果!B$21,0,1,1)&lt;0),"买",IF(AND(I2239&lt;0,OFFSET(I2239,-计算结果!B$21,0,1,1)&gt;0),"卖",J2238)),""))),"买")</f>
        <v>买</v>
      </c>
      <c r="K2239" s="4" t="str">
        <f t="shared" ca="1" si="174"/>
        <v/>
      </c>
      <c r="L2239" s="3">
        <f ca="1">IF(J2238="买",B2239/B2238-1,0)-IF(K2239=1,计算结果!B$17,0)</f>
        <v>-7.0657055341886155E-3</v>
      </c>
      <c r="M2239" s="2">
        <f t="shared" ca="1" si="173"/>
        <v>2.4933020797610839</v>
      </c>
      <c r="N2239" s="3">
        <f ca="1">1-M2239/MAX(M$2:M2239)</f>
        <v>0.35955982237698081</v>
      </c>
      <c r="P2239" s="2"/>
    </row>
    <row r="2240" spans="1:16" x14ac:dyDescent="0.15">
      <c r="A2240" s="1">
        <v>41726</v>
      </c>
      <c r="B2240" s="2">
        <v>2151.96</v>
      </c>
      <c r="C2240" s="3">
        <f t="shared" si="171"/>
        <v>-1.7395660826363679E-3</v>
      </c>
      <c r="D2240" s="3">
        <f>1-B2240/MAX(B$2:B2240)</f>
        <v>0.63384604913904585</v>
      </c>
      <c r="E2240" s="4">
        <f>E2239*(计算结果!B$18-1)/(计算结果!B$18+1)+B2240*2/(计算结果!B$18+1)</f>
        <v>2152.8593655813902</v>
      </c>
      <c r="F2240" s="4">
        <f>F2239*(计算结果!B$19-1)/(计算结果!B$19+1)+B2240*2/(计算结果!B$19+1)</f>
        <v>2166.6969168071273</v>
      </c>
      <c r="G2240" s="11">
        <f t="shared" si="170"/>
        <v>-13.837551225737116</v>
      </c>
      <c r="H2240" s="11">
        <f>H2239*(计算结果!B$20-1)/(计算结果!B$20+1)+G2240*2/(计算结果!B$20+1)</f>
        <v>-21.105755450839876</v>
      </c>
      <c r="I2240" s="11">
        <f t="shared" si="172"/>
        <v>14.536408450205521</v>
      </c>
      <c r="J2240" s="20" t="str">
        <f ca="1">IFERROR(IF(计算结果!B$22=1,IF(AND(G2240&gt;0,H2240&gt;0,G2240&gt;H2240,OFFSET(G2240,-计算结果!B$21,0,1,1)&lt;OFFSET(H2240,-计算结果!B$21,0,1,1)),"买",IF(AND(G2240&lt;0,H2240&lt;0,OFFSET(G2240,-计算结果!B$21,0,1,1)&gt;OFFSET(H2240,-计算结果!B$21,0,1,1)),"卖",J2239)),IF(计算结果!B$22=2,IF(AND(H2240&gt;OFFSET(H2240,-计算结果!B$21,0,1,1),B2240&lt;OFFSET(B2240,-计算结果!B$21,0,1,1)),"买",IF(AND(H2240&lt;OFFSET(H2240,-计算结果!B$21,0,1,1),B2240&gt;OFFSET(B2240,-计算结果!B$21,0,1,1)),"卖",J2239)),IF(计算结果!B$22=3,IF(AND(I2240&gt;0,OFFSET(I2240,-计算结果!B$21,0,1,1)&lt;0),"买",IF(AND(I2240&lt;0,OFFSET(I2240,-计算结果!B$21,0,1,1)&gt;0),"卖",J2239)),""))),"买")</f>
        <v>买</v>
      </c>
      <c r="K2240" s="4" t="str">
        <f t="shared" ca="1" si="174"/>
        <v/>
      </c>
      <c r="L2240" s="3">
        <f ca="1">IF(J2239="买",B2240/B2239-1,0)-IF(K2240=1,计算结果!B$17,0)</f>
        <v>-1.7395660826363679E-3</v>
      </c>
      <c r="M2240" s="2">
        <f t="shared" ca="1" si="173"/>
        <v>2.4889648160293647</v>
      </c>
      <c r="N2240" s="3">
        <f ca="1">1-M2240/MAX(M$2:M2240)</f>
        <v>0.36067391038793151</v>
      </c>
      <c r="P2240" s="2"/>
    </row>
    <row r="2241" spans="1:16" x14ac:dyDescent="0.15">
      <c r="A2241" s="1">
        <v>41729</v>
      </c>
      <c r="B2241" s="2">
        <v>2146.3000000000002</v>
      </c>
      <c r="C2241" s="3">
        <f t="shared" si="171"/>
        <v>-2.6301604119034483E-3</v>
      </c>
      <c r="D2241" s="3">
        <f>1-B2241/MAX(B$2:B2241)</f>
        <v>0.63480909276526232</v>
      </c>
      <c r="E2241" s="4">
        <f>E2240*(计算结果!B$18-1)/(计算结果!B$18+1)+B2241*2/(计算结果!B$18+1)</f>
        <v>2151.8502324150227</v>
      </c>
      <c r="F2241" s="4">
        <f>F2240*(计算结果!B$19-1)/(计算结果!B$19+1)+B2241*2/(计算结果!B$19+1)</f>
        <v>2165.1860340806738</v>
      </c>
      <c r="G2241" s="11">
        <f t="shared" si="170"/>
        <v>-13.335801665651161</v>
      </c>
      <c r="H2241" s="11">
        <f>H2240*(计算结果!B$20-1)/(计算结果!B$20+1)+G2241*2/(计算结果!B$20+1)</f>
        <v>-19.551764693802134</v>
      </c>
      <c r="I2241" s="11">
        <f t="shared" si="172"/>
        <v>12.431926056301947</v>
      </c>
      <c r="J2241" s="20" t="str">
        <f ca="1">IFERROR(IF(计算结果!B$22=1,IF(AND(G2241&gt;0,H2241&gt;0,G2241&gt;H2241,OFFSET(G2241,-计算结果!B$21,0,1,1)&lt;OFFSET(H2241,-计算结果!B$21,0,1,1)),"买",IF(AND(G2241&lt;0,H2241&lt;0,OFFSET(G2241,-计算结果!B$21,0,1,1)&gt;OFFSET(H2241,-计算结果!B$21,0,1,1)),"卖",J2240)),IF(计算结果!B$22=2,IF(AND(H2241&gt;OFFSET(H2241,-计算结果!B$21,0,1,1),B2241&lt;OFFSET(B2241,-计算结果!B$21,0,1,1)),"买",IF(AND(H2241&lt;OFFSET(H2241,-计算结果!B$21,0,1,1),B2241&gt;OFFSET(B2241,-计算结果!B$21,0,1,1)),"卖",J2240)),IF(计算结果!B$22=3,IF(AND(I2241&gt;0,OFFSET(I2241,-计算结果!B$21,0,1,1)&lt;0),"买",IF(AND(I2241&lt;0,OFFSET(I2241,-计算结果!B$21,0,1,1)&gt;0),"卖",J2240)),""))),"买")</f>
        <v>买</v>
      </c>
      <c r="K2241" s="4" t="str">
        <f t="shared" ca="1" si="174"/>
        <v/>
      </c>
      <c r="L2241" s="3">
        <f ca="1">IF(J2240="买",B2241/B2240-1,0)-IF(K2241=1,计算结果!B$17,0)</f>
        <v>-2.6301604119034483E-3</v>
      </c>
      <c r="M2241" s="2">
        <f t="shared" ca="1" si="173"/>
        <v>2.4824184393036237</v>
      </c>
      <c r="N2241" s="3">
        <f ca="1">1-M2241/MAX(M$2:M2241)</f>
        <v>0.36235544055912616</v>
      </c>
      <c r="P2241" s="2"/>
    </row>
    <row r="2242" spans="1:16" x14ac:dyDescent="0.15">
      <c r="A2242" s="1">
        <v>41730</v>
      </c>
      <c r="B2242" s="2">
        <v>2163.11</v>
      </c>
      <c r="C2242" s="3">
        <f t="shared" si="171"/>
        <v>7.8320831197875584E-3</v>
      </c>
      <c r="D2242" s="3">
        <f>1-B2242/MAX(B$2:B2242)</f>
        <v>0.63194888722520925</v>
      </c>
      <c r="E2242" s="4">
        <f>E2241*(计算结果!B$18-1)/(计算结果!B$18+1)+B2242*2/(计算结果!B$18+1)</f>
        <v>2153.5825043511732</v>
      </c>
      <c r="F2242" s="4">
        <f>F2241*(计算结果!B$19-1)/(计算结果!B$19+1)+B2242*2/(计算结果!B$19+1)</f>
        <v>2165.0322537784018</v>
      </c>
      <c r="G2242" s="11">
        <f t="shared" si="170"/>
        <v>-11.449749427228653</v>
      </c>
      <c r="H2242" s="11">
        <f>H2241*(计算结果!B$20-1)/(计算结果!B$20+1)+G2242*2/(计算结果!B$20+1)</f>
        <v>-17.931361640487438</v>
      </c>
      <c r="I2242" s="11">
        <f t="shared" si="172"/>
        <v>12.96322442651757</v>
      </c>
      <c r="J2242" s="20" t="str">
        <f ca="1">IFERROR(IF(计算结果!B$22=1,IF(AND(G2242&gt;0,H2242&gt;0,G2242&gt;H2242,OFFSET(G2242,-计算结果!B$21,0,1,1)&lt;OFFSET(H2242,-计算结果!B$21,0,1,1)),"买",IF(AND(G2242&lt;0,H2242&lt;0,OFFSET(G2242,-计算结果!B$21,0,1,1)&gt;OFFSET(H2242,-计算结果!B$21,0,1,1)),"卖",J2241)),IF(计算结果!B$22=2,IF(AND(H2242&gt;OFFSET(H2242,-计算结果!B$21,0,1,1),B2242&lt;OFFSET(B2242,-计算结果!B$21,0,1,1)),"买",IF(AND(H2242&lt;OFFSET(H2242,-计算结果!B$21,0,1,1),B2242&gt;OFFSET(B2242,-计算结果!B$21,0,1,1)),"卖",J2241)),IF(计算结果!B$22=3,IF(AND(I2242&gt;0,OFFSET(I2242,-计算结果!B$21,0,1,1)&lt;0),"买",IF(AND(I2242&lt;0,OFFSET(I2242,-计算结果!B$21,0,1,1)&gt;0),"卖",J2241)),""))),"买")</f>
        <v>买</v>
      </c>
      <c r="K2242" s="4" t="str">
        <f t="shared" ca="1" si="174"/>
        <v/>
      </c>
      <c r="L2242" s="3">
        <f ca="1">IF(J2241="买",B2242/B2241-1,0)-IF(K2242=1,计算结果!B$17,0)</f>
        <v>7.8320831197875584E-3</v>
      </c>
      <c r="M2242" s="2">
        <f t="shared" ca="1" si="173"/>
        <v>2.501860946858343</v>
      </c>
      <c r="N2242" s="3">
        <f ca="1">1-M2242/MAX(M$2:M2242)</f>
        <v>0.35736135536870495</v>
      </c>
      <c r="P2242" s="2"/>
    </row>
    <row r="2243" spans="1:16" x14ac:dyDescent="0.15">
      <c r="A2243" s="1">
        <v>41731</v>
      </c>
      <c r="B2243" s="2">
        <v>2180.73</v>
      </c>
      <c r="C2243" s="3">
        <f t="shared" si="171"/>
        <v>8.1456791379079796E-3</v>
      </c>
      <c r="D2243" s="3">
        <f>1-B2243/MAX(B$2:B2243)</f>
        <v>0.62895086095419583</v>
      </c>
      <c r="E2243" s="4">
        <f>E2242*(计算结果!B$18-1)/(计算结果!B$18+1)+B2243*2/(计算结果!B$18+1)</f>
        <v>2157.7590421433006</v>
      </c>
      <c r="F2243" s="4">
        <f>F2242*(计算结果!B$19-1)/(计算结果!B$19+1)+B2243*2/(计算结果!B$19+1)</f>
        <v>2166.1950497948164</v>
      </c>
      <c r="G2243" s="11">
        <f t="shared" ref="G2243:G2306" si="175">E2243-F2243</f>
        <v>-8.4360076515158653</v>
      </c>
      <c r="H2243" s="11">
        <f>H2242*(计算结果!B$20-1)/(计算结果!B$20+1)+G2243*2/(计算结果!B$20+1)</f>
        <v>-16.032290842693122</v>
      </c>
      <c r="I2243" s="11">
        <f t="shared" si="172"/>
        <v>15.192566382354514</v>
      </c>
      <c r="J2243" s="20" t="str">
        <f ca="1">IFERROR(IF(计算结果!B$22=1,IF(AND(G2243&gt;0,H2243&gt;0,G2243&gt;H2243,OFFSET(G2243,-计算结果!B$21,0,1,1)&lt;OFFSET(H2243,-计算结果!B$21,0,1,1)),"买",IF(AND(G2243&lt;0,H2243&lt;0,OFFSET(G2243,-计算结果!B$21,0,1,1)&gt;OFFSET(H2243,-计算结果!B$21,0,1,1)),"卖",J2242)),IF(计算结果!B$22=2,IF(AND(H2243&gt;OFFSET(H2243,-计算结果!B$21,0,1,1),B2243&lt;OFFSET(B2243,-计算结果!B$21,0,1,1)),"买",IF(AND(H2243&lt;OFFSET(H2243,-计算结果!B$21,0,1,1),B2243&gt;OFFSET(B2243,-计算结果!B$21,0,1,1)),"卖",J2242)),IF(计算结果!B$22=3,IF(AND(I2243&gt;0,OFFSET(I2243,-计算结果!B$21,0,1,1)&lt;0),"买",IF(AND(I2243&lt;0,OFFSET(I2243,-计算结果!B$21,0,1,1)&gt;0),"卖",J2242)),""))),"买")</f>
        <v>买</v>
      </c>
      <c r="K2243" s="4" t="str">
        <f t="shared" ca="1" si="174"/>
        <v/>
      </c>
      <c r="L2243" s="3">
        <f ca="1">IF(J2242="买",B2243/B2242-1,0)-IF(K2243=1,计算结果!B$17,0)</f>
        <v>8.1456791379079796E-3</v>
      </c>
      <c r="M2243" s="2">
        <f t="shared" ca="1" si="173"/>
        <v>2.5222403033791139</v>
      </c>
      <c r="N2243" s="3">
        <f ca="1">1-M2243/MAX(M$2:M2243)</f>
        <v>0.35212662716791832</v>
      </c>
      <c r="P2243" s="2"/>
    </row>
    <row r="2244" spans="1:16" x14ac:dyDescent="0.15">
      <c r="A2244" s="1">
        <v>41732</v>
      </c>
      <c r="B2244" s="2">
        <v>2165.0100000000002</v>
      </c>
      <c r="C2244" s="3">
        <f t="shared" ref="C2244:C2307" si="176">B2244/B2243-1</f>
        <v>-7.2085952868992109E-3</v>
      </c>
      <c r="D2244" s="3">
        <f>1-B2244/MAX(B$2:B2244)</f>
        <v>0.63162560402912948</v>
      </c>
      <c r="E2244" s="4">
        <f>E2243*(计算结果!B$18-1)/(计算结果!B$18+1)+B2244*2/(计算结果!B$18+1)</f>
        <v>2158.8745741212542</v>
      </c>
      <c r="F2244" s="4">
        <f>F2243*(计算结果!B$19-1)/(计算结果!B$19+1)+B2244*2/(计算结果!B$19+1)</f>
        <v>2166.1072683285338</v>
      </c>
      <c r="G2244" s="11">
        <f t="shared" si="175"/>
        <v>-7.2326942072795646</v>
      </c>
      <c r="H2244" s="11">
        <f>H2243*(计算结果!B$20-1)/(计算结果!B$20+1)+G2244*2/(计算结果!B$20+1)</f>
        <v>-14.272371515610411</v>
      </c>
      <c r="I2244" s="11">
        <f t="shared" ref="I2244:I2307" si="177">2*(G2244-H2244)</f>
        <v>14.079354616661693</v>
      </c>
      <c r="J2244" s="20" t="str">
        <f ca="1">IFERROR(IF(计算结果!B$22=1,IF(AND(G2244&gt;0,H2244&gt;0,G2244&gt;H2244,OFFSET(G2244,-计算结果!B$21,0,1,1)&lt;OFFSET(H2244,-计算结果!B$21,0,1,1)),"买",IF(AND(G2244&lt;0,H2244&lt;0,OFFSET(G2244,-计算结果!B$21,0,1,1)&gt;OFFSET(H2244,-计算结果!B$21,0,1,1)),"卖",J2243)),IF(计算结果!B$22=2,IF(AND(H2244&gt;OFFSET(H2244,-计算结果!B$21,0,1,1),B2244&lt;OFFSET(B2244,-计算结果!B$21,0,1,1)),"买",IF(AND(H2244&lt;OFFSET(H2244,-计算结果!B$21,0,1,1),B2244&gt;OFFSET(B2244,-计算结果!B$21,0,1,1)),"卖",J2243)),IF(计算结果!B$22=3,IF(AND(I2244&gt;0,OFFSET(I2244,-计算结果!B$21,0,1,1)&lt;0),"买",IF(AND(I2244&lt;0,OFFSET(I2244,-计算结果!B$21,0,1,1)&gt;0),"卖",J2243)),""))),"买")</f>
        <v>买</v>
      </c>
      <c r="K2244" s="4" t="str">
        <f t="shared" ca="1" si="174"/>
        <v/>
      </c>
      <c r="L2244" s="3">
        <f ca="1">IF(J2243="买",B2244/B2243-1,0)-IF(K2244=1,计算结果!B$17,0)</f>
        <v>-7.2085952868992109E-3</v>
      </c>
      <c r="M2244" s="2">
        <f t="shared" ref="M2244:M2307" ca="1" si="178">IFERROR(M2243*(1+L2244),M2243)</f>
        <v>2.504058493815748</v>
      </c>
      <c r="N2244" s="3">
        <f ca="1">1-M2244/MAX(M$2:M2244)</f>
        <v>0.35679688410982313</v>
      </c>
      <c r="P2244" s="2"/>
    </row>
    <row r="2245" spans="1:16" x14ac:dyDescent="0.15">
      <c r="A2245" s="1">
        <v>41733</v>
      </c>
      <c r="B2245" s="2">
        <v>2185.4699999999998</v>
      </c>
      <c r="C2245" s="3">
        <f t="shared" si="176"/>
        <v>9.4503027699639475E-3</v>
      </c>
      <c r="D2245" s="3">
        <f>1-B2245/MAX(B$2:B2245)</f>
        <v>0.62814435445450223</v>
      </c>
      <c r="E2245" s="4">
        <f>E2244*(计算结果!B$18-1)/(计算结果!B$18+1)+B2245*2/(计算结果!B$18+1)</f>
        <v>2162.9661781025998</v>
      </c>
      <c r="F2245" s="4">
        <f>F2244*(计算结果!B$19-1)/(计算结果!B$19+1)+B2245*2/(计算结果!B$19+1)</f>
        <v>2167.5415447486421</v>
      </c>
      <c r="G2245" s="11">
        <f t="shared" si="175"/>
        <v>-4.5753666460423119</v>
      </c>
      <c r="H2245" s="11">
        <f>H2244*(计算结果!B$20-1)/(计算结果!B$20+1)+G2245*2/(计算结果!B$20+1)</f>
        <v>-12.332970541696792</v>
      </c>
      <c r="I2245" s="11">
        <f t="shared" si="177"/>
        <v>15.51520779130896</v>
      </c>
      <c r="J2245" s="20" t="str">
        <f ca="1">IFERROR(IF(计算结果!B$22=1,IF(AND(G2245&gt;0,H2245&gt;0,G2245&gt;H2245,OFFSET(G2245,-计算结果!B$21,0,1,1)&lt;OFFSET(H2245,-计算结果!B$21,0,1,1)),"买",IF(AND(G2245&lt;0,H2245&lt;0,OFFSET(G2245,-计算结果!B$21,0,1,1)&gt;OFFSET(H2245,-计算结果!B$21,0,1,1)),"卖",J2244)),IF(计算结果!B$22=2,IF(AND(H2245&gt;OFFSET(H2245,-计算结果!B$21,0,1,1),B2245&lt;OFFSET(B2245,-计算结果!B$21,0,1,1)),"买",IF(AND(H2245&lt;OFFSET(H2245,-计算结果!B$21,0,1,1),B2245&gt;OFFSET(B2245,-计算结果!B$21,0,1,1)),"卖",J2244)),IF(计算结果!B$22=3,IF(AND(I2245&gt;0,OFFSET(I2245,-计算结果!B$21,0,1,1)&lt;0),"买",IF(AND(I2245&lt;0,OFFSET(I2245,-计算结果!B$21,0,1,1)&gt;0),"卖",J2244)),""))),"买")</f>
        <v>买</v>
      </c>
      <c r="K2245" s="4" t="str">
        <f t="shared" ref="K2245:K2308" ca="1" si="179">IF(J2244&lt;&gt;J2245,1,"")</f>
        <v/>
      </c>
      <c r="L2245" s="3">
        <f ca="1">IF(J2244="买",B2245/B2244-1,0)-IF(K2245=1,计算结果!B$17,0)</f>
        <v>9.4503027699639475E-3</v>
      </c>
      <c r="M2245" s="2">
        <f t="shared" ca="1" si="178"/>
        <v>2.5277226047360069</v>
      </c>
      <c r="N2245" s="3">
        <f ca="1">1-M2245/MAX(M$2:M2245)</f>
        <v>0.35071841992207675</v>
      </c>
      <c r="P2245" s="2"/>
    </row>
    <row r="2246" spans="1:16" x14ac:dyDescent="0.15">
      <c r="A2246" s="1">
        <v>41737</v>
      </c>
      <c r="B2246" s="2">
        <v>2237.3200000000002</v>
      </c>
      <c r="C2246" s="3">
        <f t="shared" si="176"/>
        <v>2.3724873825767601E-2</v>
      </c>
      <c r="D2246" s="3">
        <f>1-B2246/MAX(B$2:B2246)</f>
        <v>0.6193221261825359</v>
      </c>
      <c r="E2246" s="4">
        <f>E2245*(计算结果!B$18-1)/(计算结果!B$18+1)+B2246*2/(计算结果!B$18+1)</f>
        <v>2174.4052276252769</v>
      </c>
      <c r="F2246" s="4">
        <f>F2245*(计算结果!B$19-1)/(计算结果!B$19+1)+B2246*2/(计算结果!B$19+1)</f>
        <v>2172.7103192117056</v>
      </c>
      <c r="G2246" s="11">
        <f t="shared" si="175"/>
        <v>1.6949084135712837</v>
      </c>
      <c r="H2246" s="11">
        <f>H2245*(计算结果!B$20-1)/(计算结果!B$20+1)+G2246*2/(计算结果!B$20+1)</f>
        <v>-9.5273947506431771</v>
      </c>
      <c r="I2246" s="11">
        <f t="shared" si="177"/>
        <v>22.444606328428922</v>
      </c>
      <c r="J2246" s="20" t="str">
        <f ca="1">IFERROR(IF(计算结果!B$22=1,IF(AND(G2246&gt;0,H2246&gt;0,G2246&gt;H2246,OFFSET(G2246,-计算结果!B$21,0,1,1)&lt;OFFSET(H2246,-计算结果!B$21,0,1,1)),"买",IF(AND(G2246&lt;0,H2246&lt;0,OFFSET(G2246,-计算结果!B$21,0,1,1)&gt;OFFSET(H2246,-计算结果!B$21,0,1,1)),"卖",J2245)),IF(计算结果!B$22=2,IF(AND(H2246&gt;OFFSET(H2246,-计算结果!B$21,0,1,1),B2246&lt;OFFSET(B2246,-计算结果!B$21,0,1,1)),"买",IF(AND(H2246&lt;OFFSET(H2246,-计算结果!B$21,0,1,1),B2246&gt;OFFSET(B2246,-计算结果!B$21,0,1,1)),"卖",J2245)),IF(计算结果!B$22=3,IF(AND(I2246&gt;0,OFFSET(I2246,-计算结果!B$21,0,1,1)&lt;0),"买",IF(AND(I2246&lt;0,OFFSET(I2246,-计算结果!B$21,0,1,1)&gt;0),"卖",J2245)),""))),"买")</f>
        <v>买</v>
      </c>
      <c r="K2246" s="4" t="str">
        <f t="shared" ca="1" si="179"/>
        <v/>
      </c>
      <c r="L2246" s="3">
        <f ca="1">IF(J2245="买",B2246/B2245-1,0)-IF(K2246=1,计算结果!B$17,0)</f>
        <v>2.3724873825767601E-2</v>
      </c>
      <c r="M2246" s="2">
        <f t="shared" ca="1" si="178"/>
        <v>2.5876925045999091</v>
      </c>
      <c r="N2246" s="3">
        <f ca="1">1-M2246/MAX(M$2:M2246)</f>
        <v>0.33531429635733301</v>
      </c>
      <c r="P2246" s="2"/>
    </row>
    <row r="2247" spans="1:16" x14ac:dyDescent="0.15">
      <c r="A2247" s="1">
        <v>41738</v>
      </c>
      <c r="B2247" s="2">
        <v>2238.62</v>
      </c>
      <c r="C2247" s="3">
        <f t="shared" si="176"/>
        <v>5.8105233046679139E-4</v>
      </c>
      <c r="D2247" s="3">
        <f>1-B2247/MAX(B$2:B2247)</f>
        <v>0.61910093241679709</v>
      </c>
      <c r="E2247" s="4">
        <f>E2246*(计算结果!B$18-1)/(计算结果!B$18+1)+B2247*2/(计算结果!B$18+1)</f>
        <v>2184.2844233752344</v>
      </c>
      <c r="F2247" s="4">
        <f>F2246*(计算结果!B$19-1)/(计算结果!B$19+1)+B2247*2/(计算结果!B$19+1)</f>
        <v>2177.5925177886165</v>
      </c>
      <c r="G2247" s="11">
        <f t="shared" si="175"/>
        <v>6.6919055866178496</v>
      </c>
      <c r="H2247" s="11">
        <f>H2246*(计算结果!B$20-1)/(计算结果!B$20+1)+G2247*2/(计算结果!B$20+1)</f>
        <v>-6.2835346831909717</v>
      </c>
      <c r="I2247" s="11">
        <f t="shared" si="177"/>
        <v>25.950880539617643</v>
      </c>
      <c r="J2247" s="20" t="str">
        <f ca="1">IFERROR(IF(计算结果!B$22=1,IF(AND(G2247&gt;0,H2247&gt;0,G2247&gt;H2247,OFFSET(G2247,-计算结果!B$21,0,1,1)&lt;OFFSET(H2247,-计算结果!B$21,0,1,1)),"买",IF(AND(G2247&lt;0,H2247&lt;0,OFFSET(G2247,-计算结果!B$21,0,1,1)&gt;OFFSET(H2247,-计算结果!B$21,0,1,1)),"卖",J2246)),IF(计算结果!B$22=2,IF(AND(H2247&gt;OFFSET(H2247,-计算结果!B$21,0,1,1),B2247&lt;OFFSET(B2247,-计算结果!B$21,0,1,1)),"买",IF(AND(H2247&lt;OFFSET(H2247,-计算结果!B$21,0,1,1),B2247&gt;OFFSET(B2247,-计算结果!B$21,0,1,1)),"卖",J2246)),IF(计算结果!B$22=3,IF(AND(I2247&gt;0,OFFSET(I2247,-计算结果!B$21,0,1,1)&lt;0),"买",IF(AND(I2247&lt;0,OFFSET(I2247,-计算结果!B$21,0,1,1)&gt;0),"卖",J2246)),""))),"买")</f>
        <v>买</v>
      </c>
      <c r="K2247" s="4" t="str">
        <f t="shared" ca="1" si="179"/>
        <v/>
      </c>
      <c r="L2247" s="3">
        <f ca="1">IF(J2246="买",B2247/B2246-1,0)-IF(K2247=1,计算结果!B$17,0)</f>
        <v>5.8105233046679139E-4</v>
      </c>
      <c r="M2247" s="2">
        <f t="shared" ca="1" si="178"/>
        <v>2.5891960893602382</v>
      </c>
      <c r="N2247" s="3">
        <f ca="1">1-M2247/MAX(M$2:M2247)</f>
        <v>0.33492807918020351</v>
      </c>
      <c r="P2247" s="2"/>
    </row>
    <row r="2248" spans="1:16" x14ac:dyDescent="0.15">
      <c r="A2248" s="1">
        <v>41739</v>
      </c>
      <c r="B2248" s="2">
        <v>2273.7600000000002</v>
      </c>
      <c r="C2248" s="3">
        <f t="shared" si="176"/>
        <v>1.5697170578302888E-2</v>
      </c>
      <c r="D2248" s="3">
        <f>1-B2248/MAX(B$2:B2248)</f>
        <v>0.61312189477982715</v>
      </c>
      <c r="E2248" s="4">
        <f>E2247*(计算结果!B$18-1)/(计算结果!B$18+1)+B2248*2/(计算结果!B$18+1)</f>
        <v>2198.0498967021213</v>
      </c>
      <c r="F2248" s="4">
        <f>F2247*(计算结果!B$19-1)/(计算结果!B$19+1)+B2248*2/(计算结果!B$19+1)</f>
        <v>2184.7160349894598</v>
      </c>
      <c r="G2248" s="11">
        <f t="shared" si="175"/>
        <v>13.333861712661474</v>
      </c>
      <c r="H2248" s="11">
        <f>H2247*(计算结果!B$20-1)/(计算结果!B$20+1)+G2248*2/(计算结果!B$20+1)</f>
        <v>-2.3600554040204829</v>
      </c>
      <c r="I2248" s="11">
        <f t="shared" si="177"/>
        <v>31.387834233363911</v>
      </c>
      <c r="J2248" s="20" t="str">
        <f ca="1">IFERROR(IF(计算结果!B$22=1,IF(AND(G2248&gt;0,H2248&gt;0,G2248&gt;H2248,OFFSET(G2248,-计算结果!B$21,0,1,1)&lt;OFFSET(H2248,-计算结果!B$21,0,1,1)),"买",IF(AND(G2248&lt;0,H2248&lt;0,OFFSET(G2248,-计算结果!B$21,0,1,1)&gt;OFFSET(H2248,-计算结果!B$21,0,1,1)),"卖",J2247)),IF(计算结果!B$22=2,IF(AND(H2248&gt;OFFSET(H2248,-计算结果!B$21,0,1,1),B2248&lt;OFFSET(B2248,-计算结果!B$21,0,1,1)),"买",IF(AND(H2248&lt;OFFSET(H2248,-计算结果!B$21,0,1,1),B2248&gt;OFFSET(B2248,-计算结果!B$21,0,1,1)),"卖",J2247)),IF(计算结果!B$22=3,IF(AND(I2248&gt;0,OFFSET(I2248,-计算结果!B$21,0,1,1)&lt;0),"买",IF(AND(I2248&lt;0,OFFSET(I2248,-计算结果!B$21,0,1,1)&gt;0),"卖",J2247)),""))),"买")</f>
        <v>买</v>
      </c>
      <c r="K2248" s="4" t="str">
        <f t="shared" ca="1" si="179"/>
        <v/>
      </c>
      <c r="L2248" s="3">
        <f ca="1">IF(J2247="买",B2248/B2247-1,0)-IF(K2248=1,计算结果!B$17,0)</f>
        <v>1.5697170578302888E-2</v>
      </c>
      <c r="M2248" s="2">
        <f t="shared" ca="1" si="178"/>
        <v>2.6298391420356007</v>
      </c>
      <c r="N2248" s="3">
        <f ca="1">1-M2248/MAX(M$2:M2248)</f>
        <v>0.32448833179225556</v>
      </c>
      <c r="P2248" s="2"/>
    </row>
    <row r="2249" spans="1:16" x14ac:dyDescent="0.15">
      <c r="A2249" s="1">
        <v>41740</v>
      </c>
      <c r="B2249" s="2">
        <v>2270.67</v>
      </c>
      <c r="C2249" s="3">
        <f t="shared" si="176"/>
        <v>-1.3589824783618587E-3</v>
      </c>
      <c r="D2249" s="3">
        <f>1-B2249/MAX(B$2:B2249)</f>
        <v>0.61364765534608312</v>
      </c>
      <c r="E2249" s="4">
        <f>E2248*(计算结果!B$18-1)/(计算结果!B$18+1)+B2249*2/(计算结果!B$18+1)</f>
        <v>2209.2222202864104</v>
      </c>
      <c r="F2249" s="4">
        <f>F2248*(计算结果!B$19-1)/(计算结果!B$19+1)+B2249*2/(计算结果!B$19+1)</f>
        <v>2191.0829953606108</v>
      </c>
      <c r="G2249" s="11">
        <f t="shared" si="175"/>
        <v>18.139224925799681</v>
      </c>
      <c r="H2249" s="11">
        <f>H2248*(计算结果!B$20-1)/(计算结果!B$20+1)+G2249*2/(计算结果!B$20+1)</f>
        <v>1.73980066194355</v>
      </c>
      <c r="I2249" s="11">
        <f t="shared" si="177"/>
        <v>32.798848527712259</v>
      </c>
      <c r="J2249" s="20" t="str">
        <f ca="1">IFERROR(IF(计算结果!B$22=1,IF(AND(G2249&gt;0,H2249&gt;0,G2249&gt;H2249,OFFSET(G2249,-计算结果!B$21,0,1,1)&lt;OFFSET(H2249,-计算结果!B$21,0,1,1)),"买",IF(AND(G2249&lt;0,H2249&lt;0,OFFSET(G2249,-计算结果!B$21,0,1,1)&gt;OFFSET(H2249,-计算结果!B$21,0,1,1)),"卖",J2248)),IF(计算结果!B$22=2,IF(AND(H2249&gt;OFFSET(H2249,-计算结果!B$21,0,1,1),B2249&lt;OFFSET(B2249,-计算结果!B$21,0,1,1)),"买",IF(AND(H2249&lt;OFFSET(H2249,-计算结果!B$21,0,1,1),B2249&gt;OFFSET(B2249,-计算结果!B$21,0,1,1)),"卖",J2248)),IF(计算结果!B$22=3,IF(AND(I2249&gt;0,OFFSET(I2249,-计算结果!B$21,0,1,1)&lt;0),"买",IF(AND(I2249&lt;0,OFFSET(I2249,-计算结果!B$21,0,1,1)&gt;0),"卖",J2248)),""))),"买")</f>
        <v>买</v>
      </c>
      <c r="K2249" s="4" t="str">
        <f t="shared" ca="1" si="179"/>
        <v/>
      </c>
      <c r="L2249" s="3">
        <f ca="1">IF(J2248="买",B2249/B2248-1,0)-IF(K2249=1,计算结果!B$17,0)</f>
        <v>-1.3589824783618587E-3</v>
      </c>
      <c r="M2249" s="2">
        <f t="shared" ca="1" si="178"/>
        <v>2.626265236720664</v>
      </c>
      <c r="N2249" s="3">
        <f ca="1">1-M2249/MAX(M$2:M2249)</f>
        <v>0.32540634031327897</v>
      </c>
      <c r="P2249" s="2"/>
    </row>
    <row r="2250" spans="1:16" x14ac:dyDescent="0.15">
      <c r="A2250" s="1">
        <v>41743</v>
      </c>
      <c r="B2250" s="2">
        <v>2268.61</v>
      </c>
      <c r="C2250" s="3">
        <f t="shared" si="176"/>
        <v>-9.072212166453264E-4</v>
      </c>
      <c r="D2250" s="3">
        <f>1-B2250/MAX(B$2:B2250)</f>
        <v>0.61399816239025384</v>
      </c>
      <c r="E2250" s="4">
        <f>E2249*(计算结果!B$18-1)/(计算结果!B$18+1)+B2250*2/(计算结果!B$18+1)</f>
        <v>2218.3588017808088</v>
      </c>
      <c r="F2250" s="4">
        <f>F2249*(计算结果!B$19-1)/(计算结果!B$19+1)+B2250*2/(计算结果!B$19+1)</f>
        <v>2196.8257364450101</v>
      </c>
      <c r="G2250" s="11">
        <f t="shared" si="175"/>
        <v>21.53306533579871</v>
      </c>
      <c r="H2250" s="11">
        <f>H2249*(计算结果!B$20-1)/(计算结果!B$20+1)+G2250*2/(计算结果!B$20+1)</f>
        <v>5.6984535967145824</v>
      </c>
      <c r="I2250" s="11">
        <f t="shared" si="177"/>
        <v>31.669223478168256</v>
      </c>
      <c r="J2250" s="20" t="str">
        <f ca="1">IFERROR(IF(计算结果!B$22=1,IF(AND(G2250&gt;0,H2250&gt;0,G2250&gt;H2250,OFFSET(G2250,-计算结果!B$21,0,1,1)&lt;OFFSET(H2250,-计算结果!B$21,0,1,1)),"买",IF(AND(G2250&lt;0,H2250&lt;0,OFFSET(G2250,-计算结果!B$21,0,1,1)&gt;OFFSET(H2250,-计算结果!B$21,0,1,1)),"卖",J2249)),IF(计算结果!B$22=2,IF(AND(H2250&gt;OFFSET(H2250,-计算结果!B$21,0,1,1),B2250&lt;OFFSET(B2250,-计算结果!B$21,0,1,1)),"买",IF(AND(H2250&lt;OFFSET(H2250,-计算结果!B$21,0,1,1),B2250&gt;OFFSET(B2250,-计算结果!B$21,0,1,1)),"卖",J2249)),IF(计算结果!B$22=3,IF(AND(I2250&gt;0,OFFSET(I2250,-计算结果!B$21,0,1,1)&lt;0),"买",IF(AND(I2250&lt;0,OFFSET(I2250,-计算结果!B$21,0,1,1)&gt;0),"卖",J2249)),""))),"买")</f>
        <v>买</v>
      </c>
      <c r="K2250" s="4" t="str">
        <f t="shared" ca="1" si="179"/>
        <v/>
      </c>
      <c r="L2250" s="3">
        <f ca="1">IF(J2249="买",B2250/B2249-1,0)-IF(K2250=1,计算结果!B$17,0)</f>
        <v>-9.072212166453264E-4</v>
      </c>
      <c r="M2250" s="2">
        <f t="shared" ca="1" si="178"/>
        <v>2.6238826331773728</v>
      </c>
      <c r="N2250" s="3">
        <f ca="1">1-M2250/MAX(M$2:M2250)</f>
        <v>0.32601834599396118</v>
      </c>
      <c r="P2250" s="2"/>
    </row>
    <row r="2251" spans="1:16" x14ac:dyDescent="0.15">
      <c r="A2251" s="1">
        <v>41744</v>
      </c>
      <c r="B2251" s="2">
        <v>2229.46</v>
      </c>
      <c r="C2251" s="3">
        <f t="shared" si="176"/>
        <v>-1.7257263258118494E-2</v>
      </c>
      <c r="D2251" s="3">
        <f>1-B2251/MAX(B$2:B2251)</f>
        <v>0.62065949772000273</v>
      </c>
      <c r="E2251" s="4">
        <f>E2250*(计算结果!B$18-1)/(计算结果!B$18+1)+B2251*2/(计算结果!B$18+1)</f>
        <v>2220.0666784299156</v>
      </c>
      <c r="F2251" s="4">
        <f>F2250*(计算结果!B$19-1)/(计算结果!B$19+1)+B2251*2/(计算结果!B$19+1)</f>
        <v>2199.243089300935</v>
      </c>
      <c r="G2251" s="11">
        <f t="shared" si="175"/>
        <v>20.823589128980529</v>
      </c>
      <c r="H2251" s="11">
        <f>H2250*(计算结果!B$20-1)/(计算结果!B$20+1)+G2251*2/(计算结果!B$20+1)</f>
        <v>8.7234807031677715</v>
      </c>
      <c r="I2251" s="11">
        <f t="shared" si="177"/>
        <v>24.200216851625516</v>
      </c>
      <c r="J2251" s="20" t="str">
        <f ca="1">IFERROR(IF(计算结果!B$22=1,IF(AND(G2251&gt;0,H2251&gt;0,G2251&gt;H2251,OFFSET(G2251,-计算结果!B$21,0,1,1)&lt;OFFSET(H2251,-计算结果!B$21,0,1,1)),"买",IF(AND(G2251&lt;0,H2251&lt;0,OFFSET(G2251,-计算结果!B$21,0,1,1)&gt;OFFSET(H2251,-计算结果!B$21,0,1,1)),"卖",J2250)),IF(计算结果!B$22=2,IF(AND(H2251&gt;OFFSET(H2251,-计算结果!B$21,0,1,1),B2251&lt;OFFSET(B2251,-计算结果!B$21,0,1,1)),"买",IF(AND(H2251&lt;OFFSET(H2251,-计算结果!B$21,0,1,1),B2251&gt;OFFSET(B2251,-计算结果!B$21,0,1,1)),"卖",J2250)),IF(计算结果!B$22=3,IF(AND(I2251&gt;0,OFFSET(I2251,-计算结果!B$21,0,1,1)&lt;0),"买",IF(AND(I2251&lt;0,OFFSET(I2251,-计算结果!B$21,0,1,1)&gt;0),"卖",J2250)),""))),"买")</f>
        <v>买</v>
      </c>
      <c r="K2251" s="4" t="str">
        <f t="shared" ca="1" si="179"/>
        <v/>
      </c>
      <c r="L2251" s="3">
        <f ca="1">IF(J2250="买",B2251/B2250-1,0)-IF(K2251=1,计算结果!B$17,0)</f>
        <v>-1.7257263258118494E-2</v>
      </c>
      <c r="M2251" s="2">
        <f t="shared" ca="1" si="178"/>
        <v>2.5786015998182257</v>
      </c>
      <c r="N2251" s="3">
        <f ca="1">1-M2251/MAX(M$2:M2251)</f>
        <v>0.33764942482828553</v>
      </c>
      <c r="P2251" s="2"/>
    </row>
    <row r="2252" spans="1:16" x14ac:dyDescent="0.15">
      <c r="A2252" s="1">
        <v>41745</v>
      </c>
      <c r="B2252" s="2">
        <v>2232.5300000000002</v>
      </c>
      <c r="C2252" s="3">
        <f t="shared" si="176"/>
        <v>1.3770150619434318E-3</v>
      </c>
      <c r="D2252" s="3">
        <f>1-B2252/MAX(B$2:B2252)</f>
        <v>0.62013714013475796</v>
      </c>
      <c r="E2252" s="4">
        <f>E2251*(计算结果!B$18-1)/(计算结果!B$18+1)+B2252*2/(计算结果!B$18+1)</f>
        <v>2221.9841125176208</v>
      </c>
      <c r="F2252" s="4">
        <f>F2251*(计算结果!B$19-1)/(计算结果!B$19+1)+B2252*2/(计算结果!B$19+1)</f>
        <v>2201.708786389755</v>
      </c>
      <c r="G2252" s="11">
        <f t="shared" si="175"/>
        <v>20.27532612786581</v>
      </c>
      <c r="H2252" s="11">
        <f>H2251*(计算结果!B$20-1)/(计算结果!B$20+1)+G2252*2/(计算结果!B$20+1)</f>
        <v>11.033849788107378</v>
      </c>
      <c r="I2252" s="11">
        <f t="shared" si="177"/>
        <v>18.482952679516863</v>
      </c>
      <c r="J2252" s="20" t="str">
        <f ca="1">IFERROR(IF(计算结果!B$22=1,IF(AND(G2252&gt;0,H2252&gt;0,G2252&gt;H2252,OFFSET(G2252,-计算结果!B$21,0,1,1)&lt;OFFSET(H2252,-计算结果!B$21,0,1,1)),"买",IF(AND(G2252&lt;0,H2252&lt;0,OFFSET(G2252,-计算结果!B$21,0,1,1)&gt;OFFSET(H2252,-计算结果!B$21,0,1,1)),"卖",J2251)),IF(计算结果!B$22=2,IF(AND(H2252&gt;OFFSET(H2252,-计算结果!B$21,0,1,1),B2252&lt;OFFSET(B2252,-计算结果!B$21,0,1,1)),"买",IF(AND(H2252&lt;OFFSET(H2252,-计算结果!B$21,0,1,1),B2252&gt;OFFSET(B2252,-计算结果!B$21,0,1,1)),"卖",J2251)),IF(计算结果!B$22=3,IF(AND(I2252&gt;0,OFFSET(I2252,-计算结果!B$21,0,1,1)&lt;0),"买",IF(AND(I2252&lt;0,OFFSET(I2252,-计算结果!B$21,0,1,1)&gt;0),"卖",J2251)),""))),"买")</f>
        <v>买</v>
      </c>
      <c r="K2252" s="4" t="str">
        <f t="shared" ca="1" si="179"/>
        <v/>
      </c>
      <c r="L2252" s="3">
        <f ca="1">IF(J2251="买",B2252/B2251-1,0)-IF(K2252=1,计算结果!B$17,0)</f>
        <v>1.3770150619434318E-3</v>
      </c>
      <c r="M2252" s="2">
        <f t="shared" ca="1" si="178"/>
        <v>2.5821523730599267</v>
      </c>
      <c r="N2252" s="3">
        <f ca="1">1-M2252/MAX(M$2:M2252)</f>
        <v>0.33673735810998717</v>
      </c>
      <c r="P2252" s="2"/>
    </row>
    <row r="2253" spans="1:16" x14ac:dyDescent="0.15">
      <c r="A2253" s="1">
        <v>41746</v>
      </c>
      <c r="B2253" s="2">
        <v>2224.8000000000002</v>
      </c>
      <c r="C2253" s="3">
        <f t="shared" si="176"/>
        <v>-3.4624394744975362E-3</v>
      </c>
      <c r="D2253" s="3">
        <f>1-B2253/MAX(B$2:B2253)</f>
        <v>0.62145239229565097</v>
      </c>
      <c r="E2253" s="4">
        <f>E2252*(计算结果!B$18-1)/(计算结果!B$18+1)+B2253*2/(计算结果!B$18+1)</f>
        <v>2222.4173259764484</v>
      </c>
      <c r="F2253" s="4">
        <f>F2252*(计算结果!B$19-1)/(计算结果!B$19+1)+B2253*2/(计算结果!B$19+1)</f>
        <v>2203.4192466571808</v>
      </c>
      <c r="G2253" s="11">
        <f t="shared" si="175"/>
        <v>18.998079319267617</v>
      </c>
      <c r="H2253" s="11">
        <f>H2252*(计算结果!B$20-1)/(计算结果!B$20+1)+G2253*2/(计算结果!B$20+1)</f>
        <v>12.626695694339427</v>
      </c>
      <c r="I2253" s="11">
        <f t="shared" si="177"/>
        <v>12.742767249856382</v>
      </c>
      <c r="J2253" s="20" t="str">
        <f ca="1">IFERROR(IF(计算结果!B$22=1,IF(AND(G2253&gt;0,H2253&gt;0,G2253&gt;H2253,OFFSET(G2253,-计算结果!B$21,0,1,1)&lt;OFFSET(H2253,-计算结果!B$21,0,1,1)),"买",IF(AND(G2253&lt;0,H2253&lt;0,OFFSET(G2253,-计算结果!B$21,0,1,1)&gt;OFFSET(H2253,-计算结果!B$21,0,1,1)),"卖",J2252)),IF(计算结果!B$22=2,IF(AND(H2253&gt;OFFSET(H2253,-计算结果!B$21,0,1,1),B2253&lt;OFFSET(B2253,-计算结果!B$21,0,1,1)),"买",IF(AND(H2253&lt;OFFSET(H2253,-计算结果!B$21,0,1,1),B2253&gt;OFFSET(B2253,-计算结果!B$21,0,1,1)),"卖",J2252)),IF(计算结果!B$22=3,IF(AND(I2253&gt;0,OFFSET(I2253,-计算结果!B$21,0,1,1)&lt;0),"买",IF(AND(I2253&lt;0,OFFSET(I2253,-计算结果!B$21,0,1,1)&gt;0),"卖",J2252)),""))),"买")</f>
        <v>买</v>
      </c>
      <c r="K2253" s="4" t="str">
        <f t="shared" ca="1" si="179"/>
        <v/>
      </c>
      <c r="L2253" s="3">
        <f ca="1">IF(J2252="买",B2253/B2252-1,0)-IF(K2253=1,计算结果!B$17,0)</f>
        <v>-3.4624394744975362E-3</v>
      </c>
      <c r="M2253" s="2">
        <f t="shared" ca="1" si="178"/>
        <v>2.5732118267542767</v>
      </c>
      <c r="N2253" s="3">
        <f ca="1">1-M2253/MAX(M$2:M2253)</f>
        <v>0.33903386486322673</v>
      </c>
      <c r="P2253" s="2"/>
    </row>
    <row r="2254" spans="1:16" x14ac:dyDescent="0.15">
      <c r="A2254" s="1">
        <v>41747</v>
      </c>
      <c r="B2254" s="2">
        <v>2224.48</v>
      </c>
      <c r="C2254" s="3">
        <f t="shared" si="176"/>
        <v>-1.4383315354193904E-4</v>
      </c>
      <c r="D2254" s="3">
        <f>1-B2254/MAX(B$2:B2254)</f>
        <v>0.62150683999183287</v>
      </c>
      <c r="E2254" s="4">
        <f>E2253*(计算结果!B$18-1)/(计算结果!B$18+1)+B2254*2/(计算结果!B$18+1)</f>
        <v>2222.7346604416102</v>
      </c>
      <c r="F2254" s="4">
        <f>F2253*(计算结果!B$19-1)/(计算结果!B$19+1)+B2254*2/(计算结果!B$19+1)</f>
        <v>2204.9793024603523</v>
      </c>
      <c r="G2254" s="11">
        <f t="shared" si="175"/>
        <v>17.75535798125793</v>
      </c>
      <c r="H2254" s="11">
        <f>H2253*(计算结果!B$20-1)/(计算结果!B$20+1)+G2254*2/(计算结果!B$20+1)</f>
        <v>13.652428151723129</v>
      </c>
      <c r="I2254" s="11">
        <f t="shared" si="177"/>
        <v>8.2058596590696027</v>
      </c>
      <c r="J2254" s="20" t="str">
        <f ca="1">IFERROR(IF(计算结果!B$22=1,IF(AND(G2254&gt;0,H2254&gt;0,G2254&gt;H2254,OFFSET(G2254,-计算结果!B$21,0,1,1)&lt;OFFSET(H2254,-计算结果!B$21,0,1,1)),"买",IF(AND(G2254&lt;0,H2254&lt;0,OFFSET(G2254,-计算结果!B$21,0,1,1)&gt;OFFSET(H2254,-计算结果!B$21,0,1,1)),"卖",J2253)),IF(计算结果!B$22=2,IF(AND(H2254&gt;OFFSET(H2254,-计算结果!B$21,0,1,1),B2254&lt;OFFSET(B2254,-计算结果!B$21,0,1,1)),"买",IF(AND(H2254&lt;OFFSET(H2254,-计算结果!B$21,0,1,1),B2254&gt;OFFSET(B2254,-计算结果!B$21,0,1,1)),"卖",J2253)),IF(计算结果!B$22=3,IF(AND(I2254&gt;0,OFFSET(I2254,-计算结果!B$21,0,1,1)&lt;0),"买",IF(AND(I2254&lt;0,OFFSET(I2254,-计算结果!B$21,0,1,1)&gt;0),"卖",J2253)),""))),"买")</f>
        <v>买</v>
      </c>
      <c r="K2254" s="4" t="str">
        <f t="shared" ca="1" si="179"/>
        <v/>
      </c>
      <c r="L2254" s="3">
        <f ca="1">IF(J2253="买",B2254/B2253-1,0)-IF(K2254=1,计算结果!B$17,0)</f>
        <v>-1.4383315354193904E-4</v>
      </c>
      <c r="M2254" s="2">
        <f t="shared" ca="1" si="178"/>
        <v>2.5728417135825032</v>
      </c>
      <c r="N2254" s="3">
        <f ca="1">1-M2254/MAX(M$2:M2254)</f>
        <v>0.33912893370682784</v>
      </c>
      <c r="P2254" s="2"/>
    </row>
    <row r="2255" spans="1:16" x14ac:dyDescent="0.15">
      <c r="A2255" s="1">
        <v>41750</v>
      </c>
      <c r="B2255" s="2">
        <v>2187.25</v>
      </c>
      <c r="C2255" s="3">
        <f t="shared" si="176"/>
        <v>-1.6736495720348188E-2</v>
      </c>
      <c r="D2255" s="3">
        <f>1-B2255/MAX(B$2:B2255)</f>
        <v>0.62784148914449056</v>
      </c>
      <c r="E2255" s="4">
        <f>E2254*(计算结果!B$18-1)/(计算结果!B$18+1)+B2255*2/(计算结果!B$18+1)</f>
        <v>2217.2754819121319</v>
      </c>
      <c r="F2255" s="4">
        <f>F2254*(计算结果!B$19-1)/(计算结果!B$19+1)+B2255*2/(计算结果!B$19+1)</f>
        <v>2203.6660207966224</v>
      </c>
      <c r="G2255" s="11">
        <f t="shared" si="175"/>
        <v>13.609461115509475</v>
      </c>
      <c r="H2255" s="11">
        <f>H2254*(计算结果!B$20-1)/(计算结果!B$20+1)+G2255*2/(计算结果!B$20+1)</f>
        <v>13.643834744480397</v>
      </c>
      <c r="I2255" s="11">
        <f t="shared" si="177"/>
        <v>-6.8747257941843998E-2</v>
      </c>
      <c r="J2255" s="20" t="str">
        <f ca="1">IFERROR(IF(计算结果!B$22=1,IF(AND(G2255&gt;0,H2255&gt;0,G2255&gt;H2255,OFFSET(G2255,-计算结果!B$21,0,1,1)&lt;OFFSET(H2255,-计算结果!B$21,0,1,1)),"买",IF(AND(G2255&lt;0,H2255&lt;0,OFFSET(G2255,-计算结果!B$21,0,1,1)&gt;OFFSET(H2255,-计算结果!B$21,0,1,1)),"卖",J2254)),IF(计算结果!B$22=2,IF(AND(H2255&gt;OFFSET(H2255,-计算结果!B$21,0,1,1),B2255&lt;OFFSET(B2255,-计算结果!B$21,0,1,1)),"买",IF(AND(H2255&lt;OFFSET(H2255,-计算结果!B$21,0,1,1),B2255&gt;OFFSET(B2255,-计算结果!B$21,0,1,1)),"卖",J2254)),IF(计算结果!B$22=3,IF(AND(I2255&gt;0,OFFSET(I2255,-计算结果!B$21,0,1,1)&lt;0),"买",IF(AND(I2255&lt;0,OFFSET(I2255,-计算结果!B$21,0,1,1)&gt;0),"卖",J2254)),""))),"买")</f>
        <v>卖</v>
      </c>
      <c r="K2255" s="4">
        <f t="shared" ca="1" si="179"/>
        <v>1</v>
      </c>
      <c r="L2255" s="3">
        <f ca="1">IF(J2254="买",B2255/B2254-1,0)-IF(K2255=1,计算结果!B$17,0)</f>
        <v>-1.6736495720348188E-2</v>
      </c>
      <c r="M2255" s="2">
        <f t="shared" ca="1" si="178"/>
        <v>2.5297813592539962</v>
      </c>
      <c r="N2255" s="3">
        <f ca="1">1-M2255/MAX(M$2:M2255)</f>
        <v>0.35018959947954553</v>
      </c>
      <c r="P2255" s="2"/>
    </row>
    <row r="2256" spans="1:16" x14ac:dyDescent="0.15">
      <c r="A2256" s="1">
        <v>41751</v>
      </c>
      <c r="B2256" s="2">
        <v>2196.8000000000002</v>
      </c>
      <c r="C2256" s="3">
        <f t="shared" si="176"/>
        <v>4.3662132815178722E-3</v>
      </c>
      <c r="D2256" s="3">
        <f>1-B2256/MAX(B$2:B2256)</f>
        <v>0.62621656571156326</v>
      </c>
      <c r="E2256" s="4">
        <f>E2255*(计算结果!B$18-1)/(计算结果!B$18+1)+B2256*2/(计算结果!B$18+1)</f>
        <v>2214.125407771804</v>
      </c>
      <c r="F2256" s="4">
        <f>F2255*(计算结果!B$19-1)/(计算结果!B$19+1)+B2256*2/(计算结果!B$19+1)</f>
        <v>2203.1574266635394</v>
      </c>
      <c r="G2256" s="11">
        <f t="shared" si="175"/>
        <v>10.967981108264667</v>
      </c>
      <c r="H2256" s="11">
        <f>H2255*(计算结果!B$20-1)/(计算结果!B$20+1)+G2256*2/(计算结果!B$20+1)</f>
        <v>13.108664017237251</v>
      </c>
      <c r="I2256" s="11">
        <f t="shared" si="177"/>
        <v>-4.2813658179451686</v>
      </c>
      <c r="J2256" s="20" t="str">
        <f ca="1">IFERROR(IF(计算结果!B$22=1,IF(AND(G2256&gt;0,H2256&gt;0,G2256&gt;H2256,OFFSET(G2256,-计算结果!B$21,0,1,1)&lt;OFFSET(H2256,-计算结果!B$21,0,1,1)),"买",IF(AND(G2256&lt;0,H2256&lt;0,OFFSET(G2256,-计算结果!B$21,0,1,1)&gt;OFFSET(H2256,-计算结果!B$21,0,1,1)),"卖",J2255)),IF(计算结果!B$22=2,IF(AND(H2256&gt;OFFSET(H2256,-计算结果!B$21,0,1,1),B2256&lt;OFFSET(B2256,-计算结果!B$21,0,1,1)),"买",IF(AND(H2256&lt;OFFSET(H2256,-计算结果!B$21,0,1,1),B2256&gt;OFFSET(B2256,-计算结果!B$21,0,1,1)),"卖",J2255)),IF(计算结果!B$22=3,IF(AND(I2256&gt;0,OFFSET(I2256,-计算结果!B$21,0,1,1)&lt;0),"买",IF(AND(I2256&lt;0,OFFSET(I2256,-计算结果!B$21,0,1,1)&gt;0),"卖",J2255)),""))),"买")</f>
        <v>卖</v>
      </c>
      <c r="K2256" s="4" t="str">
        <f t="shared" ca="1" si="179"/>
        <v/>
      </c>
      <c r="L2256" s="3">
        <f ca="1">IF(J2255="买",B2256/B2255-1,0)-IF(K2256=1,计算结果!B$17,0)</f>
        <v>0</v>
      </c>
      <c r="M2256" s="2">
        <f t="shared" ca="1" si="178"/>
        <v>2.5297813592539962</v>
      </c>
      <c r="N2256" s="3">
        <f ca="1">1-M2256/MAX(M$2:M2256)</f>
        <v>0.35018959947954553</v>
      </c>
      <c r="P2256" s="2"/>
    </row>
    <row r="2257" spans="1:16" x14ac:dyDescent="0.15">
      <c r="A2257" s="1">
        <v>41752</v>
      </c>
      <c r="B2257" s="2">
        <v>2194.67</v>
      </c>
      <c r="C2257" s="3">
        <f t="shared" si="176"/>
        <v>-9.6959213401315303E-4</v>
      </c>
      <c r="D2257" s="3">
        <f>1-B2257/MAX(B$2:B2257)</f>
        <v>0.62657898318927385</v>
      </c>
      <c r="E2257" s="4">
        <f>E2256*(计算结果!B$18-1)/(计算结果!B$18+1)+B2257*2/(计算结果!B$18+1)</f>
        <v>2211.1322681146034</v>
      </c>
      <c r="F2257" s="4">
        <f>F2256*(计算结果!B$19-1)/(计算结果!B$19+1)+B2257*2/(计算结果!B$19+1)</f>
        <v>2202.5287283921662</v>
      </c>
      <c r="G2257" s="11">
        <f t="shared" si="175"/>
        <v>8.60353972243729</v>
      </c>
      <c r="H2257" s="11">
        <f>H2256*(计算结果!B$20-1)/(计算结果!B$20+1)+G2257*2/(计算结果!B$20+1)</f>
        <v>12.207639158277258</v>
      </c>
      <c r="I2257" s="11">
        <f t="shared" si="177"/>
        <v>-7.2081988716799366</v>
      </c>
      <c r="J2257" s="20" t="str">
        <f ca="1">IFERROR(IF(计算结果!B$22=1,IF(AND(G2257&gt;0,H2257&gt;0,G2257&gt;H2257,OFFSET(G2257,-计算结果!B$21,0,1,1)&lt;OFFSET(H2257,-计算结果!B$21,0,1,1)),"买",IF(AND(G2257&lt;0,H2257&lt;0,OFFSET(G2257,-计算结果!B$21,0,1,1)&gt;OFFSET(H2257,-计算结果!B$21,0,1,1)),"卖",J2256)),IF(计算结果!B$22=2,IF(AND(H2257&gt;OFFSET(H2257,-计算结果!B$21,0,1,1),B2257&lt;OFFSET(B2257,-计算结果!B$21,0,1,1)),"买",IF(AND(H2257&lt;OFFSET(H2257,-计算结果!B$21,0,1,1),B2257&gt;OFFSET(B2257,-计算结果!B$21,0,1,1)),"卖",J2256)),IF(计算结果!B$22=3,IF(AND(I2257&gt;0,OFFSET(I2257,-计算结果!B$21,0,1,1)&lt;0),"买",IF(AND(I2257&lt;0,OFFSET(I2257,-计算结果!B$21,0,1,1)&gt;0),"卖",J2256)),""))),"买")</f>
        <v>卖</v>
      </c>
      <c r="K2257" s="4" t="str">
        <f t="shared" ca="1" si="179"/>
        <v/>
      </c>
      <c r="L2257" s="3">
        <f ca="1">IF(J2256="买",B2257/B2256-1,0)-IF(K2257=1,计算结果!B$17,0)</f>
        <v>0</v>
      </c>
      <c r="M2257" s="2">
        <f t="shared" ca="1" si="178"/>
        <v>2.5297813592539962</v>
      </c>
      <c r="N2257" s="3">
        <f ca="1">1-M2257/MAX(M$2:M2257)</f>
        <v>0.35018959947954553</v>
      </c>
      <c r="P2257" s="2"/>
    </row>
    <row r="2258" spans="1:16" x14ac:dyDescent="0.15">
      <c r="A2258" s="1">
        <v>41753</v>
      </c>
      <c r="B2258" s="2">
        <v>2190.4699999999998</v>
      </c>
      <c r="C2258" s="3">
        <f t="shared" si="176"/>
        <v>-1.9137273485309025E-3</v>
      </c>
      <c r="D2258" s="3">
        <f>1-B2258/MAX(B$2:B2258)</f>
        <v>0.62729360920166066</v>
      </c>
      <c r="E2258" s="4">
        <f>E2257*(计算结果!B$18-1)/(计算结果!B$18+1)+B2258*2/(计算结果!B$18+1)</f>
        <v>2207.9534576354336</v>
      </c>
      <c r="F2258" s="4">
        <f>F2257*(计算结果!B$19-1)/(计算结果!B$19+1)+B2258*2/(计算结果!B$19+1)</f>
        <v>2201.6354892520058</v>
      </c>
      <c r="G2258" s="11">
        <f t="shared" si="175"/>
        <v>6.3179683834277967</v>
      </c>
      <c r="H2258" s="11">
        <f>H2257*(计算结果!B$20-1)/(计算结果!B$20+1)+G2258*2/(计算结果!B$20+1)</f>
        <v>11.029705003307367</v>
      </c>
      <c r="I2258" s="11">
        <f t="shared" si="177"/>
        <v>-9.4234732397591401</v>
      </c>
      <c r="J2258" s="20" t="str">
        <f ca="1">IFERROR(IF(计算结果!B$22=1,IF(AND(G2258&gt;0,H2258&gt;0,G2258&gt;H2258,OFFSET(G2258,-计算结果!B$21,0,1,1)&lt;OFFSET(H2258,-计算结果!B$21,0,1,1)),"买",IF(AND(G2258&lt;0,H2258&lt;0,OFFSET(G2258,-计算结果!B$21,0,1,1)&gt;OFFSET(H2258,-计算结果!B$21,0,1,1)),"卖",J2257)),IF(计算结果!B$22=2,IF(AND(H2258&gt;OFFSET(H2258,-计算结果!B$21,0,1,1),B2258&lt;OFFSET(B2258,-计算结果!B$21,0,1,1)),"买",IF(AND(H2258&lt;OFFSET(H2258,-计算结果!B$21,0,1,1),B2258&gt;OFFSET(B2258,-计算结果!B$21,0,1,1)),"卖",J2257)),IF(计算结果!B$22=3,IF(AND(I2258&gt;0,OFFSET(I2258,-计算结果!B$21,0,1,1)&lt;0),"买",IF(AND(I2258&lt;0,OFFSET(I2258,-计算结果!B$21,0,1,1)&gt;0),"卖",J2257)),""))),"买")</f>
        <v>卖</v>
      </c>
      <c r="K2258" s="4" t="str">
        <f t="shared" ca="1" si="179"/>
        <v/>
      </c>
      <c r="L2258" s="3">
        <f ca="1">IF(J2257="买",B2258/B2257-1,0)-IF(K2258=1,计算结果!B$17,0)</f>
        <v>0</v>
      </c>
      <c r="M2258" s="2">
        <f t="shared" ca="1" si="178"/>
        <v>2.5297813592539962</v>
      </c>
      <c r="N2258" s="3">
        <f ca="1">1-M2258/MAX(M$2:M2258)</f>
        <v>0.35018959947954553</v>
      </c>
      <c r="P2258" s="2"/>
    </row>
    <row r="2259" spans="1:16" x14ac:dyDescent="0.15">
      <c r="A2259" s="1">
        <v>41754</v>
      </c>
      <c r="B2259" s="2">
        <v>2167.83</v>
      </c>
      <c r="C2259" s="3">
        <f t="shared" si="176"/>
        <v>-1.0335681383447315E-2</v>
      </c>
      <c r="D2259" s="3">
        <f>1-B2259/MAX(B$2:B2259)</f>
        <v>0.63114578370652685</v>
      </c>
      <c r="E2259" s="4">
        <f>E2258*(计算结果!B$18-1)/(计算结果!B$18+1)+B2259*2/(计算结果!B$18+1)</f>
        <v>2201.7806179992131</v>
      </c>
      <c r="F2259" s="4">
        <f>F2258*(计算结果!B$19-1)/(计算结果!B$19+1)+B2259*2/(计算结果!B$19+1)</f>
        <v>2199.1313789370424</v>
      </c>
      <c r="G2259" s="11">
        <f t="shared" si="175"/>
        <v>2.6492390621706363</v>
      </c>
      <c r="H2259" s="11">
        <f>H2258*(计算结果!B$20-1)/(计算结果!B$20+1)+G2259*2/(计算结果!B$20+1)</f>
        <v>9.3536118150800203</v>
      </c>
      <c r="I2259" s="11">
        <f t="shared" si="177"/>
        <v>-13.408745505818768</v>
      </c>
      <c r="J2259" s="20" t="str">
        <f ca="1">IFERROR(IF(计算结果!B$22=1,IF(AND(G2259&gt;0,H2259&gt;0,G2259&gt;H2259,OFFSET(G2259,-计算结果!B$21,0,1,1)&lt;OFFSET(H2259,-计算结果!B$21,0,1,1)),"买",IF(AND(G2259&lt;0,H2259&lt;0,OFFSET(G2259,-计算结果!B$21,0,1,1)&gt;OFFSET(H2259,-计算结果!B$21,0,1,1)),"卖",J2258)),IF(计算结果!B$22=2,IF(AND(H2259&gt;OFFSET(H2259,-计算结果!B$21,0,1,1),B2259&lt;OFFSET(B2259,-计算结果!B$21,0,1,1)),"买",IF(AND(H2259&lt;OFFSET(H2259,-计算结果!B$21,0,1,1),B2259&gt;OFFSET(B2259,-计算结果!B$21,0,1,1)),"卖",J2258)),IF(计算结果!B$22=3,IF(AND(I2259&gt;0,OFFSET(I2259,-计算结果!B$21,0,1,1)&lt;0),"买",IF(AND(I2259&lt;0,OFFSET(I2259,-计算结果!B$21,0,1,1)&gt;0),"卖",J2258)),""))),"买")</f>
        <v>卖</v>
      </c>
      <c r="K2259" s="4" t="str">
        <f t="shared" ca="1" si="179"/>
        <v/>
      </c>
      <c r="L2259" s="3">
        <f ca="1">IF(J2258="买",B2259/B2258-1,0)-IF(K2259=1,计算结果!B$17,0)</f>
        <v>0</v>
      </c>
      <c r="M2259" s="2">
        <f t="shared" ca="1" si="178"/>
        <v>2.5297813592539962</v>
      </c>
      <c r="N2259" s="3">
        <f ca="1">1-M2259/MAX(M$2:M2259)</f>
        <v>0.35018959947954553</v>
      </c>
      <c r="P2259" s="2"/>
    </row>
    <row r="2260" spans="1:16" x14ac:dyDescent="0.15">
      <c r="A2260" s="1">
        <v>41757</v>
      </c>
      <c r="B2260" s="2">
        <v>2134.9699999999998</v>
      </c>
      <c r="C2260" s="3">
        <f t="shared" si="176"/>
        <v>-1.5158015158015181E-2</v>
      </c>
      <c r="D2260" s="3">
        <f>1-B2260/MAX(B$2:B2260)</f>
        <v>0.63673688150820118</v>
      </c>
      <c r="E2260" s="4">
        <f>E2259*(计算结果!B$18-1)/(计算结果!B$18+1)+B2260*2/(计算结果!B$18+1)</f>
        <v>2191.5020613839497</v>
      </c>
      <c r="F2260" s="4">
        <f>F2259*(计算结果!B$19-1)/(计算结果!B$19+1)+B2260*2/(计算结果!B$19+1)</f>
        <v>2194.3786842009654</v>
      </c>
      <c r="G2260" s="11">
        <f t="shared" si="175"/>
        <v>-2.8766228170156865</v>
      </c>
      <c r="H2260" s="11">
        <f>H2259*(计算结果!B$20-1)/(计算结果!B$20+1)+G2260*2/(计算结果!B$20+1)</f>
        <v>6.9075648886608789</v>
      </c>
      <c r="I2260" s="11">
        <f t="shared" si="177"/>
        <v>-19.568375411353131</v>
      </c>
      <c r="J2260" s="20" t="str">
        <f ca="1">IFERROR(IF(计算结果!B$22=1,IF(AND(G2260&gt;0,H2260&gt;0,G2260&gt;H2260,OFFSET(G2260,-计算结果!B$21,0,1,1)&lt;OFFSET(H2260,-计算结果!B$21,0,1,1)),"买",IF(AND(G2260&lt;0,H2260&lt;0,OFFSET(G2260,-计算结果!B$21,0,1,1)&gt;OFFSET(H2260,-计算结果!B$21,0,1,1)),"卖",J2259)),IF(计算结果!B$22=2,IF(AND(H2260&gt;OFFSET(H2260,-计算结果!B$21,0,1,1),B2260&lt;OFFSET(B2260,-计算结果!B$21,0,1,1)),"买",IF(AND(H2260&lt;OFFSET(H2260,-计算结果!B$21,0,1,1),B2260&gt;OFFSET(B2260,-计算结果!B$21,0,1,1)),"卖",J2259)),IF(计算结果!B$22=3,IF(AND(I2260&gt;0,OFFSET(I2260,-计算结果!B$21,0,1,1)&lt;0),"买",IF(AND(I2260&lt;0,OFFSET(I2260,-计算结果!B$21,0,1,1)&gt;0),"卖",J2259)),""))),"买")</f>
        <v>卖</v>
      </c>
      <c r="K2260" s="4" t="str">
        <f t="shared" ca="1" si="179"/>
        <v/>
      </c>
      <c r="L2260" s="3">
        <f ca="1">IF(J2259="买",B2260/B2259-1,0)-IF(K2260=1,计算结果!B$17,0)</f>
        <v>0</v>
      </c>
      <c r="M2260" s="2">
        <f t="shared" ca="1" si="178"/>
        <v>2.5297813592539962</v>
      </c>
      <c r="N2260" s="3">
        <f ca="1">1-M2260/MAX(M$2:M2260)</f>
        <v>0.35018959947954553</v>
      </c>
      <c r="P2260" s="2"/>
    </row>
    <row r="2261" spans="1:16" x14ac:dyDescent="0.15">
      <c r="A2261" s="1">
        <v>41758</v>
      </c>
      <c r="B2261" s="2">
        <v>2158.4699999999998</v>
      </c>
      <c r="C2261" s="3">
        <f t="shared" si="176"/>
        <v>1.1007180428764807E-2</v>
      </c>
      <c r="D2261" s="3">
        <f>1-B2261/MAX(B$2:B2261)</f>
        <v>0.63273837881984618</v>
      </c>
      <c r="E2261" s="4">
        <f>E2260*(计算结果!B$18-1)/(计算结果!B$18+1)+B2261*2/(计算结果!B$18+1)</f>
        <v>2186.4202057864186</v>
      </c>
      <c r="F2261" s="4">
        <f>F2260*(计算结果!B$19-1)/(计算结果!B$19+1)+B2261*2/(计算结果!B$19+1)</f>
        <v>2191.7187816675605</v>
      </c>
      <c r="G2261" s="11">
        <f t="shared" si="175"/>
        <v>-5.2985758811419146</v>
      </c>
      <c r="H2261" s="11">
        <f>H2260*(计算结果!B$20-1)/(计算结果!B$20+1)+G2261*2/(计算结果!B$20+1)</f>
        <v>4.4663367347003202</v>
      </c>
      <c r="I2261" s="11">
        <f t="shared" si="177"/>
        <v>-19.52982523168447</v>
      </c>
      <c r="J2261" s="20" t="str">
        <f ca="1">IFERROR(IF(计算结果!B$22=1,IF(AND(G2261&gt;0,H2261&gt;0,G2261&gt;H2261,OFFSET(G2261,-计算结果!B$21,0,1,1)&lt;OFFSET(H2261,-计算结果!B$21,0,1,1)),"买",IF(AND(G2261&lt;0,H2261&lt;0,OFFSET(G2261,-计算结果!B$21,0,1,1)&gt;OFFSET(H2261,-计算结果!B$21,0,1,1)),"卖",J2260)),IF(计算结果!B$22=2,IF(AND(H2261&gt;OFFSET(H2261,-计算结果!B$21,0,1,1),B2261&lt;OFFSET(B2261,-计算结果!B$21,0,1,1)),"买",IF(AND(H2261&lt;OFFSET(H2261,-计算结果!B$21,0,1,1),B2261&gt;OFFSET(B2261,-计算结果!B$21,0,1,1)),"卖",J2260)),IF(计算结果!B$22=3,IF(AND(I2261&gt;0,OFFSET(I2261,-计算结果!B$21,0,1,1)&lt;0),"买",IF(AND(I2261&lt;0,OFFSET(I2261,-计算结果!B$21,0,1,1)&gt;0),"卖",J2260)),""))),"买")</f>
        <v>卖</v>
      </c>
      <c r="K2261" s="4" t="str">
        <f t="shared" ca="1" si="179"/>
        <v/>
      </c>
      <c r="L2261" s="3">
        <f ca="1">IF(J2260="买",B2261/B2260-1,0)-IF(K2261=1,计算结果!B$17,0)</f>
        <v>0</v>
      </c>
      <c r="M2261" s="2">
        <f t="shared" ca="1" si="178"/>
        <v>2.5297813592539962</v>
      </c>
      <c r="N2261" s="3">
        <f ca="1">1-M2261/MAX(M$2:M2261)</f>
        <v>0.35018959947954553</v>
      </c>
      <c r="P2261" s="2"/>
    </row>
    <row r="2262" spans="1:16" x14ac:dyDescent="0.15">
      <c r="A2262" s="1">
        <v>41759</v>
      </c>
      <c r="B2262" s="2">
        <v>2158.66</v>
      </c>
      <c r="C2262" s="3">
        <f t="shared" si="176"/>
        <v>8.8025314227246909E-5</v>
      </c>
      <c r="D2262" s="3">
        <f>1-B2262/MAX(B$2:B2262)</f>
        <v>0.6327060505002382</v>
      </c>
      <c r="E2262" s="4">
        <f>E2261*(计算结果!B$18-1)/(计算结果!B$18+1)+B2262*2/(计算结果!B$18+1)</f>
        <v>2182.1494048962004</v>
      </c>
      <c r="F2262" s="4">
        <f>F2261*(计算结果!B$19-1)/(计算结果!B$19+1)+B2262*2/(计算结果!B$19+1)</f>
        <v>2189.2699830255187</v>
      </c>
      <c r="G2262" s="11">
        <f t="shared" si="175"/>
        <v>-7.1205781293183463</v>
      </c>
      <c r="H2262" s="11">
        <f>H2261*(计算结果!B$20-1)/(计算结果!B$20+1)+G2262*2/(计算结果!B$20+1)</f>
        <v>2.1489537618965868</v>
      </c>
      <c r="I2262" s="11">
        <f t="shared" si="177"/>
        <v>-18.539063782429867</v>
      </c>
      <c r="J2262" s="20" t="str">
        <f ca="1">IFERROR(IF(计算结果!B$22=1,IF(AND(G2262&gt;0,H2262&gt;0,G2262&gt;H2262,OFFSET(G2262,-计算结果!B$21,0,1,1)&lt;OFFSET(H2262,-计算结果!B$21,0,1,1)),"买",IF(AND(G2262&lt;0,H2262&lt;0,OFFSET(G2262,-计算结果!B$21,0,1,1)&gt;OFFSET(H2262,-计算结果!B$21,0,1,1)),"卖",J2261)),IF(计算结果!B$22=2,IF(AND(H2262&gt;OFFSET(H2262,-计算结果!B$21,0,1,1),B2262&lt;OFFSET(B2262,-计算结果!B$21,0,1,1)),"买",IF(AND(H2262&lt;OFFSET(H2262,-计算结果!B$21,0,1,1),B2262&gt;OFFSET(B2262,-计算结果!B$21,0,1,1)),"卖",J2261)),IF(计算结果!B$22=3,IF(AND(I2262&gt;0,OFFSET(I2262,-计算结果!B$21,0,1,1)&lt;0),"买",IF(AND(I2262&lt;0,OFFSET(I2262,-计算结果!B$21,0,1,1)&gt;0),"卖",J2261)),""))),"买")</f>
        <v>卖</v>
      </c>
      <c r="K2262" s="4" t="str">
        <f t="shared" ca="1" si="179"/>
        <v/>
      </c>
      <c r="L2262" s="3">
        <f ca="1">IF(J2261="买",B2262/B2261-1,0)-IF(K2262=1,计算结果!B$17,0)</f>
        <v>0</v>
      </c>
      <c r="M2262" s="2">
        <f t="shared" ca="1" si="178"/>
        <v>2.5297813592539962</v>
      </c>
      <c r="N2262" s="3">
        <f ca="1">1-M2262/MAX(M$2:M2262)</f>
        <v>0.35018959947954553</v>
      </c>
      <c r="P2262" s="2"/>
    </row>
    <row r="2263" spans="1:16" x14ac:dyDescent="0.15">
      <c r="A2263" s="1">
        <v>41764</v>
      </c>
      <c r="B2263" s="2">
        <v>2156.4699999999998</v>
      </c>
      <c r="C2263" s="3">
        <f t="shared" si="176"/>
        <v>-1.0145182659613283E-3</v>
      </c>
      <c r="D2263" s="3">
        <f>1-B2263/MAX(B$2:B2263)</f>
        <v>0.63307867692098285</v>
      </c>
      <c r="E2263" s="4">
        <f>E2262*(计算结果!B$18-1)/(计算结果!B$18+1)+B2263*2/(计算结果!B$18+1)</f>
        <v>2178.1987272198617</v>
      </c>
      <c r="F2263" s="4">
        <f>F2262*(计算结果!B$19-1)/(计算结果!B$19+1)+B2263*2/(计算结果!B$19+1)</f>
        <v>2186.8403546532581</v>
      </c>
      <c r="G2263" s="11">
        <f t="shared" si="175"/>
        <v>-8.6416274333964793</v>
      </c>
      <c r="H2263" s="11">
        <f>H2262*(计算结果!B$20-1)/(计算结果!B$20+1)+G2263*2/(计算结果!B$20+1)</f>
        <v>-9.16247716202645E-3</v>
      </c>
      <c r="I2263" s="11">
        <f t="shared" si="177"/>
        <v>-17.264929912468904</v>
      </c>
      <c r="J2263" s="20" t="str">
        <f ca="1">IFERROR(IF(计算结果!B$22=1,IF(AND(G2263&gt;0,H2263&gt;0,G2263&gt;H2263,OFFSET(G2263,-计算结果!B$21,0,1,1)&lt;OFFSET(H2263,-计算结果!B$21,0,1,1)),"买",IF(AND(G2263&lt;0,H2263&lt;0,OFFSET(G2263,-计算结果!B$21,0,1,1)&gt;OFFSET(H2263,-计算结果!B$21,0,1,1)),"卖",J2262)),IF(计算结果!B$22=2,IF(AND(H2263&gt;OFFSET(H2263,-计算结果!B$21,0,1,1),B2263&lt;OFFSET(B2263,-计算结果!B$21,0,1,1)),"买",IF(AND(H2263&lt;OFFSET(H2263,-计算结果!B$21,0,1,1),B2263&gt;OFFSET(B2263,-计算结果!B$21,0,1,1)),"卖",J2262)),IF(计算结果!B$22=3,IF(AND(I2263&gt;0,OFFSET(I2263,-计算结果!B$21,0,1,1)&lt;0),"买",IF(AND(I2263&lt;0,OFFSET(I2263,-计算结果!B$21,0,1,1)&gt;0),"卖",J2262)),""))),"买")</f>
        <v>卖</v>
      </c>
      <c r="K2263" s="4" t="str">
        <f t="shared" ca="1" si="179"/>
        <v/>
      </c>
      <c r="L2263" s="3">
        <f ca="1">IF(J2262="买",B2263/B2262-1,0)-IF(K2263=1,计算结果!B$17,0)</f>
        <v>0</v>
      </c>
      <c r="M2263" s="2">
        <f t="shared" ca="1" si="178"/>
        <v>2.5297813592539962</v>
      </c>
      <c r="N2263" s="3">
        <f ca="1">1-M2263/MAX(M$2:M2263)</f>
        <v>0.35018959947954553</v>
      </c>
      <c r="P2263" s="2"/>
    </row>
    <row r="2264" spans="1:16" x14ac:dyDescent="0.15">
      <c r="A2264" s="1">
        <v>41765</v>
      </c>
      <c r="B2264" s="2">
        <v>2157.33</v>
      </c>
      <c r="C2264" s="3">
        <f t="shared" si="176"/>
        <v>3.9879989056190723E-4</v>
      </c>
      <c r="D2264" s="3">
        <f>1-B2264/MAX(B$2:B2264)</f>
        <v>0.63293234873749404</v>
      </c>
      <c r="E2264" s="4">
        <f>E2263*(计算结果!B$18-1)/(计算结果!B$18+1)+B2264*2/(计算结果!B$18+1)</f>
        <v>2174.9881538014215</v>
      </c>
      <c r="F2264" s="4">
        <f>F2263*(计算结果!B$19-1)/(计算结果!B$19+1)+B2264*2/(计算结果!B$19+1)</f>
        <v>2184.6544024567206</v>
      </c>
      <c r="G2264" s="11">
        <f t="shared" si="175"/>
        <v>-9.666248655299114</v>
      </c>
      <c r="H2264" s="11">
        <f>H2263*(计算结果!B$20-1)/(计算结果!B$20+1)+G2264*2/(计算结果!B$20+1)</f>
        <v>-1.940579712789444</v>
      </c>
      <c r="I2264" s="11">
        <f t="shared" si="177"/>
        <v>-15.45133788501934</v>
      </c>
      <c r="J2264" s="20" t="str">
        <f ca="1">IFERROR(IF(计算结果!B$22=1,IF(AND(G2264&gt;0,H2264&gt;0,G2264&gt;H2264,OFFSET(G2264,-计算结果!B$21,0,1,1)&lt;OFFSET(H2264,-计算结果!B$21,0,1,1)),"买",IF(AND(G2264&lt;0,H2264&lt;0,OFFSET(G2264,-计算结果!B$21,0,1,1)&gt;OFFSET(H2264,-计算结果!B$21,0,1,1)),"卖",J2263)),IF(计算结果!B$22=2,IF(AND(H2264&gt;OFFSET(H2264,-计算结果!B$21,0,1,1),B2264&lt;OFFSET(B2264,-计算结果!B$21,0,1,1)),"买",IF(AND(H2264&lt;OFFSET(H2264,-计算结果!B$21,0,1,1),B2264&gt;OFFSET(B2264,-计算结果!B$21,0,1,1)),"卖",J2263)),IF(计算结果!B$22=3,IF(AND(I2264&gt;0,OFFSET(I2264,-计算结果!B$21,0,1,1)&lt;0),"买",IF(AND(I2264&lt;0,OFFSET(I2264,-计算结果!B$21,0,1,1)&gt;0),"卖",J2263)),""))),"买")</f>
        <v>卖</v>
      </c>
      <c r="K2264" s="4" t="str">
        <f t="shared" ca="1" si="179"/>
        <v/>
      </c>
      <c r="L2264" s="3">
        <f ca="1">IF(J2263="买",B2264/B2263-1,0)-IF(K2264=1,计算结果!B$17,0)</f>
        <v>0</v>
      </c>
      <c r="M2264" s="2">
        <f t="shared" ca="1" si="178"/>
        <v>2.5297813592539962</v>
      </c>
      <c r="N2264" s="3">
        <f ca="1">1-M2264/MAX(M$2:M2264)</f>
        <v>0.35018959947954553</v>
      </c>
      <c r="P2264" s="2"/>
    </row>
    <row r="2265" spans="1:16" x14ac:dyDescent="0.15">
      <c r="A2265" s="1">
        <v>41766</v>
      </c>
      <c r="B2265" s="2">
        <v>2137.3200000000002</v>
      </c>
      <c r="C2265" s="3">
        <f t="shared" si="176"/>
        <v>-9.2753542573458247E-3</v>
      </c>
      <c r="D2265" s="3">
        <f>1-B2265/MAX(B$2:B2265)</f>
        <v>0.63633703123936569</v>
      </c>
      <c r="E2265" s="4">
        <f>E2264*(计算结果!B$18-1)/(计算结果!B$18+1)+B2265*2/(计算结果!B$18+1)</f>
        <v>2169.1930532165875</v>
      </c>
      <c r="F2265" s="4">
        <f>F2264*(计算结果!B$19-1)/(计算结果!B$19+1)+B2265*2/(计算结果!B$19+1)</f>
        <v>2181.1481504228896</v>
      </c>
      <c r="G2265" s="11">
        <f t="shared" si="175"/>
        <v>-11.955097206302071</v>
      </c>
      <c r="H2265" s="11">
        <f>H2264*(计算结果!B$20-1)/(计算结果!B$20+1)+G2265*2/(计算结果!B$20+1)</f>
        <v>-3.9434832114919693</v>
      </c>
      <c r="I2265" s="11">
        <f t="shared" si="177"/>
        <v>-16.023227989620203</v>
      </c>
      <c r="J2265" s="20" t="str">
        <f ca="1">IFERROR(IF(计算结果!B$22=1,IF(AND(G2265&gt;0,H2265&gt;0,G2265&gt;H2265,OFFSET(G2265,-计算结果!B$21,0,1,1)&lt;OFFSET(H2265,-计算结果!B$21,0,1,1)),"买",IF(AND(G2265&lt;0,H2265&lt;0,OFFSET(G2265,-计算结果!B$21,0,1,1)&gt;OFFSET(H2265,-计算结果!B$21,0,1,1)),"卖",J2264)),IF(计算结果!B$22=2,IF(AND(H2265&gt;OFFSET(H2265,-计算结果!B$21,0,1,1),B2265&lt;OFFSET(B2265,-计算结果!B$21,0,1,1)),"买",IF(AND(H2265&lt;OFFSET(H2265,-计算结果!B$21,0,1,1),B2265&gt;OFFSET(B2265,-计算结果!B$21,0,1,1)),"卖",J2264)),IF(计算结果!B$22=3,IF(AND(I2265&gt;0,OFFSET(I2265,-计算结果!B$21,0,1,1)&lt;0),"买",IF(AND(I2265&lt;0,OFFSET(I2265,-计算结果!B$21,0,1,1)&gt;0),"卖",J2264)),""))),"买")</f>
        <v>卖</v>
      </c>
      <c r="K2265" s="4" t="str">
        <f t="shared" ca="1" si="179"/>
        <v/>
      </c>
      <c r="L2265" s="3">
        <f ca="1">IF(J2264="买",B2265/B2264-1,0)-IF(K2265=1,计算结果!B$17,0)</f>
        <v>0</v>
      </c>
      <c r="M2265" s="2">
        <f t="shared" ca="1" si="178"/>
        <v>2.5297813592539962</v>
      </c>
      <c r="N2265" s="3">
        <f ca="1">1-M2265/MAX(M$2:M2265)</f>
        <v>0.35018959947954553</v>
      </c>
      <c r="P2265" s="2"/>
    </row>
    <row r="2266" spans="1:16" x14ac:dyDescent="0.15">
      <c r="A2266" s="1">
        <v>41767</v>
      </c>
      <c r="B2266" s="2">
        <v>2135.5</v>
      </c>
      <c r="C2266" s="3">
        <f t="shared" si="176"/>
        <v>-8.5153369640489363E-4</v>
      </c>
      <c r="D2266" s="3">
        <f>1-B2266/MAX(B$2:B2266)</f>
        <v>0.63664670251139999</v>
      </c>
      <c r="E2266" s="4">
        <f>E2265*(计算结果!B$18-1)/(计算结果!B$18+1)+B2266*2/(计算结果!B$18+1)</f>
        <v>2164.0095065678815</v>
      </c>
      <c r="F2266" s="4">
        <f>F2265*(计算结果!B$19-1)/(计算结果!B$19+1)+B2266*2/(计算结果!B$19+1)</f>
        <v>2177.7668059471198</v>
      </c>
      <c r="G2266" s="11">
        <f t="shared" si="175"/>
        <v>-13.757299379238248</v>
      </c>
      <c r="H2266" s="11">
        <f>H2265*(计算结果!B$20-1)/(计算结果!B$20+1)+G2266*2/(计算结果!B$20+1)</f>
        <v>-5.9062464450412246</v>
      </c>
      <c r="I2266" s="11">
        <f t="shared" si="177"/>
        <v>-15.702105868394046</v>
      </c>
      <c r="J2266" s="20" t="str">
        <f ca="1">IFERROR(IF(计算结果!B$22=1,IF(AND(G2266&gt;0,H2266&gt;0,G2266&gt;H2266,OFFSET(G2266,-计算结果!B$21,0,1,1)&lt;OFFSET(H2266,-计算结果!B$21,0,1,1)),"买",IF(AND(G2266&lt;0,H2266&lt;0,OFFSET(G2266,-计算结果!B$21,0,1,1)&gt;OFFSET(H2266,-计算结果!B$21,0,1,1)),"卖",J2265)),IF(计算结果!B$22=2,IF(AND(H2266&gt;OFFSET(H2266,-计算结果!B$21,0,1,1),B2266&lt;OFFSET(B2266,-计算结果!B$21,0,1,1)),"买",IF(AND(H2266&lt;OFFSET(H2266,-计算结果!B$21,0,1,1),B2266&gt;OFFSET(B2266,-计算结果!B$21,0,1,1)),"卖",J2265)),IF(计算结果!B$22=3,IF(AND(I2266&gt;0,OFFSET(I2266,-计算结果!B$21,0,1,1)&lt;0),"买",IF(AND(I2266&lt;0,OFFSET(I2266,-计算结果!B$21,0,1,1)&gt;0),"卖",J2265)),""))),"买")</f>
        <v>卖</v>
      </c>
      <c r="K2266" s="4" t="str">
        <f t="shared" ca="1" si="179"/>
        <v/>
      </c>
      <c r="L2266" s="3">
        <f ca="1">IF(J2265="买",B2266/B2265-1,0)-IF(K2266=1,计算结果!B$17,0)</f>
        <v>0</v>
      </c>
      <c r="M2266" s="2">
        <f t="shared" ca="1" si="178"/>
        <v>2.5297813592539962</v>
      </c>
      <c r="N2266" s="3">
        <f ca="1">1-M2266/MAX(M$2:M2266)</f>
        <v>0.35018959947954553</v>
      </c>
      <c r="P2266" s="2"/>
    </row>
    <row r="2267" spans="1:16" x14ac:dyDescent="0.15">
      <c r="A2267" s="1">
        <v>41768</v>
      </c>
      <c r="B2267" s="2">
        <v>2133.91</v>
      </c>
      <c r="C2267" s="3">
        <f t="shared" si="176"/>
        <v>-7.445563099977015E-4</v>
      </c>
      <c r="D2267" s="3">
        <f>1-B2267/MAX(B$2:B2267)</f>
        <v>0.63691723950180357</v>
      </c>
      <c r="E2267" s="4">
        <f>E2266*(计算结果!B$18-1)/(计算结果!B$18+1)+B2267*2/(计算结果!B$18+1)</f>
        <v>2159.3788132497457</v>
      </c>
      <c r="F2267" s="4">
        <f>F2266*(计算结果!B$19-1)/(计算结果!B$19+1)+B2267*2/(计算结果!B$19+1)</f>
        <v>2174.5181536547402</v>
      </c>
      <c r="G2267" s="11">
        <f t="shared" si="175"/>
        <v>-15.139340404994527</v>
      </c>
      <c r="H2267" s="11">
        <f>H2266*(计算结果!B$20-1)/(计算结果!B$20+1)+G2267*2/(计算结果!B$20+1)</f>
        <v>-7.7528652370318856</v>
      </c>
      <c r="I2267" s="11">
        <f t="shared" si="177"/>
        <v>-14.772950335925284</v>
      </c>
      <c r="J2267" s="20" t="str">
        <f ca="1">IFERROR(IF(计算结果!B$22=1,IF(AND(G2267&gt;0,H2267&gt;0,G2267&gt;H2267,OFFSET(G2267,-计算结果!B$21,0,1,1)&lt;OFFSET(H2267,-计算结果!B$21,0,1,1)),"买",IF(AND(G2267&lt;0,H2267&lt;0,OFFSET(G2267,-计算结果!B$21,0,1,1)&gt;OFFSET(H2267,-计算结果!B$21,0,1,1)),"卖",J2266)),IF(计算结果!B$22=2,IF(AND(H2267&gt;OFFSET(H2267,-计算结果!B$21,0,1,1),B2267&lt;OFFSET(B2267,-计算结果!B$21,0,1,1)),"买",IF(AND(H2267&lt;OFFSET(H2267,-计算结果!B$21,0,1,1),B2267&gt;OFFSET(B2267,-计算结果!B$21,0,1,1)),"卖",J2266)),IF(计算结果!B$22=3,IF(AND(I2267&gt;0,OFFSET(I2267,-计算结果!B$21,0,1,1)&lt;0),"买",IF(AND(I2267&lt;0,OFFSET(I2267,-计算结果!B$21,0,1,1)&gt;0),"卖",J2266)),""))),"买")</f>
        <v>卖</v>
      </c>
      <c r="K2267" s="4" t="str">
        <f t="shared" ca="1" si="179"/>
        <v/>
      </c>
      <c r="L2267" s="3">
        <f ca="1">IF(J2266="买",B2267/B2266-1,0)-IF(K2267=1,计算结果!B$17,0)</f>
        <v>0</v>
      </c>
      <c r="M2267" s="2">
        <f t="shared" ca="1" si="178"/>
        <v>2.5297813592539962</v>
      </c>
      <c r="N2267" s="3">
        <f ca="1">1-M2267/MAX(M$2:M2267)</f>
        <v>0.35018959947954553</v>
      </c>
      <c r="P2267" s="2"/>
    </row>
    <row r="2268" spans="1:16" x14ac:dyDescent="0.15">
      <c r="A2268" s="1">
        <v>41771</v>
      </c>
      <c r="B2268" s="2">
        <v>2180.0500000000002</v>
      </c>
      <c r="C2268" s="3">
        <f t="shared" si="176"/>
        <v>2.1622280227376223E-2</v>
      </c>
      <c r="D2268" s="3">
        <f>1-B2268/MAX(B$2:B2268)</f>
        <v>0.62906656230858227</v>
      </c>
      <c r="E2268" s="4">
        <f>E2267*(计算结果!B$18-1)/(计算结果!B$18+1)+B2268*2/(计算结果!B$18+1)</f>
        <v>2162.5589958267078</v>
      </c>
      <c r="F2268" s="4">
        <f>F2267*(计算结果!B$19-1)/(计算结果!B$19+1)+B2268*2/(计算结果!B$19+1)</f>
        <v>2174.9279200506858</v>
      </c>
      <c r="G2268" s="11">
        <f t="shared" si="175"/>
        <v>-12.368924223977956</v>
      </c>
      <c r="H2268" s="11">
        <f>H2267*(计算结果!B$20-1)/(计算结果!B$20+1)+G2268*2/(计算结果!B$20+1)</f>
        <v>-8.6760770344210982</v>
      </c>
      <c r="I2268" s="11">
        <f t="shared" si="177"/>
        <v>-7.3856943791137155</v>
      </c>
      <c r="J2268" s="20" t="str">
        <f ca="1">IFERROR(IF(计算结果!B$22=1,IF(AND(G2268&gt;0,H2268&gt;0,G2268&gt;H2268,OFFSET(G2268,-计算结果!B$21,0,1,1)&lt;OFFSET(H2268,-计算结果!B$21,0,1,1)),"买",IF(AND(G2268&lt;0,H2268&lt;0,OFFSET(G2268,-计算结果!B$21,0,1,1)&gt;OFFSET(H2268,-计算结果!B$21,0,1,1)),"卖",J2267)),IF(计算结果!B$22=2,IF(AND(H2268&gt;OFFSET(H2268,-计算结果!B$21,0,1,1),B2268&lt;OFFSET(B2268,-计算结果!B$21,0,1,1)),"买",IF(AND(H2268&lt;OFFSET(H2268,-计算结果!B$21,0,1,1),B2268&gt;OFFSET(B2268,-计算结果!B$21,0,1,1)),"卖",J2267)),IF(计算结果!B$22=3,IF(AND(I2268&gt;0,OFFSET(I2268,-计算结果!B$21,0,1,1)&lt;0),"买",IF(AND(I2268&lt;0,OFFSET(I2268,-计算结果!B$21,0,1,1)&gt;0),"卖",J2267)),""))),"买")</f>
        <v>卖</v>
      </c>
      <c r="K2268" s="4" t="str">
        <f t="shared" ca="1" si="179"/>
        <v/>
      </c>
      <c r="L2268" s="3">
        <f ca="1">IF(J2267="买",B2268/B2267-1,0)-IF(K2268=1,计算结果!B$17,0)</f>
        <v>0</v>
      </c>
      <c r="M2268" s="2">
        <f t="shared" ca="1" si="178"/>
        <v>2.5297813592539962</v>
      </c>
      <c r="N2268" s="3">
        <f ca="1">1-M2268/MAX(M$2:M2268)</f>
        <v>0.35018959947954553</v>
      </c>
      <c r="P2268" s="2"/>
    </row>
    <row r="2269" spans="1:16" x14ac:dyDescent="0.15">
      <c r="A2269" s="1">
        <v>41772</v>
      </c>
      <c r="B2269" s="2">
        <v>2174.85</v>
      </c>
      <c r="C2269" s="3">
        <f t="shared" si="176"/>
        <v>-2.3852663929727624E-3</v>
      </c>
      <c r="D2269" s="3">
        <f>1-B2269/MAX(B$2:B2269)</f>
        <v>0.62995133737153752</v>
      </c>
      <c r="E2269" s="4">
        <f>E2268*(计算结果!B$18-1)/(计算结果!B$18+1)+B2269*2/(计算结果!B$18+1)</f>
        <v>2164.449919545676</v>
      </c>
      <c r="F2269" s="4">
        <f>F2268*(计算结果!B$19-1)/(计算结果!B$19+1)+B2269*2/(计算结果!B$19+1)</f>
        <v>2174.9221481950794</v>
      </c>
      <c r="G2269" s="11">
        <f t="shared" si="175"/>
        <v>-10.472228649403405</v>
      </c>
      <c r="H2269" s="11">
        <f>H2268*(计算结果!B$20-1)/(计算结果!B$20+1)+G2269*2/(计算结果!B$20+1)</f>
        <v>-9.03530735741756</v>
      </c>
      <c r="I2269" s="11">
        <f t="shared" si="177"/>
        <v>-2.8738425839716903</v>
      </c>
      <c r="J2269" s="20" t="str">
        <f ca="1">IFERROR(IF(计算结果!B$22=1,IF(AND(G2269&gt;0,H2269&gt;0,G2269&gt;H2269,OFFSET(G2269,-计算结果!B$21,0,1,1)&lt;OFFSET(H2269,-计算结果!B$21,0,1,1)),"买",IF(AND(G2269&lt;0,H2269&lt;0,OFFSET(G2269,-计算结果!B$21,0,1,1)&gt;OFFSET(H2269,-计算结果!B$21,0,1,1)),"卖",J2268)),IF(计算结果!B$22=2,IF(AND(H2269&gt;OFFSET(H2269,-计算结果!B$21,0,1,1),B2269&lt;OFFSET(B2269,-计算结果!B$21,0,1,1)),"买",IF(AND(H2269&lt;OFFSET(H2269,-计算结果!B$21,0,1,1),B2269&gt;OFFSET(B2269,-计算结果!B$21,0,1,1)),"卖",J2268)),IF(计算结果!B$22=3,IF(AND(I2269&gt;0,OFFSET(I2269,-计算结果!B$21,0,1,1)&lt;0),"买",IF(AND(I2269&lt;0,OFFSET(I2269,-计算结果!B$21,0,1,1)&gt;0),"卖",J2268)),""))),"买")</f>
        <v>卖</v>
      </c>
      <c r="K2269" s="4" t="str">
        <f t="shared" ca="1" si="179"/>
        <v/>
      </c>
      <c r="L2269" s="3">
        <f ca="1">IF(J2268="买",B2269/B2268-1,0)-IF(K2269=1,计算结果!B$17,0)</f>
        <v>0</v>
      </c>
      <c r="M2269" s="2">
        <f t="shared" ca="1" si="178"/>
        <v>2.5297813592539962</v>
      </c>
      <c r="N2269" s="3">
        <f ca="1">1-M2269/MAX(M$2:M2269)</f>
        <v>0.35018959947954553</v>
      </c>
      <c r="P2269" s="2"/>
    </row>
    <row r="2270" spans="1:16" x14ac:dyDescent="0.15">
      <c r="A2270" s="1">
        <v>41773</v>
      </c>
      <c r="B2270" s="2">
        <v>2172.37</v>
      </c>
      <c r="C2270" s="3">
        <f t="shared" si="176"/>
        <v>-1.140308527024847E-3</v>
      </c>
      <c r="D2270" s="3">
        <f>1-B2270/MAX(B$2:B2270)</f>
        <v>0.63037330701694683</v>
      </c>
      <c r="E2270" s="4">
        <f>E2269*(计算结果!B$18-1)/(计算结果!B$18+1)+B2270*2/(计算结果!B$18+1)</f>
        <v>2165.6683934617258</v>
      </c>
      <c r="F2270" s="4">
        <f>F2269*(计算结果!B$19-1)/(计算结果!B$19+1)+B2270*2/(计算结果!B$19+1)</f>
        <v>2174.7331001806292</v>
      </c>
      <c r="G2270" s="11">
        <f t="shared" si="175"/>
        <v>-9.0647067189033805</v>
      </c>
      <c r="H2270" s="11">
        <f>H2269*(计算结果!B$20-1)/(计算结果!B$20+1)+G2270*2/(计算结果!B$20+1)</f>
        <v>-9.0411872297147244</v>
      </c>
      <c r="I2270" s="11">
        <f t="shared" si="177"/>
        <v>-4.7038978377312191E-2</v>
      </c>
      <c r="J2270" s="20" t="str">
        <f ca="1">IFERROR(IF(计算结果!B$22=1,IF(AND(G2270&gt;0,H2270&gt;0,G2270&gt;H2270,OFFSET(G2270,-计算结果!B$21,0,1,1)&lt;OFFSET(H2270,-计算结果!B$21,0,1,1)),"买",IF(AND(G2270&lt;0,H2270&lt;0,OFFSET(G2270,-计算结果!B$21,0,1,1)&gt;OFFSET(H2270,-计算结果!B$21,0,1,1)),"卖",J2269)),IF(计算结果!B$22=2,IF(AND(H2270&gt;OFFSET(H2270,-计算结果!B$21,0,1,1),B2270&lt;OFFSET(B2270,-计算结果!B$21,0,1,1)),"买",IF(AND(H2270&lt;OFFSET(H2270,-计算结果!B$21,0,1,1),B2270&gt;OFFSET(B2270,-计算结果!B$21,0,1,1)),"卖",J2269)),IF(计算结果!B$22=3,IF(AND(I2270&gt;0,OFFSET(I2270,-计算结果!B$21,0,1,1)&lt;0),"买",IF(AND(I2270&lt;0,OFFSET(I2270,-计算结果!B$21,0,1,1)&gt;0),"卖",J2269)),""))),"买")</f>
        <v>卖</v>
      </c>
      <c r="K2270" s="4" t="str">
        <f t="shared" ca="1" si="179"/>
        <v/>
      </c>
      <c r="L2270" s="3">
        <f ca="1">IF(J2269="买",B2270/B2269-1,0)-IF(K2270=1,计算结果!B$17,0)</f>
        <v>0</v>
      </c>
      <c r="M2270" s="2">
        <f t="shared" ca="1" si="178"/>
        <v>2.5297813592539962</v>
      </c>
      <c r="N2270" s="3">
        <f ca="1">1-M2270/MAX(M$2:M2270)</f>
        <v>0.35018959947954553</v>
      </c>
      <c r="P2270" s="2"/>
    </row>
    <row r="2271" spans="1:16" x14ac:dyDescent="0.15">
      <c r="A2271" s="1">
        <v>41774</v>
      </c>
      <c r="B2271" s="2">
        <v>2144.08</v>
      </c>
      <c r="C2271" s="3">
        <f t="shared" si="176"/>
        <v>-1.3022643472336615E-2</v>
      </c>
      <c r="D2271" s="3">
        <f>1-B2271/MAX(B$2:B2271)</f>
        <v>0.63518682365752399</v>
      </c>
      <c r="E2271" s="4">
        <f>E2270*(计算结果!B$18-1)/(计算结果!B$18+1)+B2271*2/(计算结果!B$18+1)</f>
        <v>2162.3471021599221</v>
      </c>
      <c r="F2271" s="4">
        <f>F2270*(计算结果!B$19-1)/(计算结果!B$19+1)+B2271*2/(计算结果!B$19+1)</f>
        <v>2172.4625001672493</v>
      </c>
      <c r="G2271" s="11">
        <f t="shared" si="175"/>
        <v>-10.115398007327258</v>
      </c>
      <c r="H2271" s="11">
        <f>H2270*(计算结果!B$20-1)/(计算结果!B$20+1)+G2271*2/(计算结果!B$20+1)</f>
        <v>-9.2560293852372304</v>
      </c>
      <c r="I2271" s="11">
        <f t="shared" si="177"/>
        <v>-1.7187372441800548</v>
      </c>
      <c r="J2271" s="20" t="str">
        <f ca="1">IFERROR(IF(计算结果!B$22=1,IF(AND(G2271&gt;0,H2271&gt;0,G2271&gt;H2271,OFFSET(G2271,-计算结果!B$21,0,1,1)&lt;OFFSET(H2271,-计算结果!B$21,0,1,1)),"买",IF(AND(G2271&lt;0,H2271&lt;0,OFFSET(G2271,-计算结果!B$21,0,1,1)&gt;OFFSET(H2271,-计算结果!B$21,0,1,1)),"卖",J2270)),IF(计算结果!B$22=2,IF(AND(H2271&gt;OFFSET(H2271,-计算结果!B$21,0,1,1),B2271&lt;OFFSET(B2271,-计算结果!B$21,0,1,1)),"买",IF(AND(H2271&lt;OFFSET(H2271,-计算结果!B$21,0,1,1),B2271&gt;OFFSET(B2271,-计算结果!B$21,0,1,1)),"卖",J2270)),IF(计算结果!B$22=3,IF(AND(I2271&gt;0,OFFSET(I2271,-计算结果!B$21,0,1,1)&lt;0),"买",IF(AND(I2271&lt;0,OFFSET(I2271,-计算结果!B$21,0,1,1)&gt;0),"卖",J2270)),""))),"买")</f>
        <v>卖</v>
      </c>
      <c r="K2271" s="4" t="str">
        <f t="shared" ca="1" si="179"/>
        <v/>
      </c>
      <c r="L2271" s="3">
        <f ca="1">IF(J2270="买",B2271/B2270-1,0)-IF(K2271=1,计算结果!B$17,0)</f>
        <v>0</v>
      </c>
      <c r="M2271" s="2">
        <f t="shared" ca="1" si="178"/>
        <v>2.5297813592539962</v>
      </c>
      <c r="N2271" s="3">
        <f ca="1">1-M2271/MAX(M$2:M2271)</f>
        <v>0.35018959947954553</v>
      </c>
      <c r="P2271" s="2"/>
    </row>
    <row r="2272" spans="1:16" x14ac:dyDescent="0.15">
      <c r="A2272" s="1">
        <v>41775</v>
      </c>
      <c r="B2272" s="2">
        <v>2145.9499999999998</v>
      </c>
      <c r="C2272" s="3">
        <f t="shared" si="176"/>
        <v>8.7216894891972707E-4</v>
      </c>
      <c r="D2272" s="3">
        <f>1-B2272/MAX(B$2:B2272)</f>
        <v>0.63486864493296125</v>
      </c>
      <c r="E2272" s="4">
        <f>E2271*(计算结果!B$18-1)/(计算结果!B$18+1)+B2272*2/(计算结果!B$18+1)</f>
        <v>2159.8244710583954</v>
      </c>
      <c r="F2272" s="4">
        <f>F2271*(计算结果!B$19-1)/(计算结果!B$19+1)+B2272*2/(计算结果!B$19+1)</f>
        <v>2170.4986112659717</v>
      </c>
      <c r="G2272" s="11">
        <f t="shared" si="175"/>
        <v>-10.674140207576329</v>
      </c>
      <c r="H2272" s="11">
        <f>H2271*(计算结果!B$20-1)/(计算结果!B$20+1)+G2272*2/(计算结果!B$20+1)</f>
        <v>-9.5396515497050487</v>
      </c>
      <c r="I2272" s="11">
        <f t="shared" si="177"/>
        <v>-2.2689773157425606</v>
      </c>
      <c r="J2272" s="20" t="str">
        <f ca="1">IFERROR(IF(计算结果!B$22=1,IF(AND(G2272&gt;0,H2272&gt;0,G2272&gt;H2272,OFFSET(G2272,-计算结果!B$21,0,1,1)&lt;OFFSET(H2272,-计算结果!B$21,0,1,1)),"买",IF(AND(G2272&lt;0,H2272&lt;0,OFFSET(G2272,-计算结果!B$21,0,1,1)&gt;OFFSET(H2272,-计算结果!B$21,0,1,1)),"卖",J2271)),IF(计算结果!B$22=2,IF(AND(H2272&gt;OFFSET(H2272,-计算结果!B$21,0,1,1),B2272&lt;OFFSET(B2272,-计算结果!B$21,0,1,1)),"买",IF(AND(H2272&lt;OFFSET(H2272,-计算结果!B$21,0,1,1),B2272&gt;OFFSET(B2272,-计算结果!B$21,0,1,1)),"卖",J2271)),IF(计算结果!B$22=3,IF(AND(I2272&gt;0,OFFSET(I2272,-计算结果!B$21,0,1,1)&lt;0),"买",IF(AND(I2272&lt;0,OFFSET(I2272,-计算结果!B$21,0,1,1)&gt;0),"卖",J2271)),""))),"买")</f>
        <v>卖</v>
      </c>
      <c r="K2272" s="4" t="str">
        <f t="shared" ca="1" si="179"/>
        <v/>
      </c>
      <c r="L2272" s="3">
        <f ca="1">IF(J2271="买",B2272/B2271-1,0)-IF(K2272=1,计算结果!B$17,0)</f>
        <v>0</v>
      </c>
      <c r="M2272" s="2">
        <f t="shared" ca="1" si="178"/>
        <v>2.5297813592539962</v>
      </c>
      <c r="N2272" s="3">
        <f ca="1">1-M2272/MAX(M$2:M2272)</f>
        <v>0.35018959947954553</v>
      </c>
      <c r="P2272" s="2"/>
    </row>
    <row r="2273" spans="1:16" x14ac:dyDescent="0.15">
      <c r="A2273" s="1">
        <v>41778</v>
      </c>
      <c r="B2273" s="2">
        <v>2115.14</v>
      </c>
      <c r="C2273" s="3">
        <f t="shared" si="176"/>
        <v>-1.4357277662573664E-2</v>
      </c>
      <c r="D2273" s="3">
        <f>1-B2273/MAX(B$2:B2273)</f>
        <v>0.64011093718097056</v>
      </c>
      <c r="E2273" s="4">
        <f>E2272*(计算结果!B$18-1)/(计算结果!B$18+1)+B2273*2/(计算结果!B$18+1)</f>
        <v>2152.9499370494113</v>
      </c>
      <c r="F2273" s="4">
        <f>F2272*(计算结果!B$19-1)/(计算结果!B$19+1)+B2273*2/(计算结果!B$19+1)</f>
        <v>2166.3979733944179</v>
      </c>
      <c r="G2273" s="11">
        <f t="shared" si="175"/>
        <v>-13.448036345006585</v>
      </c>
      <c r="H2273" s="11">
        <f>H2272*(计算结果!B$20-1)/(计算结果!B$20+1)+G2273*2/(计算结果!B$20+1)</f>
        <v>-10.321328508765355</v>
      </c>
      <c r="I2273" s="11">
        <f t="shared" si="177"/>
        <v>-6.2534156724824612</v>
      </c>
      <c r="J2273" s="20" t="str">
        <f ca="1">IFERROR(IF(计算结果!B$22=1,IF(AND(G2273&gt;0,H2273&gt;0,G2273&gt;H2273,OFFSET(G2273,-计算结果!B$21,0,1,1)&lt;OFFSET(H2273,-计算结果!B$21,0,1,1)),"买",IF(AND(G2273&lt;0,H2273&lt;0,OFFSET(G2273,-计算结果!B$21,0,1,1)&gt;OFFSET(H2273,-计算结果!B$21,0,1,1)),"卖",J2272)),IF(计算结果!B$22=2,IF(AND(H2273&gt;OFFSET(H2273,-计算结果!B$21,0,1,1),B2273&lt;OFFSET(B2273,-计算结果!B$21,0,1,1)),"买",IF(AND(H2273&lt;OFFSET(H2273,-计算结果!B$21,0,1,1),B2273&gt;OFFSET(B2273,-计算结果!B$21,0,1,1)),"卖",J2272)),IF(计算结果!B$22=3,IF(AND(I2273&gt;0,OFFSET(I2273,-计算结果!B$21,0,1,1)&lt;0),"买",IF(AND(I2273&lt;0,OFFSET(I2273,-计算结果!B$21,0,1,1)&gt;0),"卖",J2272)),""))),"买")</f>
        <v>卖</v>
      </c>
      <c r="K2273" s="4" t="str">
        <f t="shared" ca="1" si="179"/>
        <v/>
      </c>
      <c r="L2273" s="3">
        <f ca="1">IF(J2272="买",B2273/B2272-1,0)-IF(K2273=1,计算结果!B$17,0)</f>
        <v>0</v>
      </c>
      <c r="M2273" s="2">
        <f t="shared" ca="1" si="178"/>
        <v>2.5297813592539962</v>
      </c>
      <c r="N2273" s="3">
        <f ca="1">1-M2273/MAX(M$2:M2273)</f>
        <v>0.35018959947954553</v>
      </c>
      <c r="P2273" s="2"/>
    </row>
    <row r="2274" spans="1:16" x14ac:dyDescent="0.15">
      <c r="A2274" s="1">
        <v>41779</v>
      </c>
      <c r="B2274" s="2">
        <v>2115.77</v>
      </c>
      <c r="C2274" s="3">
        <f t="shared" si="176"/>
        <v>2.9785262441262006E-4</v>
      </c>
      <c r="D2274" s="3">
        <f>1-B2274/MAX(B$2:B2274)</f>
        <v>0.64000374327911247</v>
      </c>
      <c r="E2274" s="4">
        <f>E2273*(计算结果!B$18-1)/(计算结果!B$18+1)+B2274*2/(计算结果!B$18+1)</f>
        <v>2147.2299467341172</v>
      </c>
      <c r="F2274" s="4">
        <f>F2273*(计算结果!B$19-1)/(计算结果!B$19+1)+B2274*2/(计算结果!B$19+1)</f>
        <v>2162.6477531429796</v>
      </c>
      <c r="G2274" s="11">
        <f t="shared" si="175"/>
        <v>-15.417806408862361</v>
      </c>
      <c r="H2274" s="11">
        <f>H2273*(计算结果!B$20-1)/(计算结果!B$20+1)+G2274*2/(计算结果!B$20+1)</f>
        <v>-11.340624088784757</v>
      </c>
      <c r="I2274" s="11">
        <f t="shared" si="177"/>
        <v>-8.1543646401552081</v>
      </c>
      <c r="J2274" s="20" t="str">
        <f ca="1">IFERROR(IF(计算结果!B$22=1,IF(AND(G2274&gt;0,H2274&gt;0,G2274&gt;H2274,OFFSET(G2274,-计算结果!B$21,0,1,1)&lt;OFFSET(H2274,-计算结果!B$21,0,1,1)),"买",IF(AND(G2274&lt;0,H2274&lt;0,OFFSET(G2274,-计算结果!B$21,0,1,1)&gt;OFFSET(H2274,-计算结果!B$21,0,1,1)),"卖",J2273)),IF(计算结果!B$22=2,IF(AND(H2274&gt;OFFSET(H2274,-计算结果!B$21,0,1,1),B2274&lt;OFFSET(B2274,-计算结果!B$21,0,1,1)),"买",IF(AND(H2274&lt;OFFSET(H2274,-计算结果!B$21,0,1,1),B2274&gt;OFFSET(B2274,-计算结果!B$21,0,1,1)),"卖",J2273)),IF(计算结果!B$22=3,IF(AND(I2274&gt;0,OFFSET(I2274,-计算结果!B$21,0,1,1)&lt;0),"买",IF(AND(I2274&lt;0,OFFSET(I2274,-计算结果!B$21,0,1,1)&gt;0),"卖",J2273)),""))),"买")</f>
        <v>卖</v>
      </c>
      <c r="K2274" s="4" t="str">
        <f t="shared" ca="1" si="179"/>
        <v/>
      </c>
      <c r="L2274" s="3">
        <f ca="1">IF(J2273="买",B2274/B2273-1,0)-IF(K2274=1,计算结果!B$17,0)</f>
        <v>0</v>
      </c>
      <c r="M2274" s="2">
        <f t="shared" ca="1" si="178"/>
        <v>2.5297813592539962</v>
      </c>
      <c r="N2274" s="3">
        <f ca="1">1-M2274/MAX(M$2:M2274)</f>
        <v>0.35018959947954553</v>
      </c>
      <c r="P2274" s="2"/>
    </row>
    <row r="2275" spans="1:16" x14ac:dyDescent="0.15">
      <c r="A2275" s="1">
        <v>41780</v>
      </c>
      <c r="B2275" s="2">
        <v>2135.9</v>
      </c>
      <c r="C2275" s="3">
        <f t="shared" si="176"/>
        <v>9.5142666735987813E-3</v>
      </c>
      <c r="D2275" s="3">
        <f>1-B2275/MAX(B$2:B2275)</f>
        <v>0.63657864289117261</v>
      </c>
      <c r="E2275" s="4">
        <f>E2274*(计算结果!B$18-1)/(计算结果!B$18+1)+B2275*2/(计算结果!B$18+1)</f>
        <v>2145.4868780057914</v>
      </c>
      <c r="F2275" s="4">
        <f>F2274*(计算结果!B$19-1)/(计算结果!B$19+1)+B2275*2/(计算结果!B$19+1)</f>
        <v>2160.6664380953516</v>
      </c>
      <c r="G2275" s="11">
        <f t="shared" si="175"/>
        <v>-15.179560089560255</v>
      </c>
      <c r="H2275" s="11">
        <f>H2274*(计算结果!B$20-1)/(计算结果!B$20+1)+G2275*2/(计算结果!B$20+1)</f>
        <v>-12.108411288939855</v>
      </c>
      <c r="I2275" s="11">
        <f t="shared" si="177"/>
        <v>-6.1422976012407986</v>
      </c>
      <c r="J2275" s="20" t="str">
        <f ca="1">IFERROR(IF(计算结果!B$22=1,IF(AND(G2275&gt;0,H2275&gt;0,G2275&gt;H2275,OFFSET(G2275,-计算结果!B$21,0,1,1)&lt;OFFSET(H2275,-计算结果!B$21,0,1,1)),"买",IF(AND(G2275&lt;0,H2275&lt;0,OFFSET(G2275,-计算结果!B$21,0,1,1)&gt;OFFSET(H2275,-计算结果!B$21,0,1,1)),"卖",J2274)),IF(计算结果!B$22=2,IF(AND(H2275&gt;OFFSET(H2275,-计算结果!B$21,0,1,1),B2275&lt;OFFSET(B2275,-计算结果!B$21,0,1,1)),"买",IF(AND(H2275&lt;OFFSET(H2275,-计算结果!B$21,0,1,1),B2275&gt;OFFSET(B2275,-计算结果!B$21,0,1,1)),"卖",J2274)),IF(计算结果!B$22=3,IF(AND(I2275&gt;0,OFFSET(I2275,-计算结果!B$21,0,1,1)&lt;0),"买",IF(AND(I2275&lt;0,OFFSET(I2275,-计算结果!B$21,0,1,1)&gt;0),"卖",J2274)),""))),"买")</f>
        <v>卖</v>
      </c>
      <c r="K2275" s="4" t="str">
        <f t="shared" ca="1" si="179"/>
        <v/>
      </c>
      <c r="L2275" s="3">
        <f ca="1">IF(J2274="买",B2275/B2274-1,0)-IF(K2275=1,计算结果!B$17,0)</f>
        <v>0</v>
      </c>
      <c r="M2275" s="2">
        <f t="shared" ca="1" si="178"/>
        <v>2.5297813592539962</v>
      </c>
      <c r="N2275" s="3">
        <f ca="1">1-M2275/MAX(M$2:M2275)</f>
        <v>0.35018959947954553</v>
      </c>
      <c r="P2275" s="2"/>
    </row>
    <row r="2276" spans="1:16" x14ac:dyDescent="0.15">
      <c r="A2276" s="1">
        <v>41781</v>
      </c>
      <c r="B2276" s="2">
        <v>2130.87</v>
      </c>
      <c r="C2276" s="3">
        <f t="shared" si="176"/>
        <v>-2.3549791656913843E-3</v>
      </c>
      <c r="D2276" s="3">
        <f>1-B2276/MAX(B$2:B2276)</f>
        <v>0.6374344926155312</v>
      </c>
      <c r="E2276" s="4">
        <f>E2275*(计算结果!B$18-1)/(计算结果!B$18+1)+B2276*2/(计算结果!B$18+1)</f>
        <v>2143.2381275433618</v>
      </c>
      <c r="F2276" s="4">
        <f>F2275*(计算结果!B$19-1)/(计算结果!B$19+1)+B2276*2/(计算结果!B$19+1)</f>
        <v>2158.4592945327331</v>
      </c>
      <c r="G2276" s="11">
        <f t="shared" si="175"/>
        <v>-15.221166989371341</v>
      </c>
      <c r="H2276" s="11">
        <f>H2275*(计算结果!B$20-1)/(计算结果!B$20+1)+G2276*2/(计算结果!B$20+1)</f>
        <v>-12.730962429026153</v>
      </c>
      <c r="I2276" s="11">
        <f t="shared" si="177"/>
        <v>-4.9804091206903749</v>
      </c>
      <c r="J2276" s="20" t="str">
        <f ca="1">IFERROR(IF(计算结果!B$22=1,IF(AND(G2276&gt;0,H2276&gt;0,G2276&gt;H2276,OFFSET(G2276,-计算结果!B$21,0,1,1)&lt;OFFSET(H2276,-计算结果!B$21,0,1,1)),"买",IF(AND(G2276&lt;0,H2276&lt;0,OFFSET(G2276,-计算结果!B$21,0,1,1)&gt;OFFSET(H2276,-计算结果!B$21,0,1,1)),"卖",J2275)),IF(计算结果!B$22=2,IF(AND(H2276&gt;OFFSET(H2276,-计算结果!B$21,0,1,1),B2276&lt;OFFSET(B2276,-计算结果!B$21,0,1,1)),"买",IF(AND(H2276&lt;OFFSET(H2276,-计算结果!B$21,0,1,1),B2276&gt;OFFSET(B2276,-计算结果!B$21,0,1,1)),"卖",J2275)),IF(计算结果!B$22=3,IF(AND(I2276&gt;0,OFFSET(I2276,-计算结果!B$21,0,1,1)&lt;0),"买",IF(AND(I2276&lt;0,OFFSET(I2276,-计算结果!B$21,0,1,1)&gt;0),"卖",J2275)),""))),"买")</f>
        <v>卖</v>
      </c>
      <c r="K2276" s="4" t="str">
        <f t="shared" ca="1" si="179"/>
        <v/>
      </c>
      <c r="L2276" s="3">
        <f ca="1">IF(J2275="买",B2276/B2275-1,0)-IF(K2276=1,计算结果!B$17,0)</f>
        <v>0</v>
      </c>
      <c r="M2276" s="2">
        <f t="shared" ca="1" si="178"/>
        <v>2.5297813592539962</v>
      </c>
      <c r="N2276" s="3">
        <f ca="1">1-M2276/MAX(M$2:M2276)</f>
        <v>0.35018959947954553</v>
      </c>
      <c r="P2276" s="2"/>
    </row>
    <row r="2277" spans="1:16" x14ac:dyDescent="0.15">
      <c r="A2277" s="1">
        <v>41782</v>
      </c>
      <c r="B2277" s="2">
        <v>2148.41</v>
      </c>
      <c r="C2277" s="3">
        <f t="shared" si="176"/>
        <v>8.231379671214123E-3</v>
      </c>
      <c r="D2277" s="3">
        <f>1-B2277/MAX(B$2:B2277)</f>
        <v>0.63445007826856326</v>
      </c>
      <c r="E2277" s="4">
        <f>E2276*(计算结果!B$18-1)/(计算结果!B$18+1)+B2277*2/(计算结果!B$18+1)</f>
        <v>2144.0338002289982</v>
      </c>
      <c r="F2277" s="4">
        <f>F2276*(计算结果!B$19-1)/(计算结果!B$19+1)+B2277*2/(计算结果!B$19+1)</f>
        <v>2157.7149023451234</v>
      </c>
      <c r="G2277" s="11">
        <f t="shared" si="175"/>
        <v>-13.681102116125203</v>
      </c>
      <c r="H2277" s="11">
        <f>H2276*(计算结果!B$20-1)/(计算结果!B$20+1)+G2277*2/(计算结果!B$20+1)</f>
        <v>-12.920990366445963</v>
      </c>
      <c r="I2277" s="11">
        <f t="shared" si="177"/>
        <v>-1.5202234993584796</v>
      </c>
      <c r="J2277" s="20" t="str">
        <f ca="1">IFERROR(IF(计算结果!B$22=1,IF(AND(G2277&gt;0,H2277&gt;0,G2277&gt;H2277,OFFSET(G2277,-计算结果!B$21,0,1,1)&lt;OFFSET(H2277,-计算结果!B$21,0,1,1)),"买",IF(AND(G2277&lt;0,H2277&lt;0,OFFSET(G2277,-计算结果!B$21,0,1,1)&gt;OFFSET(H2277,-计算结果!B$21,0,1,1)),"卖",J2276)),IF(计算结果!B$22=2,IF(AND(H2277&gt;OFFSET(H2277,-计算结果!B$21,0,1,1),B2277&lt;OFFSET(B2277,-计算结果!B$21,0,1,1)),"买",IF(AND(H2277&lt;OFFSET(H2277,-计算结果!B$21,0,1,1),B2277&gt;OFFSET(B2277,-计算结果!B$21,0,1,1)),"卖",J2276)),IF(计算结果!B$22=3,IF(AND(I2277&gt;0,OFFSET(I2277,-计算结果!B$21,0,1,1)&lt;0),"买",IF(AND(I2277&lt;0,OFFSET(I2277,-计算结果!B$21,0,1,1)&gt;0),"卖",J2276)),""))),"买")</f>
        <v>卖</v>
      </c>
      <c r="K2277" s="4" t="str">
        <f t="shared" ca="1" si="179"/>
        <v/>
      </c>
      <c r="L2277" s="3">
        <f ca="1">IF(J2276="买",B2277/B2276-1,0)-IF(K2277=1,计算结果!B$17,0)</f>
        <v>0</v>
      </c>
      <c r="M2277" s="2">
        <f t="shared" ca="1" si="178"/>
        <v>2.5297813592539962</v>
      </c>
      <c r="N2277" s="3">
        <f ca="1">1-M2277/MAX(M$2:M2277)</f>
        <v>0.35018959947954553</v>
      </c>
      <c r="P2277" s="2"/>
    </row>
    <row r="2278" spans="1:16" x14ac:dyDescent="0.15">
      <c r="A2278" s="1">
        <v>41785</v>
      </c>
      <c r="B2278" s="2">
        <v>2155.98</v>
      </c>
      <c r="C2278" s="3">
        <f t="shared" si="176"/>
        <v>3.5235360103518243E-3</v>
      </c>
      <c r="D2278" s="3">
        <f>1-B2278/MAX(B$2:B2278)</f>
        <v>0.63316204995576131</v>
      </c>
      <c r="E2278" s="4">
        <f>E2277*(计算结果!B$18-1)/(计算结果!B$18+1)+B2278*2/(计算结果!B$18+1)</f>
        <v>2145.8716771168447</v>
      </c>
      <c r="F2278" s="4">
        <f>F2277*(计算结果!B$19-1)/(计算结果!B$19+1)+B2278*2/(计算结果!B$19+1)</f>
        <v>2157.5863910602993</v>
      </c>
      <c r="G2278" s="11">
        <f t="shared" si="175"/>
        <v>-11.714713943454626</v>
      </c>
      <c r="H2278" s="11">
        <f>H2277*(计算结果!B$20-1)/(计算结果!B$20+1)+G2278*2/(计算结果!B$20+1)</f>
        <v>-12.679735081847696</v>
      </c>
      <c r="I2278" s="11">
        <f t="shared" si="177"/>
        <v>1.9300422767861392</v>
      </c>
      <c r="J2278" s="20" t="str">
        <f ca="1">IFERROR(IF(计算结果!B$22=1,IF(AND(G2278&gt;0,H2278&gt;0,G2278&gt;H2278,OFFSET(G2278,-计算结果!B$21,0,1,1)&lt;OFFSET(H2278,-计算结果!B$21,0,1,1)),"买",IF(AND(G2278&lt;0,H2278&lt;0,OFFSET(G2278,-计算结果!B$21,0,1,1)&gt;OFFSET(H2278,-计算结果!B$21,0,1,1)),"卖",J2277)),IF(计算结果!B$22=2,IF(AND(H2278&gt;OFFSET(H2278,-计算结果!B$21,0,1,1),B2278&lt;OFFSET(B2278,-计算结果!B$21,0,1,1)),"买",IF(AND(H2278&lt;OFFSET(H2278,-计算结果!B$21,0,1,1),B2278&gt;OFFSET(B2278,-计算结果!B$21,0,1,1)),"卖",J2277)),IF(计算结果!B$22=3,IF(AND(I2278&gt;0,OFFSET(I2278,-计算结果!B$21,0,1,1)&lt;0),"买",IF(AND(I2278&lt;0,OFFSET(I2278,-计算结果!B$21,0,1,1)&gt;0),"卖",J2277)),""))),"买")</f>
        <v>买</v>
      </c>
      <c r="K2278" s="4">
        <f t="shared" ca="1" si="179"/>
        <v>1</v>
      </c>
      <c r="L2278" s="3">
        <f ca="1">IF(J2277="买",B2278/B2277-1,0)-IF(K2278=1,计算结果!B$17,0)</f>
        <v>0</v>
      </c>
      <c r="M2278" s="2">
        <f t="shared" ca="1" si="178"/>
        <v>2.5297813592539962</v>
      </c>
      <c r="N2278" s="3">
        <f ca="1">1-M2278/MAX(M$2:M2278)</f>
        <v>0.35018959947954553</v>
      </c>
      <c r="P2278" s="2"/>
    </row>
    <row r="2279" spans="1:16" x14ac:dyDescent="0.15">
      <c r="A2279" s="1">
        <v>41786</v>
      </c>
      <c r="B2279" s="2">
        <v>2147.2800000000002</v>
      </c>
      <c r="C2279" s="3">
        <f t="shared" si="176"/>
        <v>-4.0352878969192041E-3</v>
      </c>
      <c r="D2279" s="3">
        <f>1-B2279/MAX(B$2:B2279)</f>
        <v>0.63464234669570541</v>
      </c>
      <c r="E2279" s="4">
        <f>E2278*(计算结果!B$18-1)/(计算结果!B$18+1)+B2279*2/(计算结果!B$18+1)</f>
        <v>2146.0883421757917</v>
      </c>
      <c r="F2279" s="4">
        <f>F2278*(计算结果!B$19-1)/(计算结果!B$19+1)+B2279*2/(计算结果!B$19+1)</f>
        <v>2156.8229546854627</v>
      </c>
      <c r="G2279" s="11">
        <f t="shared" si="175"/>
        <v>-10.734612509671024</v>
      </c>
      <c r="H2279" s="11">
        <f>H2278*(计算结果!B$20-1)/(计算结果!B$20+1)+G2279*2/(计算结果!B$20+1)</f>
        <v>-12.290710567412361</v>
      </c>
      <c r="I2279" s="11">
        <f t="shared" si="177"/>
        <v>3.1121961154826749</v>
      </c>
      <c r="J2279" s="20" t="str">
        <f ca="1">IFERROR(IF(计算结果!B$22=1,IF(AND(G2279&gt;0,H2279&gt;0,G2279&gt;H2279,OFFSET(G2279,-计算结果!B$21,0,1,1)&lt;OFFSET(H2279,-计算结果!B$21,0,1,1)),"买",IF(AND(G2279&lt;0,H2279&lt;0,OFFSET(G2279,-计算结果!B$21,0,1,1)&gt;OFFSET(H2279,-计算结果!B$21,0,1,1)),"卖",J2278)),IF(计算结果!B$22=2,IF(AND(H2279&gt;OFFSET(H2279,-计算结果!B$21,0,1,1),B2279&lt;OFFSET(B2279,-计算结果!B$21,0,1,1)),"买",IF(AND(H2279&lt;OFFSET(H2279,-计算结果!B$21,0,1,1),B2279&gt;OFFSET(B2279,-计算结果!B$21,0,1,1)),"卖",J2278)),IF(计算结果!B$22=3,IF(AND(I2279&gt;0,OFFSET(I2279,-计算结果!B$21,0,1,1)&lt;0),"买",IF(AND(I2279&lt;0,OFFSET(I2279,-计算结果!B$21,0,1,1)&gt;0),"卖",J2278)),""))),"买")</f>
        <v>买</v>
      </c>
      <c r="K2279" s="4" t="str">
        <f t="shared" ca="1" si="179"/>
        <v/>
      </c>
      <c r="L2279" s="3">
        <f ca="1">IF(J2278="买",B2279/B2278-1,0)-IF(K2279=1,计算结果!B$17,0)</f>
        <v>-4.0352878969192041E-3</v>
      </c>
      <c r="M2279" s="2">
        <f t="shared" ca="1" si="178"/>
        <v>2.5195729631531467</v>
      </c>
      <c r="N2279" s="3">
        <f ca="1">1-M2279/MAX(M$2:M2279)</f>
        <v>0.35281177152405796</v>
      </c>
      <c r="P2279" s="2"/>
    </row>
    <row r="2280" spans="1:16" x14ac:dyDescent="0.15">
      <c r="A2280" s="1">
        <v>41787</v>
      </c>
      <c r="B2280" s="2">
        <v>2169.35</v>
      </c>
      <c r="C2280" s="3">
        <f t="shared" si="176"/>
        <v>1.0278119295108024E-2</v>
      </c>
      <c r="D2280" s="3">
        <f>1-B2280/MAX(B$2:B2280)</f>
        <v>0.63088715714966304</v>
      </c>
      <c r="E2280" s="4">
        <f>E2279*(计算结果!B$18-1)/(计算结果!B$18+1)+B2280*2/(计算结果!B$18+1)</f>
        <v>2149.6670587641315</v>
      </c>
      <c r="F2280" s="4">
        <f>F2279*(计算结果!B$19-1)/(计算结果!B$19+1)+B2280*2/(计算结果!B$19+1)</f>
        <v>2157.7508839680213</v>
      </c>
      <c r="G2280" s="11">
        <f t="shared" si="175"/>
        <v>-8.0838252038897735</v>
      </c>
      <c r="H2280" s="11">
        <f>H2279*(计算结果!B$20-1)/(计算结果!B$20+1)+G2280*2/(计算结果!B$20+1)</f>
        <v>-11.449333494707844</v>
      </c>
      <c r="I2280" s="11">
        <f t="shared" si="177"/>
        <v>6.7310165816361405</v>
      </c>
      <c r="J2280" s="20" t="str">
        <f ca="1">IFERROR(IF(计算结果!B$22=1,IF(AND(G2280&gt;0,H2280&gt;0,G2280&gt;H2280,OFFSET(G2280,-计算结果!B$21,0,1,1)&lt;OFFSET(H2280,-计算结果!B$21,0,1,1)),"买",IF(AND(G2280&lt;0,H2280&lt;0,OFFSET(G2280,-计算结果!B$21,0,1,1)&gt;OFFSET(H2280,-计算结果!B$21,0,1,1)),"卖",J2279)),IF(计算结果!B$22=2,IF(AND(H2280&gt;OFFSET(H2280,-计算结果!B$21,0,1,1),B2280&lt;OFFSET(B2280,-计算结果!B$21,0,1,1)),"买",IF(AND(H2280&lt;OFFSET(H2280,-计算结果!B$21,0,1,1),B2280&gt;OFFSET(B2280,-计算结果!B$21,0,1,1)),"卖",J2279)),IF(计算结果!B$22=3,IF(AND(I2280&gt;0,OFFSET(I2280,-计算结果!B$21,0,1,1)&lt;0),"买",IF(AND(I2280&lt;0,OFFSET(I2280,-计算结果!B$21,0,1,1)&gt;0),"卖",J2279)),""))),"买")</f>
        <v>买</v>
      </c>
      <c r="K2280" s="4" t="str">
        <f t="shared" ca="1" si="179"/>
        <v/>
      </c>
      <c r="L2280" s="3">
        <f ca="1">IF(J2279="买",B2280/B2279-1,0)-IF(K2280=1,计算结果!B$17,0)</f>
        <v>1.0278119295108024E-2</v>
      </c>
      <c r="M2280" s="2">
        <f t="shared" ca="1" si="178"/>
        <v>2.5454694346411637</v>
      </c>
      <c r="N2280" s="3">
        <f ca="1">1-M2280/MAX(M$2:M2280)</f>
        <v>0.34615989370539246</v>
      </c>
      <c r="P2280" s="2"/>
    </row>
    <row r="2281" spans="1:16" x14ac:dyDescent="0.15">
      <c r="A2281" s="1">
        <v>41788</v>
      </c>
      <c r="B2281" s="2">
        <v>2155.16</v>
      </c>
      <c r="C2281" s="3">
        <f t="shared" si="176"/>
        <v>-6.5411298315163346E-3</v>
      </c>
      <c r="D2281" s="3">
        <f>1-B2281/MAX(B$2:B2281)</f>
        <v>0.63330157217722727</v>
      </c>
      <c r="E2281" s="4">
        <f>E2280*(计算结果!B$18-1)/(计算结果!B$18+1)+B2281*2/(计算结果!B$18+1)</f>
        <v>2150.5121266465726</v>
      </c>
      <c r="F2281" s="4">
        <f>F2280*(计算结果!B$19-1)/(计算结果!B$19+1)+B2281*2/(计算结果!B$19+1)</f>
        <v>2157.558966637057</v>
      </c>
      <c r="G2281" s="11">
        <f t="shared" si="175"/>
        <v>-7.0468399904843864</v>
      </c>
      <c r="H2281" s="11">
        <f>H2280*(计算结果!B$20-1)/(计算结果!B$20+1)+G2281*2/(计算结果!B$20+1)</f>
        <v>-10.568834793863152</v>
      </c>
      <c r="I2281" s="11">
        <f t="shared" si="177"/>
        <v>7.0439896067575312</v>
      </c>
      <c r="J2281" s="20" t="str">
        <f ca="1">IFERROR(IF(计算结果!B$22=1,IF(AND(G2281&gt;0,H2281&gt;0,G2281&gt;H2281,OFFSET(G2281,-计算结果!B$21,0,1,1)&lt;OFFSET(H2281,-计算结果!B$21,0,1,1)),"买",IF(AND(G2281&lt;0,H2281&lt;0,OFFSET(G2281,-计算结果!B$21,0,1,1)&gt;OFFSET(H2281,-计算结果!B$21,0,1,1)),"卖",J2280)),IF(计算结果!B$22=2,IF(AND(H2281&gt;OFFSET(H2281,-计算结果!B$21,0,1,1),B2281&lt;OFFSET(B2281,-计算结果!B$21,0,1,1)),"买",IF(AND(H2281&lt;OFFSET(H2281,-计算结果!B$21,0,1,1),B2281&gt;OFFSET(B2281,-计算结果!B$21,0,1,1)),"卖",J2280)),IF(计算结果!B$22=3,IF(AND(I2281&gt;0,OFFSET(I2281,-计算结果!B$21,0,1,1)&lt;0),"买",IF(AND(I2281&lt;0,OFFSET(I2281,-计算结果!B$21,0,1,1)&gt;0),"卖",J2280)),""))),"买")</f>
        <v>买</v>
      </c>
      <c r="K2281" s="4" t="str">
        <f t="shared" ca="1" si="179"/>
        <v/>
      </c>
      <c r="L2281" s="3">
        <f ca="1">IF(J2280="买",B2281/B2280-1,0)-IF(K2281=1,计算结果!B$17,0)</f>
        <v>-6.5411298315163346E-3</v>
      </c>
      <c r="M2281" s="2">
        <f t="shared" ca="1" si="178"/>
        <v>2.5288191885870193</v>
      </c>
      <c r="N2281" s="3">
        <f ca="1">1-M2281/MAX(M$2:M2281)</f>
        <v>0.35043674672971803</v>
      </c>
      <c r="P2281" s="2"/>
    </row>
    <row r="2282" spans="1:16" x14ac:dyDescent="0.15">
      <c r="A2282" s="1">
        <v>41789</v>
      </c>
      <c r="B2282" s="2">
        <v>2156.46</v>
      </c>
      <c r="C2282" s="3">
        <f t="shared" si="176"/>
        <v>6.0320347445208533E-4</v>
      </c>
      <c r="D2282" s="3">
        <f>1-B2282/MAX(B$2:B2282)</f>
        <v>0.63308037841148845</v>
      </c>
      <c r="E2282" s="4">
        <f>E2281*(计算结果!B$18-1)/(计算结果!B$18+1)+B2282*2/(计算结果!B$18+1)</f>
        <v>2151.4271840855613</v>
      </c>
      <c r="F2282" s="4">
        <f>F2281*(计算结果!B$19-1)/(计算结果!B$19+1)+B2282*2/(计算结果!B$19+1)</f>
        <v>2157.4775617009786</v>
      </c>
      <c r="G2282" s="11">
        <f t="shared" si="175"/>
        <v>-6.0503776154173465</v>
      </c>
      <c r="H2282" s="11">
        <f>H2281*(计算结果!B$20-1)/(计算结果!B$20+1)+G2282*2/(计算结果!B$20+1)</f>
        <v>-9.6651433581739905</v>
      </c>
      <c r="I2282" s="11">
        <f t="shared" si="177"/>
        <v>7.2295314855132879</v>
      </c>
      <c r="J2282" s="20" t="str">
        <f ca="1">IFERROR(IF(计算结果!B$22=1,IF(AND(G2282&gt;0,H2282&gt;0,G2282&gt;H2282,OFFSET(G2282,-计算结果!B$21,0,1,1)&lt;OFFSET(H2282,-计算结果!B$21,0,1,1)),"买",IF(AND(G2282&lt;0,H2282&lt;0,OFFSET(G2282,-计算结果!B$21,0,1,1)&gt;OFFSET(H2282,-计算结果!B$21,0,1,1)),"卖",J2281)),IF(计算结果!B$22=2,IF(AND(H2282&gt;OFFSET(H2282,-计算结果!B$21,0,1,1),B2282&lt;OFFSET(B2282,-计算结果!B$21,0,1,1)),"买",IF(AND(H2282&lt;OFFSET(H2282,-计算结果!B$21,0,1,1),B2282&gt;OFFSET(B2282,-计算结果!B$21,0,1,1)),"卖",J2281)),IF(计算结果!B$22=3,IF(AND(I2282&gt;0,OFFSET(I2282,-计算结果!B$21,0,1,1)&lt;0),"买",IF(AND(I2282&lt;0,OFFSET(I2282,-计算结果!B$21,0,1,1)&gt;0),"卖",J2281)),""))),"买")</f>
        <v>买</v>
      </c>
      <c r="K2282" s="4" t="str">
        <f t="shared" ca="1" si="179"/>
        <v/>
      </c>
      <c r="L2282" s="3">
        <f ca="1">IF(J2281="买",B2282/B2281-1,0)-IF(K2282=1,计算结果!B$17,0)</f>
        <v>6.0320347445208533E-4</v>
      </c>
      <c r="M2282" s="2">
        <f t="shared" ca="1" si="178"/>
        <v>2.530344581107836</v>
      </c>
      <c r="N2282" s="3">
        <f ca="1">1-M2282/MAX(M$2:M2282)</f>
        <v>0.35004492791846897</v>
      </c>
      <c r="P2282" s="2"/>
    </row>
    <row r="2283" spans="1:16" x14ac:dyDescent="0.15">
      <c r="A2283" s="1">
        <v>41793</v>
      </c>
      <c r="B2283" s="2">
        <v>2149.92</v>
      </c>
      <c r="C2283" s="3">
        <f t="shared" si="176"/>
        <v>-3.0327481149662328E-3</v>
      </c>
      <c r="D2283" s="3">
        <f>1-B2283/MAX(B$2:B2283)</f>
        <v>0.63419315320220515</v>
      </c>
      <c r="E2283" s="4">
        <f>E2282*(计算结果!B$18-1)/(计算结果!B$18+1)+B2283*2/(计算结果!B$18+1)</f>
        <v>2151.1953096108596</v>
      </c>
      <c r="F2283" s="4">
        <f>F2282*(计算结果!B$19-1)/(计算结果!B$19+1)+B2283*2/(计算结果!B$19+1)</f>
        <v>2156.9177423157207</v>
      </c>
      <c r="G2283" s="11">
        <f t="shared" si="175"/>
        <v>-5.7224327048611485</v>
      </c>
      <c r="H2283" s="11">
        <f>H2282*(计算结果!B$20-1)/(计算结果!B$20+1)+G2283*2/(计算结果!B$20+1)</f>
        <v>-8.8766012275114221</v>
      </c>
      <c r="I2283" s="11">
        <f t="shared" si="177"/>
        <v>6.3083370453005472</v>
      </c>
      <c r="J2283" s="20" t="str">
        <f ca="1">IFERROR(IF(计算结果!B$22=1,IF(AND(G2283&gt;0,H2283&gt;0,G2283&gt;H2283,OFFSET(G2283,-计算结果!B$21,0,1,1)&lt;OFFSET(H2283,-计算结果!B$21,0,1,1)),"买",IF(AND(G2283&lt;0,H2283&lt;0,OFFSET(G2283,-计算结果!B$21,0,1,1)&gt;OFFSET(H2283,-计算结果!B$21,0,1,1)),"卖",J2282)),IF(计算结果!B$22=2,IF(AND(H2283&gt;OFFSET(H2283,-计算结果!B$21,0,1,1),B2283&lt;OFFSET(B2283,-计算结果!B$21,0,1,1)),"买",IF(AND(H2283&lt;OFFSET(H2283,-计算结果!B$21,0,1,1),B2283&gt;OFFSET(B2283,-计算结果!B$21,0,1,1)),"卖",J2282)),IF(计算结果!B$22=3,IF(AND(I2283&gt;0,OFFSET(I2283,-计算结果!B$21,0,1,1)&lt;0),"买",IF(AND(I2283&lt;0,OFFSET(I2283,-计算结果!B$21,0,1,1)&gt;0),"卖",J2282)),""))),"买")</f>
        <v>买</v>
      </c>
      <c r="K2283" s="4" t="str">
        <f t="shared" ca="1" si="179"/>
        <v/>
      </c>
      <c r="L2283" s="3">
        <f ca="1">IF(J2282="买",B2283/B2282-1,0)-IF(K2283=1,计算结果!B$17,0)</f>
        <v>-3.0327481149662328E-3</v>
      </c>
      <c r="M2283" s="2">
        <f t="shared" ca="1" si="178"/>
        <v>2.5226706833492663</v>
      </c>
      <c r="N2283" s="3">
        <f ca="1">1-M2283/MAX(M$2:M2283)</f>
        <v>0.35201607793813694</v>
      </c>
      <c r="P2283" s="2"/>
    </row>
    <row r="2284" spans="1:16" x14ac:dyDescent="0.15">
      <c r="A2284" s="1">
        <v>41794</v>
      </c>
      <c r="B2284" s="2">
        <v>2128.27</v>
      </c>
      <c r="C2284" s="3">
        <f t="shared" si="176"/>
        <v>-1.0070142144824046E-2</v>
      </c>
      <c r="D2284" s="3">
        <f>1-B2284/MAX(B$2:B2284)</f>
        <v>0.63787688014700872</v>
      </c>
      <c r="E2284" s="4">
        <f>E2283*(计算结果!B$18-1)/(计算结果!B$18+1)+B2284*2/(计算结果!B$18+1)</f>
        <v>2147.6683389014966</v>
      </c>
      <c r="F2284" s="4">
        <f>F2283*(计算结果!B$19-1)/(计算结果!B$19+1)+B2284*2/(计算结果!B$19+1)</f>
        <v>2154.795687329371</v>
      </c>
      <c r="G2284" s="11">
        <f t="shared" si="175"/>
        <v>-7.1273484278744945</v>
      </c>
      <c r="H2284" s="11">
        <f>H2283*(计算结果!B$20-1)/(计算结果!B$20+1)+G2284*2/(计算结果!B$20+1)</f>
        <v>-8.5267506675840377</v>
      </c>
      <c r="I2284" s="11">
        <f t="shared" si="177"/>
        <v>2.7988044794190863</v>
      </c>
      <c r="J2284" s="20" t="str">
        <f ca="1">IFERROR(IF(计算结果!B$22=1,IF(AND(G2284&gt;0,H2284&gt;0,G2284&gt;H2284,OFFSET(G2284,-计算结果!B$21,0,1,1)&lt;OFFSET(H2284,-计算结果!B$21,0,1,1)),"买",IF(AND(G2284&lt;0,H2284&lt;0,OFFSET(G2284,-计算结果!B$21,0,1,1)&gt;OFFSET(H2284,-计算结果!B$21,0,1,1)),"卖",J2283)),IF(计算结果!B$22=2,IF(AND(H2284&gt;OFFSET(H2284,-计算结果!B$21,0,1,1),B2284&lt;OFFSET(B2284,-计算结果!B$21,0,1,1)),"买",IF(AND(H2284&lt;OFFSET(H2284,-计算结果!B$21,0,1,1),B2284&gt;OFFSET(B2284,-计算结果!B$21,0,1,1)),"卖",J2283)),IF(计算结果!B$22=3,IF(AND(I2284&gt;0,OFFSET(I2284,-计算结果!B$21,0,1,1)&lt;0),"买",IF(AND(I2284&lt;0,OFFSET(I2284,-计算结果!B$21,0,1,1)&gt;0),"卖",J2283)),""))),"买")</f>
        <v>买</v>
      </c>
      <c r="K2284" s="4" t="str">
        <f t="shared" ca="1" si="179"/>
        <v/>
      </c>
      <c r="L2284" s="3">
        <f ca="1">IF(J2283="买",B2284/B2283-1,0)-IF(K2284=1,计算结果!B$17,0)</f>
        <v>-1.0070142144824046E-2</v>
      </c>
      <c r="M2284" s="2">
        <f t="shared" ca="1" si="178"/>
        <v>2.4972670309833589</v>
      </c>
      <c r="N2284" s="3">
        <f ca="1">1-M2284/MAX(M$2:M2284)</f>
        <v>0.35854136814086046</v>
      </c>
      <c r="P2284" s="2"/>
    </row>
    <row r="2285" spans="1:16" x14ac:dyDescent="0.15">
      <c r="A2285" s="1">
        <v>41795</v>
      </c>
      <c r="B2285" s="2">
        <v>2150.6</v>
      </c>
      <c r="C2285" s="3">
        <f t="shared" si="176"/>
        <v>1.0492089819430728E-2</v>
      </c>
      <c r="D2285" s="3">
        <f>1-B2285/MAX(B$2:B2285)</f>
        <v>0.63407745184781872</v>
      </c>
      <c r="E2285" s="4">
        <f>E2284*(计算结果!B$18-1)/(计算结果!B$18+1)+B2285*2/(计算结果!B$18+1)</f>
        <v>2148.1193636858816</v>
      </c>
      <c r="F2285" s="4">
        <f>F2284*(计算结果!B$19-1)/(计算结果!B$19+1)+B2285*2/(计算结果!B$19+1)</f>
        <v>2154.4848956753435</v>
      </c>
      <c r="G2285" s="11">
        <f t="shared" si="175"/>
        <v>-6.3655319894619424</v>
      </c>
      <c r="H2285" s="11">
        <f>H2284*(计算结果!B$20-1)/(计算结果!B$20+1)+G2285*2/(计算结果!B$20+1)</f>
        <v>-8.0945069319596179</v>
      </c>
      <c r="I2285" s="11">
        <f t="shared" si="177"/>
        <v>3.4579498849953509</v>
      </c>
      <c r="J2285" s="20" t="str">
        <f ca="1">IFERROR(IF(计算结果!B$22=1,IF(AND(G2285&gt;0,H2285&gt;0,G2285&gt;H2285,OFFSET(G2285,-计算结果!B$21,0,1,1)&lt;OFFSET(H2285,-计算结果!B$21,0,1,1)),"买",IF(AND(G2285&lt;0,H2285&lt;0,OFFSET(G2285,-计算结果!B$21,0,1,1)&gt;OFFSET(H2285,-计算结果!B$21,0,1,1)),"卖",J2284)),IF(计算结果!B$22=2,IF(AND(H2285&gt;OFFSET(H2285,-计算结果!B$21,0,1,1),B2285&lt;OFFSET(B2285,-计算结果!B$21,0,1,1)),"买",IF(AND(H2285&lt;OFFSET(H2285,-计算结果!B$21,0,1,1),B2285&gt;OFFSET(B2285,-计算结果!B$21,0,1,1)),"卖",J2284)),IF(计算结果!B$22=3,IF(AND(I2285&gt;0,OFFSET(I2285,-计算结果!B$21,0,1,1)&lt;0),"买",IF(AND(I2285&lt;0,OFFSET(I2285,-计算结果!B$21,0,1,1)&gt;0),"卖",J2284)),""))),"买")</f>
        <v>买</v>
      </c>
      <c r="K2285" s="4" t="str">
        <f t="shared" ca="1" si="179"/>
        <v/>
      </c>
      <c r="L2285" s="3">
        <f ca="1">IF(J2284="买",B2285/B2284-1,0)-IF(K2285=1,计算结果!B$17,0)</f>
        <v>1.0492089819430728E-2</v>
      </c>
      <c r="M2285" s="2">
        <f t="shared" ca="1" si="178"/>
        <v>2.5234685809755395</v>
      </c>
      <c r="N2285" s="3">
        <f ca="1">1-M2285/MAX(M$2:M2285)</f>
        <v>0.35181112655994518</v>
      </c>
      <c r="P2285" s="2"/>
    </row>
    <row r="2286" spans="1:16" x14ac:dyDescent="0.15">
      <c r="A2286" s="1">
        <v>41796</v>
      </c>
      <c r="B2286" s="2">
        <v>2134.7199999999998</v>
      </c>
      <c r="C2286" s="3">
        <f t="shared" si="176"/>
        <v>-7.3839858644100254E-3</v>
      </c>
      <c r="D2286" s="3">
        <f>1-B2286/MAX(B$2:B2286)</f>
        <v>0.63677941877084332</v>
      </c>
      <c r="E2286" s="4">
        <f>E2285*(计算结果!B$18-1)/(计算结果!B$18+1)+B2286*2/(计算结果!B$18+1)</f>
        <v>2146.0579231188231</v>
      </c>
      <c r="F2286" s="4">
        <f>F2285*(计算结果!B$19-1)/(计算结果!B$19+1)+B2286*2/(计算结果!B$19+1)</f>
        <v>2153.0208293290216</v>
      </c>
      <c r="G2286" s="11">
        <f t="shared" si="175"/>
        <v>-6.9629062101985255</v>
      </c>
      <c r="H2286" s="11">
        <f>H2285*(计算结果!B$20-1)/(计算结果!B$20+1)+G2286*2/(计算结果!B$20+1)</f>
        <v>-7.8681867876073994</v>
      </c>
      <c r="I2286" s="11">
        <f t="shared" si="177"/>
        <v>1.8105611548177478</v>
      </c>
      <c r="J2286" s="20" t="str">
        <f ca="1">IFERROR(IF(计算结果!B$22=1,IF(AND(G2286&gt;0,H2286&gt;0,G2286&gt;H2286,OFFSET(G2286,-计算结果!B$21,0,1,1)&lt;OFFSET(H2286,-计算结果!B$21,0,1,1)),"买",IF(AND(G2286&lt;0,H2286&lt;0,OFFSET(G2286,-计算结果!B$21,0,1,1)&gt;OFFSET(H2286,-计算结果!B$21,0,1,1)),"卖",J2285)),IF(计算结果!B$22=2,IF(AND(H2286&gt;OFFSET(H2286,-计算结果!B$21,0,1,1),B2286&lt;OFFSET(B2286,-计算结果!B$21,0,1,1)),"买",IF(AND(H2286&lt;OFFSET(H2286,-计算结果!B$21,0,1,1),B2286&gt;OFFSET(B2286,-计算结果!B$21,0,1,1)),"卖",J2285)),IF(计算结果!B$22=3,IF(AND(I2286&gt;0,OFFSET(I2286,-计算结果!B$21,0,1,1)&lt;0),"买",IF(AND(I2286&lt;0,OFFSET(I2286,-计算结果!B$21,0,1,1)&gt;0),"卖",J2285)),""))),"买")</f>
        <v>买</v>
      </c>
      <c r="K2286" s="4" t="str">
        <f t="shared" ca="1" si="179"/>
        <v/>
      </c>
      <c r="L2286" s="3">
        <f ca="1">IF(J2285="买",B2286/B2285-1,0)-IF(K2286=1,计算结果!B$17,0)</f>
        <v>-7.3839858644100254E-3</v>
      </c>
      <c r="M2286" s="2">
        <f t="shared" ca="1" si="178"/>
        <v>2.5048353246443331</v>
      </c>
      <c r="N2286" s="3">
        <f ca="1">1-M2286/MAX(M$2:M2286)</f>
        <v>0.35659734403889454</v>
      </c>
      <c r="P2286" s="2"/>
    </row>
    <row r="2287" spans="1:16" x14ac:dyDescent="0.15">
      <c r="A2287" s="1">
        <v>41799</v>
      </c>
      <c r="B2287" s="2">
        <v>2134.2800000000002</v>
      </c>
      <c r="C2287" s="3">
        <f t="shared" si="176"/>
        <v>-2.0611602458386891E-4</v>
      </c>
      <c r="D2287" s="3">
        <f>1-B2287/MAX(B$2:B2287)</f>
        <v>0.63685428435309333</v>
      </c>
      <c r="E2287" s="4">
        <f>E2286*(计算结果!B$18-1)/(计算结果!B$18+1)+B2287*2/(计算结果!B$18+1)</f>
        <v>2144.2459349466963</v>
      </c>
      <c r="F2287" s="4">
        <f>F2286*(计算结果!B$19-1)/(计算结果!B$19+1)+B2287*2/(计算结果!B$19+1)</f>
        <v>2151.6326197490939</v>
      </c>
      <c r="G2287" s="11">
        <f t="shared" si="175"/>
        <v>-7.3866848023976672</v>
      </c>
      <c r="H2287" s="11">
        <f>H2286*(计算结果!B$20-1)/(计算结果!B$20+1)+G2287*2/(计算结果!B$20+1)</f>
        <v>-7.7718863905654532</v>
      </c>
      <c r="I2287" s="11">
        <f t="shared" si="177"/>
        <v>0.77040317633557187</v>
      </c>
      <c r="J2287" s="20" t="str">
        <f ca="1">IFERROR(IF(计算结果!B$22=1,IF(AND(G2287&gt;0,H2287&gt;0,G2287&gt;H2287,OFFSET(G2287,-计算结果!B$21,0,1,1)&lt;OFFSET(H2287,-计算结果!B$21,0,1,1)),"买",IF(AND(G2287&lt;0,H2287&lt;0,OFFSET(G2287,-计算结果!B$21,0,1,1)&gt;OFFSET(H2287,-计算结果!B$21,0,1,1)),"卖",J2286)),IF(计算结果!B$22=2,IF(AND(H2287&gt;OFFSET(H2287,-计算结果!B$21,0,1,1),B2287&lt;OFFSET(B2287,-计算结果!B$21,0,1,1)),"买",IF(AND(H2287&lt;OFFSET(H2287,-计算结果!B$21,0,1,1),B2287&gt;OFFSET(B2287,-计算结果!B$21,0,1,1)),"卖",J2286)),IF(计算结果!B$22=3,IF(AND(I2287&gt;0,OFFSET(I2287,-计算结果!B$21,0,1,1)&lt;0),"买",IF(AND(I2287&lt;0,OFFSET(I2287,-计算结果!B$21,0,1,1)&gt;0),"卖",J2286)),""))),"买")</f>
        <v>买</v>
      </c>
      <c r="K2287" s="4" t="str">
        <f t="shared" ca="1" si="179"/>
        <v/>
      </c>
      <c r="L2287" s="3">
        <f ca="1">IF(J2286="买",B2287/B2286-1,0)-IF(K2287=1,计算结果!B$17,0)</f>
        <v>-2.0611602458386891E-4</v>
      </c>
      <c r="M2287" s="2">
        <f t="shared" ca="1" si="178"/>
        <v>2.5043190379449802</v>
      </c>
      <c r="N2287" s="3">
        <f ca="1">1-M2287/MAX(M$2:M2287)</f>
        <v>0.35672995963654786</v>
      </c>
      <c r="P2287" s="2"/>
    </row>
    <row r="2288" spans="1:16" x14ac:dyDescent="0.15">
      <c r="A2288" s="1">
        <v>41800</v>
      </c>
      <c r="B2288" s="2">
        <v>2161.27</v>
      </c>
      <c r="C2288" s="3">
        <f t="shared" si="176"/>
        <v>1.2645950859305977E-2</v>
      </c>
      <c r="D2288" s="3">
        <f>1-B2288/MAX(B$2:B2288)</f>
        <v>0.63226196147825497</v>
      </c>
      <c r="E2288" s="4">
        <f>E2287*(计算结果!B$18-1)/(计算结果!B$18+1)+B2288*2/(计算结果!B$18+1)</f>
        <v>2146.865021877974</v>
      </c>
      <c r="F2288" s="4">
        <f>F2287*(计算结果!B$19-1)/(计算结果!B$19+1)+B2288*2/(计算结果!B$19+1)</f>
        <v>2152.3464997676797</v>
      </c>
      <c r="G2288" s="11">
        <f t="shared" si="175"/>
        <v>-5.4814778897057295</v>
      </c>
      <c r="H2288" s="11">
        <f>H2287*(计算结果!B$20-1)/(计算结果!B$20+1)+G2288*2/(计算结果!B$20+1)</f>
        <v>-7.3138046903935088</v>
      </c>
      <c r="I2288" s="11">
        <f t="shared" si="177"/>
        <v>3.6646536013755586</v>
      </c>
      <c r="J2288" s="20" t="str">
        <f ca="1">IFERROR(IF(计算结果!B$22=1,IF(AND(G2288&gt;0,H2288&gt;0,G2288&gt;H2288,OFFSET(G2288,-计算结果!B$21,0,1,1)&lt;OFFSET(H2288,-计算结果!B$21,0,1,1)),"买",IF(AND(G2288&lt;0,H2288&lt;0,OFFSET(G2288,-计算结果!B$21,0,1,1)&gt;OFFSET(H2288,-计算结果!B$21,0,1,1)),"卖",J2287)),IF(计算结果!B$22=2,IF(AND(H2288&gt;OFFSET(H2288,-计算结果!B$21,0,1,1),B2288&lt;OFFSET(B2288,-计算结果!B$21,0,1,1)),"买",IF(AND(H2288&lt;OFFSET(H2288,-计算结果!B$21,0,1,1),B2288&gt;OFFSET(B2288,-计算结果!B$21,0,1,1)),"卖",J2287)),IF(计算结果!B$22=3,IF(AND(I2288&gt;0,OFFSET(I2288,-计算结果!B$21,0,1,1)&lt;0),"买",IF(AND(I2288&lt;0,OFFSET(I2288,-计算结果!B$21,0,1,1)&gt;0),"卖",J2287)),""))),"买")</f>
        <v>买</v>
      </c>
      <c r="K2288" s="4" t="str">
        <f t="shared" ca="1" si="179"/>
        <v/>
      </c>
      <c r="L2288" s="3">
        <f ca="1">IF(J2287="买",B2288/B2287-1,0)-IF(K2288=1,计算结果!B$17,0)</f>
        <v>1.2645950859305977E-2</v>
      </c>
      <c r="M2288" s="2">
        <f t="shared" ca="1" si="178"/>
        <v>2.5359885334348569</v>
      </c>
      <c r="N2288" s="3">
        <f ca="1">1-M2288/MAX(M$2:M2288)</f>
        <v>0.34859519831684793</v>
      </c>
      <c r="P2288" s="2"/>
    </row>
    <row r="2289" spans="1:16" x14ac:dyDescent="0.15">
      <c r="A2289" s="1">
        <v>41801</v>
      </c>
      <c r="B2289" s="2">
        <v>2160.77</v>
      </c>
      <c r="C2289" s="3">
        <f t="shared" si="176"/>
        <v>-2.3134545892000702E-4</v>
      </c>
      <c r="D2289" s="3">
        <f>1-B2289/MAX(B$2:B2289)</f>
        <v>0.63234703600353903</v>
      </c>
      <c r="E2289" s="4">
        <f>E2288*(计算结果!B$18-1)/(计算结果!B$18+1)+B2289*2/(计算结果!B$18+1)</f>
        <v>2149.0042492813627</v>
      </c>
      <c r="F2289" s="4">
        <f>F2288*(计算结果!B$19-1)/(计算结果!B$19+1)+B2289*2/(计算结果!B$19+1)</f>
        <v>2152.9704627478518</v>
      </c>
      <c r="G2289" s="11">
        <f t="shared" si="175"/>
        <v>-3.96621346648908</v>
      </c>
      <c r="H2289" s="11">
        <f>H2288*(计算结果!B$20-1)/(计算结果!B$20+1)+G2289*2/(计算结果!B$20+1)</f>
        <v>-6.6442864456126225</v>
      </c>
      <c r="I2289" s="11">
        <f t="shared" si="177"/>
        <v>5.3561459582470849</v>
      </c>
      <c r="J2289" s="20" t="str">
        <f ca="1">IFERROR(IF(计算结果!B$22=1,IF(AND(G2289&gt;0,H2289&gt;0,G2289&gt;H2289,OFFSET(G2289,-计算结果!B$21,0,1,1)&lt;OFFSET(H2289,-计算结果!B$21,0,1,1)),"买",IF(AND(G2289&lt;0,H2289&lt;0,OFFSET(G2289,-计算结果!B$21,0,1,1)&gt;OFFSET(H2289,-计算结果!B$21,0,1,1)),"卖",J2288)),IF(计算结果!B$22=2,IF(AND(H2289&gt;OFFSET(H2289,-计算结果!B$21,0,1,1),B2289&lt;OFFSET(B2289,-计算结果!B$21,0,1,1)),"买",IF(AND(H2289&lt;OFFSET(H2289,-计算结果!B$21,0,1,1),B2289&gt;OFFSET(B2289,-计算结果!B$21,0,1,1)),"卖",J2288)),IF(计算结果!B$22=3,IF(AND(I2289&gt;0,OFFSET(I2289,-计算结果!B$21,0,1,1)&lt;0),"买",IF(AND(I2289&lt;0,OFFSET(I2289,-计算结果!B$21,0,1,1)&gt;0),"卖",J2288)),""))),"买")</f>
        <v>买</v>
      </c>
      <c r="K2289" s="4" t="str">
        <f t="shared" ca="1" si="179"/>
        <v/>
      </c>
      <c r="L2289" s="3">
        <f ca="1">IF(J2288="买",B2289/B2288-1,0)-IF(K2289=1,计算结果!B$17,0)</f>
        <v>-2.3134545892000702E-4</v>
      </c>
      <c r="M2289" s="2">
        <f t="shared" ca="1" si="178"/>
        <v>2.5354018440037733</v>
      </c>
      <c r="N2289" s="3">
        <f ca="1">1-M2289/MAX(M$2:M2289)</f>
        <v>0.34874589785963606</v>
      </c>
      <c r="P2289" s="2"/>
    </row>
    <row r="2290" spans="1:16" x14ac:dyDescent="0.15">
      <c r="A2290" s="1">
        <v>41802</v>
      </c>
      <c r="B2290" s="2">
        <v>2153.41</v>
      </c>
      <c r="C2290" s="3">
        <f t="shared" si="176"/>
        <v>-3.4061931626226949E-3</v>
      </c>
      <c r="D2290" s="3">
        <f>1-B2290/MAX(B$2:B2290)</f>
        <v>0.6335993330157218</v>
      </c>
      <c r="E2290" s="4">
        <f>E2289*(计算结果!B$18-1)/(计算结果!B$18+1)+B2290*2/(计算结果!B$18+1)</f>
        <v>2149.6820570842301</v>
      </c>
      <c r="F2290" s="4">
        <f>F2289*(计算结果!B$19-1)/(计算结果!B$19+1)+B2290*2/(计算结果!B$19+1)</f>
        <v>2153.0030210628261</v>
      </c>
      <c r="G2290" s="11">
        <f t="shared" si="175"/>
        <v>-3.3209639785959553</v>
      </c>
      <c r="H2290" s="11">
        <f>H2289*(计算结果!B$20-1)/(计算结果!B$20+1)+G2290*2/(计算结果!B$20+1)</f>
        <v>-5.979621952209289</v>
      </c>
      <c r="I2290" s="11">
        <f t="shared" si="177"/>
        <v>5.3173159472266676</v>
      </c>
      <c r="J2290" s="20" t="str">
        <f ca="1">IFERROR(IF(计算结果!B$22=1,IF(AND(G2290&gt;0,H2290&gt;0,G2290&gt;H2290,OFFSET(G2290,-计算结果!B$21,0,1,1)&lt;OFFSET(H2290,-计算结果!B$21,0,1,1)),"买",IF(AND(G2290&lt;0,H2290&lt;0,OFFSET(G2290,-计算结果!B$21,0,1,1)&gt;OFFSET(H2290,-计算结果!B$21,0,1,1)),"卖",J2289)),IF(计算结果!B$22=2,IF(AND(H2290&gt;OFFSET(H2290,-计算结果!B$21,0,1,1),B2290&lt;OFFSET(B2290,-计算结果!B$21,0,1,1)),"买",IF(AND(H2290&lt;OFFSET(H2290,-计算结果!B$21,0,1,1),B2290&gt;OFFSET(B2290,-计算结果!B$21,0,1,1)),"卖",J2289)),IF(计算结果!B$22=3,IF(AND(I2290&gt;0,OFFSET(I2290,-计算结果!B$21,0,1,1)&lt;0),"买",IF(AND(I2290&lt;0,OFFSET(I2290,-计算结果!B$21,0,1,1)&gt;0),"卖",J2289)),""))),"买")</f>
        <v>买</v>
      </c>
      <c r="K2290" s="4" t="str">
        <f t="shared" ca="1" si="179"/>
        <v/>
      </c>
      <c r="L2290" s="3">
        <f ca="1">IF(J2289="买",B2290/B2289-1,0)-IF(K2290=1,计算结果!B$17,0)</f>
        <v>-3.4061931626226949E-3</v>
      </c>
      <c r="M2290" s="2">
        <f t="shared" ca="1" si="178"/>
        <v>2.5267657755782267</v>
      </c>
      <c r="N2290" s="3">
        <f ca="1">1-M2290/MAX(M$2:M2290)</f>
        <v>0.35096419512947652</v>
      </c>
      <c r="P2290" s="2"/>
    </row>
    <row r="2291" spans="1:16" x14ac:dyDescent="0.15">
      <c r="A2291" s="1">
        <v>41803</v>
      </c>
      <c r="B2291" s="2">
        <v>2176.2399999999998</v>
      </c>
      <c r="C2291" s="3">
        <f t="shared" si="176"/>
        <v>1.0601789719560939E-2</v>
      </c>
      <c r="D2291" s="3">
        <f>1-B2291/MAX(B$2:B2291)</f>
        <v>0.62971483019124763</v>
      </c>
      <c r="E2291" s="4">
        <f>E2290*(计算结果!B$18-1)/(计算结果!B$18+1)+B2291*2/(计算结果!B$18+1)</f>
        <v>2153.7678944558866</v>
      </c>
      <c r="F2291" s="4">
        <f>F2290*(计算结果!B$19-1)/(计算结果!B$19+1)+B2291*2/(计算结果!B$19+1)</f>
        <v>2154.7242787618761</v>
      </c>
      <c r="G2291" s="11">
        <f t="shared" si="175"/>
        <v>-0.95638430598955892</v>
      </c>
      <c r="H2291" s="11">
        <f>H2290*(计算结果!B$20-1)/(计算结果!B$20+1)+G2291*2/(计算结果!B$20+1)</f>
        <v>-4.9749744229653423</v>
      </c>
      <c r="I2291" s="11">
        <f t="shared" si="177"/>
        <v>8.0371802339515668</v>
      </c>
      <c r="J2291" s="20" t="str">
        <f ca="1">IFERROR(IF(计算结果!B$22=1,IF(AND(G2291&gt;0,H2291&gt;0,G2291&gt;H2291,OFFSET(G2291,-计算结果!B$21,0,1,1)&lt;OFFSET(H2291,-计算结果!B$21,0,1,1)),"买",IF(AND(G2291&lt;0,H2291&lt;0,OFFSET(G2291,-计算结果!B$21,0,1,1)&gt;OFFSET(H2291,-计算结果!B$21,0,1,1)),"卖",J2290)),IF(计算结果!B$22=2,IF(AND(H2291&gt;OFFSET(H2291,-计算结果!B$21,0,1,1),B2291&lt;OFFSET(B2291,-计算结果!B$21,0,1,1)),"买",IF(AND(H2291&lt;OFFSET(H2291,-计算结果!B$21,0,1,1),B2291&gt;OFFSET(B2291,-计算结果!B$21,0,1,1)),"卖",J2290)),IF(计算结果!B$22=3,IF(AND(I2291&gt;0,OFFSET(I2291,-计算结果!B$21,0,1,1)&lt;0),"买",IF(AND(I2291&lt;0,OFFSET(I2291,-计算结果!B$21,0,1,1)&gt;0),"卖",J2290)),""))),"买")</f>
        <v>买</v>
      </c>
      <c r="K2291" s="4" t="str">
        <f t="shared" ca="1" si="179"/>
        <v/>
      </c>
      <c r="L2291" s="3">
        <f ca="1">IF(J2290="买",B2291/B2290-1,0)-IF(K2291=1,计算结果!B$17,0)</f>
        <v>1.0601789719560939E-2</v>
      </c>
      <c r="M2291" s="2">
        <f t="shared" ca="1" si="178"/>
        <v>2.5535540150014904</v>
      </c>
      <c r="N2291" s="3">
        <f ca="1">1-M2291/MAX(M$2:M2291)</f>
        <v>0.34408325400577322</v>
      </c>
      <c r="P2291" s="2"/>
    </row>
    <row r="2292" spans="1:16" x14ac:dyDescent="0.15">
      <c r="A2292" s="1">
        <v>41806</v>
      </c>
      <c r="B2292" s="2">
        <v>2191.86</v>
      </c>
      <c r="C2292" s="3">
        <f t="shared" si="176"/>
        <v>7.1775171856047759E-3</v>
      </c>
      <c r="D2292" s="3">
        <f>1-B2292/MAX(B$2:B2292)</f>
        <v>0.62705710202137066</v>
      </c>
      <c r="E2292" s="4">
        <f>E2291*(计算结果!B$18-1)/(计算结果!B$18+1)+B2292*2/(计算结果!B$18+1)</f>
        <v>2159.6282183857502</v>
      </c>
      <c r="F2292" s="4">
        <f>F2291*(计算结果!B$19-1)/(计算结果!B$19+1)+B2292*2/(计算结果!B$19+1)</f>
        <v>2157.4750729276629</v>
      </c>
      <c r="G2292" s="11">
        <f t="shared" si="175"/>
        <v>2.1531454580872378</v>
      </c>
      <c r="H2292" s="11">
        <f>H2291*(计算结果!B$20-1)/(计算结果!B$20+1)+G2292*2/(计算结果!B$20+1)</f>
        <v>-3.5493504467548265</v>
      </c>
      <c r="I2292" s="11">
        <f t="shared" si="177"/>
        <v>11.404991809684129</v>
      </c>
      <c r="J2292" s="20" t="str">
        <f ca="1">IFERROR(IF(计算结果!B$22=1,IF(AND(G2292&gt;0,H2292&gt;0,G2292&gt;H2292,OFFSET(G2292,-计算结果!B$21,0,1,1)&lt;OFFSET(H2292,-计算结果!B$21,0,1,1)),"买",IF(AND(G2292&lt;0,H2292&lt;0,OFFSET(G2292,-计算结果!B$21,0,1,1)&gt;OFFSET(H2292,-计算结果!B$21,0,1,1)),"卖",J2291)),IF(计算结果!B$22=2,IF(AND(H2292&gt;OFFSET(H2292,-计算结果!B$21,0,1,1),B2292&lt;OFFSET(B2292,-计算结果!B$21,0,1,1)),"买",IF(AND(H2292&lt;OFFSET(H2292,-计算结果!B$21,0,1,1),B2292&gt;OFFSET(B2292,-计算结果!B$21,0,1,1)),"卖",J2291)),IF(计算结果!B$22=3,IF(AND(I2292&gt;0,OFFSET(I2292,-计算结果!B$21,0,1,1)&lt;0),"买",IF(AND(I2292&lt;0,OFFSET(I2292,-计算结果!B$21,0,1,1)&gt;0),"卖",J2291)),""))),"买")</f>
        <v>买</v>
      </c>
      <c r="K2292" s="4" t="str">
        <f t="shared" ca="1" si="179"/>
        <v/>
      </c>
      <c r="L2292" s="3">
        <f ca="1">IF(J2291="买",B2292/B2291-1,0)-IF(K2292=1,计算结果!B$17,0)</f>
        <v>7.1775171856047759E-3</v>
      </c>
      <c r="M2292" s="2">
        <f t="shared" ca="1" si="178"/>
        <v>2.5718821928285336</v>
      </c>
      <c r="N2292" s="3">
        <f ca="1">1-M2292/MAX(M$2:M2292)</f>
        <v>0.33937540028907376</v>
      </c>
      <c r="P2292" s="2"/>
    </row>
    <row r="2293" spans="1:16" x14ac:dyDescent="0.15">
      <c r="A2293" s="1">
        <v>41807</v>
      </c>
      <c r="B2293" s="2">
        <v>2169.67</v>
      </c>
      <c r="C2293" s="3">
        <f t="shared" si="176"/>
        <v>-1.012382177693838E-2</v>
      </c>
      <c r="D2293" s="3">
        <f>1-B2293/MAX(B$2:B2293)</f>
        <v>0.63083270945348124</v>
      </c>
      <c r="E2293" s="4">
        <f>E2292*(计算结果!B$18-1)/(计算结果!B$18+1)+B2293*2/(计算结果!B$18+1)</f>
        <v>2161.1731078648654</v>
      </c>
      <c r="F2293" s="4">
        <f>F2292*(计算结果!B$19-1)/(计算结果!B$19+1)+B2293*2/(计算结果!B$19+1)</f>
        <v>2158.3784008589473</v>
      </c>
      <c r="G2293" s="11">
        <f t="shared" si="175"/>
        <v>2.7947070059180987</v>
      </c>
      <c r="H2293" s="11">
        <f>H2292*(计算结果!B$20-1)/(计算结果!B$20+1)+G2293*2/(计算结果!B$20+1)</f>
        <v>-2.2805389562202416</v>
      </c>
      <c r="I2293" s="11">
        <f t="shared" si="177"/>
        <v>10.150491924276681</v>
      </c>
      <c r="J2293" s="20" t="str">
        <f ca="1">IFERROR(IF(计算结果!B$22=1,IF(AND(G2293&gt;0,H2293&gt;0,G2293&gt;H2293,OFFSET(G2293,-计算结果!B$21,0,1,1)&lt;OFFSET(H2293,-计算结果!B$21,0,1,1)),"买",IF(AND(G2293&lt;0,H2293&lt;0,OFFSET(G2293,-计算结果!B$21,0,1,1)&gt;OFFSET(H2293,-计算结果!B$21,0,1,1)),"卖",J2292)),IF(计算结果!B$22=2,IF(AND(H2293&gt;OFFSET(H2293,-计算结果!B$21,0,1,1),B2293&lt;OFFSET(B2293,-计算结果!B$21,0,1,1)),"买",IF(AND(H2293&lt;OFFSET(H2293,-计算结果!B$21,0,1,1),B2293&gt;OFFSET(B2293,-计算结果!B$21,0,1,1)),"卖",J2292)),IF(计算结果!B$22=3,IF(AND(I2293&gt;0,OFFSET(I2293,-计算结果!B$21,0,1,1)&lt;0),"买",IF(AND(I2293&lt;0,OFFSET(I2293,-计算结果!B$21,0,1,1)&gt;0),"卖",J2292)),""))),"买")</f>
        <v>买</v>
      </c>
      <c r="K2293" s="4" t="str">
        <f t="shared" ca="1" si="179"/>
        <v/>
      </c>
      <c r="L2293" s="3">
        <f ca="1">IF(J2292="买",B2293/B2292-1,0)-IF(K2293=1,计算结果!B$17,0)</f>
        <v>-1.012382177693838E-2</v>
      </c>
      <c r="M2293" s="2">
        <f t="shared" ca="1" si="178"/>
        <v>2.5458449158770562</v>
      </c>
      <c r="N2293" s="3">
        <f ca="1">1-M2293/MAX(M$2:M2293)</f>
        <v>0.34606344599800831</v>
      </c>
      <c r="P2293" s="2"/>
    </row>
    <row r="2294" spans="1:16" x14ac:dyDescent="0.15">
      <c r="A2294" s="1">
        <v>41808</v>
      </c>
      <c r="B2294" s="2">
        <v>2160.2399999999998</v>
      </c>
      <c r="C2294" s="3">
        <f t="shared" si="176"/>
        <v>-4.3462830753064896E-3</v>
      </c>
      <c r="D2294" s="3">
        <f>1-B2294/MAX(B$2:B2294)</f>
        <v>0.63243721500034034</v>
      </c>
      <c r="E2294" s="4">
        <f>E2293*(计算结果!B$18-1)/(计算结果!B$18+1)+B2294*2/(计算结果!B$18+1)</f>
        <v>2161.0295528087322</v>
      </c>
      <c r="F2294" s="4">
        <f>F2293*(计算结果!B$19-1)/(计算结果!B$19+1)+B2294*2/(计算结果!B$19+1)</f>
        <v>2158.5162970916181</v>
      </c>
      <c r="G2294" s="11">
        <f t="shared" si="175"/>
        <v>2.5132557171141343</v>
      </c>
      <c r="H2294" s="11">
        <f>H2293*(计算结果!B$20-1)/(计算结果!B$20+1)+G2294*2/(计算结果!B$20+1)</f>
        <v>-1.3217800215533664</v>
      </c>
      <c r="I2294" s="11">
        <f t="shared" si="177"/>
        <v>7.6700714773350018</v>
      </c>
      <c r="J2294" s="20" t="str">
        <f ca="1">IFERROR(IF(计算结果!B$22=1,IF(AND(G2294&gt;0,H2294&gt;0,G2294&gt;H2294,OFFSET(G2294,-计算结果!B$21,0,1,1)&lt;OFFSET(H2294,-计算结果!B$21,0,1,1)),"买",IF(AND(G2294&lt;0,H2294&lt;0,OFFSET(G2294,-计算结果!B$21,0,1,1)&gt;OFFSET(H2294,-计算结果!B$21,0,1,1)),"卖",J2293)),IF(计算结果!B$22=2,IF(AND(H2294&gt;OFFSET(H2294,-计算结果!B$21,0,1,1),B2294&lt;OFFSET(B2294,-计算结果!B$21,0,1,1)),"买",IF(AND(H2294&lt;OFFSET(H2294,-计算结果!B$21,0,1,1),B2294&gt;OFFSET(B2294,-计算结果!B$21,0,1,1)),"卖",J2293)),IF(计算结果!B$22=3,IF(AND(I2294&gt;0,OFFSET(I2294,-计算结果!B$21,0,1,1)&lt;0),"买",IF(AND(I2294&lt;0,OFFSET(I2294,-计算结果!B$21,0,1,1)&gt;0),"卖",J2293)),""))),"买")</f>
        <v>买</v>
      </c>
      <c r="K2294" s="4" t="str">
        <f t="shared" ca="1" si="179"/>
        <v/>
      </c>
      <c r="L2294" s="3">
        <f ca="1">IF(J2293="买",B2294/B2293-1,0)-IF(K2294=1,计算结果!B$17,0)</f>
        <v>-4.3462830753064896E-3</v>
      </c>
      <c r="M2294" s="2">
        <f t="shared" ca="1" si="178"/>
        <v>2.5347799532068245</v>
      </c>
      <c r="N2294" s="3">
        <f ca="1">1-M2294/MAX(M$2:M2294)</f>
        <v>0.34890563937499153</v>
      </c>
      <c r="P2294" s="2"/>
    </row>
    <row r="2295" spans="1:16" x14ac:dyDescent="0.15">
      <c r="A2295" s="1">
        <v>41809</v>
      </c>
      <c r="B2295" s="2">
        <v>2126.91</v>
      </c>
      <c r="C2295" s="3">
        <f t="shared" si="176"/>
        <v>-1.5428841239862212E-2</v>
      </c>
      <c r="D2295" s="3">
        <f>1-B2295/MAX(B$2:B2295)</f>
        <v>0.63810828285578169</v>
      </c>
      <c r="E2295" s="4">
        <f>E2294*(计算结果!B$18-1)/(计算结果!B$18+1)+B2295*2/(计算结果!B$18+1)</f>
        <v>2155.7803908381579</v>
      </c>
      <c r="F2295" s="4">
        <f>F2294*(计算结果!B$19-1)/(计算结果!B$19+1)+B2295*2/(计算结果!B$19+1)</f>
        <v>2156.1750898996465</v>
      </c>
      <c r="G2295" s="11">
        <f t="shared" si="175"/>
        <v>-0.394699061488609</v>
      </c>
      <c r="H2295" s="11">
        <f>H2294*(计算结果!B$20-1)/(计算结果!B$20+1)+G2295*2/(计算结果!B$20+1)</f>
        <v>-1.136363829540415</v>
      </c>
      <c r="I2295" s="11">
        <f t="shared" si="177"/>
        <v>1.4833295361036121</v>
      </c>
      <c r="J2295" s="20" t="str">
        <f ca="1">IFERROR(IF(计算结果!B$22=1,IF(AND(G2295&gt;0,H2295&gt;0,G2295&gt;H2295,OFFSET(G2295,-计算结果!B$21,0,1,1)&lt;OFFSET(H2295,-计算结果!B$21,0,1,1)),"买",IF(AND(G2295&lt;0,H2295&lt;0,OFFSET(G2295,-计算结果!B$21,0,1,1)&gt;OFFSET(H2295,-计算结果!B$21,0,1,1)),"卖",J2294)),IF(计算结果!B$22=2,IF(AND(H2295&gt;OFFSET(H2295,-计算结果!B$21,0,1,1),B2295&lt;OFFSET(B2295,-计算结果!B$21,0,1,1)),"买",IF(AND(H2295&lt;OFFSET(H2295,-计算结果!B$21,0,1,1),B2295&gt;OFFSET(B2295,-计算结果!B$21,0,1,1)),"卖",J2294)),IF(计算结果!B$22=3,IF(AND(I2295&gt;0,OFFSET(I2295,-计算结果!B$21,0,1,1)&lt;0),"买",IF(AND(I2295&lt;0,OFFSET(I2295,-计算结果!B$21,0,1,1)&gt;0),"卖",J2294)),""))),"买")</f>
        <v>买</v>
      </c>
      <c r="K2295" s="4" t="str">
        <f t="shared" ca="1" si="179"/>
        <v/>
      </c>
      <c r="L2295" s="3">
        <f ca="1">IF(J2294="买",B2295/B2294-1,0)-IF(K2295=1,计算结果!B$17,0)</f>
        <v>-1.5428841239862212E-2</v>
      </c>
      <c r="M2295" s="2">
        <f t="shared" ca="1" si="178"/>
        <v>2.4956712357308111</v>
      </c>
      <c r="N2295" s="3">
        <f ca="1">1-M2295/MAX(M$2:M2295)</f>
        <v>0.35895127089724432</v>
      </c>
      <c r="P2295" s="2"/>
    </row>
    <row r="2296" spans="1:16" x14ac:dyDescent="0.15">
      <c r="A2296" s="1">
        <v>41810</v>
      </c>
      <c r="B2296" s="2">
        <v>2136.73</v>
      </c>
      <c r="C2296" s="3">
        <f t="shared" si="176"/>
        <v>4.6170265784637454E-3</v>
      </c>
      <c r="D2296" s="3">
        <f>1-B2296/MAX(B$2:B2296)</f>
        <v>0.63643741917920105</v>
      </c>
      <c r="E2296" s="4">
        <f>E2295*(计算结果!B$18-1)/(计算结果!B$18+1)+B2296*2/(计算结果!B$18+1)</f>
        <v>2152.849561478441</v>
      </c>
      <c r="F2296" s="4">
        <f>F2295*(计算结果!B$19-1)/(计算结果!B$19+1)+B2296*2/(计算结果!B$19+1)</f>
        <v>2154.734712870043</v>
      </c>
      <c r="G2296" s="11">
        <f t="shared" si="175"/>
        <v>-1.885151391601994</v>
      </c>
      <c r="H2296" s="11">
        <f>H2295*(计算结果!B$20-1)/(计算结果!B$20+1)+G2296*2/(计算结果!B$20+1)</f>
        <v>-1.2861213419527309</v>
      </c>
      <c r="I2296" s="11">
        <f t="shared" si="177"/>
        <v>-1.1980600992985262</v>
      </c>
      <c r="J2296" s="20" t="str">
        <f ca="1">IFERROR(IF(计算结果!B$22=1,IF(AND(G2296&gt;0,H2296&gt;0,G2296&gt;H2296,OFFSET(G2296,-计算结果!B$21,0,1,1)&lt;OFFSET(H2296,-计算结果!B$21,0,1,1)),"买",IF(AND(G2296&lt;0,H2296&lt;0,OFFSET(G2296,-计算结果!B$21,0,1,1)&gt;OFFSET(H2296,-计算结果!B$21,0,1,1)),"卖",J2295)),IF(计算结果!B$22=2,IF(AND(H2296&gt;OFFSET(H2296,-计算结果!B$21,0,1,1),B2296&lt;OFFSET(B2296,-计算结果!B$21,0,1,1)),"买",IF(AND(H2296&lt;OFFSET(H2296,-计算结果!B$21,0,1,1),B2296&gt;OFFSET(B2296,-计算结果!B$21,0,1,1)),"卖",J2295)),IF(计算结果!B$22=3,IF(AND(I2296&gt;0,OFFSET(I2296,-计算结果!B$21,0,1,1)&lt;0),"买",IF(AND(I2296&lt;0,OFFSET(I2296,-计算结果!B$21,0,1,1)&gt;0),"卖",J2295)),""))),"买")</f>
        <v>卖</v>
      </c>
      <c r="K2296" s="4">
        <f t="shared" ca="1" si="179"/>
        <v>1</v>
      </c>
      <c r="L2296" s="3">
        <f ca="1">IF(J2295="买",B2296/B2295-1,0)-IF(K2296=1,计算结果!B$17,0)</f>
        <v>4.6170265784637454E-3</v>
      </c>
      <c r="M2296" s="2">
        <f t="shared" ca="1" si="178"/>
        <v>2.5071938161572875</v>
      </c>
      <c r="N2296" s="3">
        <f ca="1">1-M2296/MAX(M$2:M2296)</f>
        <v>0.35599153187688659</v>
      </c>
      <c r="P2296" s="2"/>
    </row>
    <row r="2297" spans="1:16" x14ac:dyDescent="0.15">
      <c r="A2297" s="1">
        <v>41813</v>
      </c>
      <c r="B2297" s="2">
        <v>2134.11</v>
      </c>
      <c r="C2297" s="3">
        <f t="shared" si="176"/>
        <v>-1.2261727031491754E-3</v>
      </c>
      <c r="D2297" s="3">
        <f>1-B2297/MAX(B$2:B2297)</f>
        <v>0.63688320969168988</v>
      </c>
      <c r="E2297" s="4">
        <f>E2296*(计算结果!B$18-1)/(计算结果!B$18+1)+B2297*2/(计算结果!B$18+1)</f>
        <v>2149.9665520202193</v>
      </c>
      <c r="F2297" s="4">
        <f>F2296*(计算结果!B$19-1)/(计算结果!B$19+1)+B2297*2/(计算结果!B$19+1)</f>
        <v>2153.2069563611508</v>
      </c>
      <c r="G2297" s="11">
        <f t="shared" si="175"/>
        <v>-3.2404043409314909</v>
      </c>
      <c r="H2297" s="11">
        <f>H2296*(计算结果!B$20-1)/(计算结果!B$20+1)+G2297*2/(计算结果!B$20+1)</f>
        <v>-1.6769779417484829</v>
      </c>
      <c r="I2297" s="11">
        <f t="shared" si="177"/>
        <v>-3.1268527983660159</v>
      </c>
      <c r="J2297" s="20" t="str">
        <f ca="1">IFERROR(IF(计算结果!B$22=1,IF(AND(G2297&gt;0,H2297&gt;0,G2297&gt;H2297,OFFSET(G2297,-计算结果!B$21,0,1,1)&lt;OFFSET(H2297,-计算结果!B$21,0,1,1)),"买",IF(AND(G2297&lt;0,H2297&lt;0,OFFSET(G2297,-计算结果!B$21,0,1,1)&gt;OFFSET(H2297,-计算结果!B$21,0,1,1)),"卖",J2296)),IF(计算结果!B$22=2,IF(AND(H2297&gt;OFFSET(H2297,-计算结果!B$21,0,1,1),B2297&lt;OFFSET(B2297,-计算结果!B$21,0,1,1)),"买",IF(AND(H2297&lt;OFFSET(H2297,-计算结果!B$21,0,1,1),B2297&gt;OFFSET(B2297,-计算结果!B$21,0,1,1)),"卖",J2296)),IF(计算结果!B$22=3,IF(AND(I2297&gt;0,OFFSET(I2297,-计算结果!B$21,0,1,1)&lt;0),"买",IF(AND(I2297&lt;0,OFFSET(I2297,-计算结果!B$21,0,1,1)&gt;0),"卖",J2296)),""))),"买")</f>
        <v>卖</v>
      </c>
      <c r="K2297" s="4" t="str">
        <f t="shared" ca="1" si="179"/>
        <v/>
      </c>
      <c r="L2297" s="3">
        <f ca="1">IF(J2296="买",B2297/B2296-1,0)-IF(K2297=1,计算结果!B$17,0)</f>
        <v>0</v>
      </c>
      <c r="M2297" s="2">
        <f t="shared" ca="1" si="178"/>
        <v>2.5071938161572875</v>
      </c>
      <c r="N2297" s="3">
        <f ca="1">1-M2297/MAX(M$2:M2297)</f>
        <v>0.35599153187688659</v>
      </c>
      <c r="P2297" s="2"/>
    </row>
    <row r="2298" spans="1:16" x14ac:dyDescent="0.15">
      <c r="A2298" s="1">
        <v>41814</v>
      </c>
      <c r="B2298" s="2">
        <v>2144.8200000000002</v>
      </c>
      <c r="C2298" s="3">
        <f t="shared" si="176"/>
        <v>5.0184854576380555E-3</v>
      </c>
      <c r="D2298" s="3">
        <f>1-B2298/MAX(B$2:B2298)</f>
        <v>0.6350609133601034</v>
      </c>
      <c r="E2298" s="4">
        <f>E2297*(计算结果!B$18-1)/(计算结果!B$18+1)+B2298*2/(计算结果!B$18+1)</f>
        <v>2149.1747747863392</v>
      </c>
      <c r="F2298" s="4">
        <f>F2297*(计算结果!B$19-1)/(计算结果!B$19+1)+B2298*2/(计算结果!B$19+1)</f>
        <v>2152.5857003343986</v>
      </c>
      <c r="G2298" s="11">
        <f t="shared" si="175"/>
        <v>-3.4109255480593674</v>
      </c>
      <c r="H2298" s="11">
        <f>H2297*(计算结果!B$20-1)/(计算结果!B$20+1)+G2298*2/(计算结果!B$20+1)</f>
        <v>-2.0237674630106599</v>
      </c>
      <c r="I2298" s="11">
        <f t="shared" si="177"/>
        <v>-2.774316170097415</v>
      </c>
      <c r="J2298" s="20" t="str">
        <f ca="1">IFERROR(IF(计算结果!B$22=1,IF(AND(G2298&gt;0,H2298&gt;0,G2298&gt;H2298,OFFSET(G2298,-计算结果!B$21,0,1,1)&lt;OFFSET(H2298,-计算结果!B$21,0,1,1)),"买",IF(AND(G2298&lt;0,H2298&lt;0,OFFSET(G2298,-计算结果!B$21,0,1,1)&gt;OFFSET(H2298,-计算结果!B$21,0,1,1)),"卖",J2297)),IF(计算结果!B$22=2,IF(AND(H2298&gt;OFFSET(H2298,-计算结果!B$21,0,1,1),B2298&lt;OFFSET(B2298,-计算结果!B$21,0,1,1)),"买",IF(AND(H2298&lt;OFFSET(H2298,-计算结果!B$21,0,1,1),B2298&gt;OFFSET(B2298,-计算结果!B$21,0,1,1)),"卖",J2297)),IF(计算结果!B$22=3,IF(AND(I2298&gt;0,OFFSET(I2298,-计算结果!B$21,0,1,1)&lt;0),"买",IF(AND(I2298&lt;0,OFFSET(I2298,-计算结果!B$21,0,1,1)&gt;0),"卖",J2297)),""))),"买")</f>
        <v>卖</v>
      </c>
      <c r="K2298" s="4" t="str">
        <f t="shared" ca="1" si="179"/>
        <v/>
      </c>
      <c r="L2298" s="3">
        <f ca="1">IF(J2297="买",B2298/B2297-1,0)-IF(K2298=1,计算结果!B$17,0)</f>
        <v>0</v>
      </c>
      <c r="M2298" s="2">
        <f t="shared" ca="1" si="178"/>
        <v>2.5071938161572875</v>
      </c>
      <c r="N2298" s="3">
        <f ca="1">1-M2298/MAX(M$2:M2298)</f>
        <v>0.35599153187688659</v>
      </c>
      <c r="P2298" s="2"/>
    </row>
    <row r="2299" spans="1:16" x14ac:dyDescent="0.15">
      <c r="A2299" s="1">
        <v>41815</v>
      </c>
      <c r="B2299" s="2">
        <v>2133.37</v>
      </c>
      <c r="C2299" s="3">
        <f t="shared" si="176"/>
        <v>-5.3384433192530389E-3</v>
      </c>
      <c r="D2299" s="3">
        <f>1-B2299/MAX(B$2:B2299)</f>
        <v>0.63700911998911047</v>
      </c>
      <c r="E2299" s="4">
        <f>E2298*(计算结果!B$18-1)/(计算结果!B$18+1)+B2299*2/(计算结果!B$18+1)</f>
        <v>2146.743270973056</v>
      </c>
      <c r="F2299" s="4">
        <f>F2298*(计算结果!B$19-1)/(计算结果!B$19+1)+B2299*2/(计算结果!B$19+1)</f>
        <v>2151.162315124443</v>
      </c>
      <c r="G2299" s="11">
        <f t="shared" si="175"/>
        <v>-4.41904415138697</v>
      </c>
      <c r="H2299" s="11">
        <f>H2298*(计算结果!B$20-1)/(计算结果!B$20+1)+G2299*2/(计算结果!B$20+1)</f>
        <v>-2.5028228006859221</v>
      </c>
      <c r="I2299" s="11">
        <f t="shared" si="177"/>
        <v>-3.8324427014020959</v>
      </c>
      <c r="J2299" s="20" t="str">
        <f ca="1">IFERROR(IF(计算结果!B$22=1,IF(AND(G2299&gt;0,H2299&gt;0,G2299&gt;H2299,OFFSET(G2299,-计算结果!B$21,0,1,1)&lt;OFFSET(H2299,-计算结果!B$21,0,1,1)),"买",IF(AND(G2299&lt;0,H2299&lt;0,OFFSET(G2299,-计算结果!B$21,0,1,1)&gt;OFFSET(H2299,-计算结果!B$21,0,1,1)),"卖",J2298)),IF(计算结果!B$22=2,IF(AND(H2299&gt;OFFSET(H2299,-计算结果!B$21,0,1,1),B2299&lt;OFFSET(B2299,-计算结果!B$21,0,1,1)),"买",IF(AND(H2299&lt;OFFSET(H2299,-计算结果!B$21,0,1,1),B2299&gt;OFFSET(B2299,-计算结果!B$21,0,1,1)),"卖",J2298)),IF(计算结果!B$22=3,IF(AND(I2299&gt;0,OFFSET(I2299,-计算结果!B$21,0,1,1)&lt;0),"买",IF(AND(I2299&lt;0,OFFSET(I2299,-计算结果!B$21,0,1,1)&gt;0),"卖",J2298)),""))),"买")</f>
        <v>卖</v>
      </c>
      <c r="K2299" s="4" t="str">
        <f t="shared" ca="1" si="179"/>
        <v/>
      </c>
      <c r="L2299" s="3">
        <f ca="1">IF(J2298="买",B2299/B2298-1,0)-IF(K2299=1,计算结果!B$17,0)</f>
        <v>0</v>
      </c>
      <c r="M2299" s="2">
        <f t="shared" ca="1" si="178"/>
        <v>2.5071938161572875</v>
      </c>
      <c r="N2299" s="3">
        <f ca="1">1-M2299/MAX(M$2:M2299)</f>
        <v>0.35599153187688659</v>
      </c>
      <c r="P2299" s="2"/>
    </row>
    <row r="2300" spans="1:16" x14ac:dyDescent="0.15">
      <c r="A2300" s="1">
        <v>41816</v>
      </c>
      <c r="B2300" s="2">
        <v>2149.08</v>
      </c>
      <c r="C2300" s="3">
        <f t="shared" si="176"/>
        <v>7.3639359323511844E-3</v>
      </c>
      <c r="D2300" s="3">
        <f>1-B2300/MAX(B$2:B2300)</f>
        <v>0.63433607840468254</v>
      </c>
      <c r="E2300" s="4">
        <f>E2299*(计算结果!B$18-1)/(计算结果!B$18+1)+B2300*2/(计算结果!B$18+1)</f>
        <v>2147.1027677464322</v>
      </c>
      <c r="F2300" s="4">
        <f>F2299*(计算结果!B$19-1)/(计算结果!B$19+1)+B2300*2/(计算结果!B$19+1)</f>
        <v>2151.0080695596694</v>
      </c>
      <c r="G2300" s="11">
        <f t="shared" si="175"/>
        <v>-3.9053018132372017</v>
      </c>
      <c r="H2300" s="11">
        <f>H2299*(计算结果!B$20-1)/(计算结果!B$20+1)+G2300*2/(计算结果!B$20+1)</f>
        <v>-2.7833186031961779</v>
      </c>
      <c r="I2300" s="11">
        <f t="shared" si="177"/>
        <v>-2.2439664200820477</v>
      </c>
      <c r="J2300" s="20" t="str">
        <f ca="1">IFERROR(IF(计算结果!B$22=1,IF(AND(G2300&gt;0,H2300&gt;0,G2300&gt;H2300,OFFSET(G2300,-计算结果!B$21,0,1,1)&lt;OFFSET(H2300,-计算结果!B$21,0,1,1)),"买",IF(AND(G2300&lt;0,H2300&lt;0,OFFSET(G2300,-计算结果!B$21,0,1,1)&gt;OFFSET(H2300,-计算结果!B$21,0,1,1)),"卖",J2299)),IF(计算结果!B$22=2,IF(AND(H2300&gt;OFFSET(H2300,-计算结果!B$21,0,1,1),B2300&lt;OFFSET(B2300,-计算结果!B$21,0,1,1)),"买",IF(AND(H2300&lt;OFFSET(H2300,-计算结果!B$21,0,1,1),B2300&gt;OFFSET(B2300,-计算结果!B$21,0,1,1)),"卖",J2299)),IF(计算结果!B$22=3,IF(AND(I2300&gt;0,OFFSET(I2300,-计算结果!B$21,0,1,1)&lt;0),"买",IF(AND(I2300&lt;0,OFFSET(I2300,-计算结果!B$21,0,1,1)&gt;0),"卖",J2299)),""))),"买")</f>
        <v>卖</v>
      </c>
      <c r="K2300" s="4" t="str">
        <f t="shared" ca="1" si="179"/>
        <v/>
      </c>
      <c r="L2300" s="3">
        <f ca="1">IF(J2299="买",B2300/B2299-1,0)-IF(K2300=1,计算结果!B$17,0)</f>
        <v>0</v>
      </c>
      <c r="M2300" s="2">
        <f t="shared" ca="1" si="178"/>
        <v>2.5071938161572875</v>
      </c>
      <c r="N2300" s="3">
        <f ca="1">1-M2300/MAX(M$2:M2300)</f>
        <v>0.35599153187688659</v>
      </c>
      <c r="P2300" s="2"/>
    </row>
    <row r="2301" spans="1:16" x14ac:dyDescent="0.15">
      <c r="A2301" s="1">
        <v>41817</v>
      </c>
      <c r="B2301" s="2">
        <v>2150.2600000000002</v>
      </c>
      <c r="C2301" s="3">
        <f t="shared" si="176"/>
        <v>5.4907216111099721E-4</v>
      </c>
      <c r="D2301" s="3">
        <f>1-B2301/MAX(B$2:B2301)</f>
        <v>0.63413530252501182</v>
      </c>
      <c r="E2301" s="4">
        <f>E2300*(计算结果!B$18-1)/(计算结果!B$18+1)+B2301*2/(计算结果!B$18+1)</f>
        <v>2147.5884957854428</v>
      </c>
      <c r="F2301" s="4">
        <f>F2300*(计算结果!B$19-1)/(计算结果!B$19+1)+B2301*2/(计算结果!B$19+1)</f>
        <v>2150.9526569996938</v>
      </c>
      <c r="G2301" s="11">
        <f t="shared" si="175"/>
        <v>-3.3641612142509985</v>
      </c>
      <c r="H2301" s="11">
        <f>H2300*(计算结果!B$20-1)/(计算结果!B$20+1)+G2301*2/(计算结果!B$20+1)</f>
        <v>-2.8994871254071417</v>
      </c>
      <c r="I2301" s="11">
        <f t="shared" si="177"/>
        <v>-0.92934817768771349</v>
      </c>
      <c r="J2301" s="20" t="str">
        <f ca="1">IFERROR(IF(计算结果!B$22=1,IF(AND(G2301&gt;0,H2301&gt;0,G2301&gt;H2301,OFFSET(G2301,-计算结果!B$21,0,1,1)&lt;OFFSET(H2301,-计算结果!B$21,0,1,1)),"买",IF(AND(G2301&lt;0,H2301&lt;0,OFFSET(G2301,-计算结果!B$21,0,1,1)&gt;OFFSET(H2301,-计算结果!B$21,0,1,1)),"卖",J2300)),IF(计算结果!B$22=2,IF(AND(H2301&gt;OFFSET(H2301,-计算结果!B$21,0,1,1),B2301&lt;OFFSET(B2301,-计算结果!B$21,0,1,1)),"买",IF(AND(H2301&lt;OFFSET(H2301,-计算结果!B$21,0,1,1),B2301&gt;OFFSET(B2301,-计算结果!B$21,0,1,1)),"卖",J2300)),IF(计算结果!B$22=3,IF(AND(I2301&gt;0,OFFSET(I2301,-计算结果!B$21,0,1,1)&lt;0),"买",IF(AND(I2301&lt;0,OFFSET(I2301,-计算结果!B$21,0,1,1)&gt;0),"卖",J2300)),""))),"买")</f>
        <v>卖</v>
      </c>
      <c r="K2301" s="4" t="str">
        <f t="shared" ca="1" si="179"/>
        <v/>
      </c>
      <c r="L2301" s="3">
        <f ca="1">IF(J2300="买",B2301/B2300-1,0)-IF(K2301=1,计算结果!B$17,0)</f>
        <v>0</v>
      </c>
      <c r="M2301" s="2">
        <f t="shared" ca="1" si="178"/>
        <v>2.5071938161572875</v>
      </c>
      <c r="N2301" s="3">
        <f ca="1">1-M2301/MAX(M$2:M2301)</f>
        <v>0.35599153187688659</v>
      </c>
      <c r="P2301" s="2"/>
    </row>
    <row r="2302" spans="1:16" x14ac:dyDescent="0.15">
      <c r="A2302" s="1">
        <v>41820</v>
      </c>
      <c r="B2302" s="2">
        <v>2165.12</v>
      </c>
      <c r="C2302" s="3">
        <f t="shared" si="176"/>
        <v>6.9107921832707309E-3</v>
      </c>
      <c r="D2302" s="3">
        <f>1-B2302/MAX(B$2:B2302)</f>
        <v>0.63160688763356698</v>
      </c>
      <c r="E2302" s="4">
        <f>E2301*(计算结果!B$18-1)/(计算结果!B$18+1)+B2302*2/(计算结果!B$18+1)</f>
        <v>2150.28565027999</v>
      </c>
      <c r="F2302" s="4">
        <f>F2301*(计算结果!B$19-1)/(计算结果!B$19+1)+B2302*2/(计算结果!B$19+1)</f>
        <v>2152.0020898145312</v>
      </c>
      <c r="G2302" s="11">
        <f t="shared" si="175"/>
        <v>-1.7164395345412231</v>
      </c>
      <c r="H2302" s="11">
        <f>H2301*(计算结果!B$20-1)/(计算结果!B$20+1)+G2302*2/(计算结果!B$20+1)</f>
        <v>-2.6628776072339582</v>
      </c>
      <c r="I2302" s="11">
        <f t="shared" si="177"/>
        <v>1.8928761453854701</v>
      </c>
      <c r="J2302" s="20" t="str">
        <f ca="1">IFERROR(IF(计算结果!B$22=1,IF(AND(G2302&gt;0,H2302&gt;0,G2302&gt;H2302,OFFSET(G2302,-计算结果!B$21,0,1,1)&lt;OFFSET(H2302,-计算结果!B$21,0,1,1)),"买",IF(AND(G2302&lt;0,H2302&lt;0,OFFSET(G2302,-计算结果!B$21,0,1,1)&gt;OFFSET(H2302,-计算结果!B$21,0,1,1)),"卖",J2301)),IF(计算结果!B$22=2,IF(AND(H2302&gt;OFFSET(H2302,-计算结果!B$21,0,1,1),B2302&lt;OFFSET(B2302,-计算结果!B$21,0,1,1)),"买",IF(AND(H2302&lt;OFFSET(H2302,-计算结果!B$21,0,1,1),B2302&gt;OFFSET(B2302,-计算结果!B$21,0,1,1)),"卖",J2301)),IF(计算结果!B$22=3,IF(AND(I2302&gt;0,OFFSET(I2302,-计算结果!B$21,0,1,1)&lt;0),"买",IF(AND(I2302&lt;0,OFFSET(I2302,-计算结果!B$21,0,1,1)&gt;0),"卖",J2301)),""))),"买")</f>
        <v>卖</v>
      </c>
      <c r="K2302" s="4" t="str">
        <f t="shared" ca="1" si="179"/>
        <v/>
      </c>
      <c r="L2302" s="3">
        <f ca="1">IF(J2301="买",B2302/B2301-1,0)-IF(K2302=1,计算结果!B$17,0)</f>
        <v>0</v>
      </c>
      <c r="M2302" s="2">
        <f t="shared" ca="1" si="178"/>
        <v>2.5071938161572875</v>
      </c>
      <c r="N2302" s="3">
        <f ca="1">1-M2302/MAX(M$2:M2302)</f>
        <v>0.35599153187688659</v>
      </c>
      <c r="P2302" s="2"/>
    </row>
    <row r="2303" spans="1:16" x14ac:dyDescent="0.15">
      <c r="A2303" s="1">
        <v>41821</v>
      </c>
      <c r="B2303" s="2">
        <v>2164.56</v>
      </c>
      <c r="C2303" s="3">
        <f t="shared" si="176"/>
        <v>-2.586461720366362E-4</v>
      </c>
      <c r="D2303" s="3">
        <f>1-B2303/MAX(B$2:B2303)</f>
        <v>0.63170217110188531</v>
      </c>
      <c r="E2303" s="4">
        <f>E2302*(计算结果!B$18-1)/(计算结果!B$18+1)+B2303*2/(计算结果!B$18+1)</f>
        <v>2152.4817040830685</v>
      </c>
      <c r="F2303" s="4">
        <f>F2302*(计算结果!B$19-1)/(计算结果!B$19+1)+B2303*2/(计算结果!B$19+1)</f>
        <v>2152.9323053838252</v>
      </c>
      <c r="G2303" s="11">
        <f t="shared" si="175"/>
        <v>-0.45060130075671623</v>
      </c>
      <c r="H2303" s="11">
        <f>H2302*(计算结果!B$20-1)/(计算结果!B$20+1)+G2303*2/(计算结果!B$20+1)</f>
        <v>-2.22042234593851</v>
      </c>
      <c r="I2303" s="11">
        <f t="shared" si="177"/>
        <v>3.5396420903635875</v>
      </c>
      <c r="J2303" s="20" t="str">
        <f ca="1">IFERROR(IF(计算结果!B$22=1,IF(AND(G2303&gt;0,H2303&gt;0,G2303&gt;H2303,OFFSET(G2303,-计算结果!B$21,0,1,1)&lt;OFFSET(H2303,-计算结果!B$21,0,1,1)),"买",IF(AND(G2303&lt;0,H2303&lt;0,OFFSET(G2303,-计算结果!B$21,0,1,1)&gt;OFFSET(H2303,-计算结果!B$21,0,1,1)),"卖",J2302)),IF(计算结果!B$22=2,IF(AND(H2303&gt;OFFSET(H2303,-计算结果!B$21,0,1,1),B2303&lt;OFFSET(B2303,-计算结果!B$21,0,1,1)),"买",IF(AND(H2303&lt;OFFSET(H2303,-计算结果!B$21,0,1,1),B2303&gt;OFFSET(B2303,-计算结果!B$21,0,1,1)),"卖",J2302)),IF(计算结果!B$22=3,IF(AND(I2303&gt;0,OFFSET(I2303,-计算结果!B$21,0,1,1)&lt;0),"买",IF(AND(I2303&lt;0,OFFSET(I2303,-计算结果!B$21,0,1,1)&gt;0),"卖",J2302)),""))),"买")</f>
        <v>卖</v>
      </c>
      <c r="K2303" s="4" t="str">
        <f t="shared" ca="1" si="179"/>
        <v/>
      </c>
      <c r="L2303" s="3">
        <f ca="1">IF(J2302="买",B2303/B2302-1,0)-IF(K2303=1,计算结果!B$17,0)</f>
        <v>0</v>
      </c>
      <c r="M2303" s="2">
        <f t="shared" ca="1" si="178"/>
        <v>2.5071938161572875</v>
      </c>
      <c r="N2303" s="3">
        <f ca="1">1-M2303/MAX(M$2:M2303)</f>
        <v>0.35599153187688659</v>
      </c>
      <c r="P2303" s="2"/>
    </row>
    <row r="2304" spans="1:16" x14ac:dyDescent="0.15">
      <c r="A2304" s="1">
        <v>41822</v>
      </c>
      <c r="B2304" s="2">
        <v>2170.87</v>
      </c>
      <c r="C2304" s="3">
        <f t="shared" si="176"/>
        <v>2.9151421074029571E-3</v>
      </c>
      <c r="D2304" s="3">
        <f>1-B2304/MAX(B$2:B2304)</f>
        <v>0.63062853059279922</v>
      </c>
      <c r="E2304" s="4">
        <f>E2303*(计算结果!B$18-1)/(计算结果!B$18+1)+B2304*2/(计算结果!B$18+1)</f>
        <v>2155.3106726856731</v>
      </c>
      <c r="F2304" s="4">
        <f>F2303*(计算结果!B$19-1)/(计算结果!B$19+1)+B2304*2/(计算结果!B$19+1)</f>
        <v>2154.2610235035418</v>
      </c>
      <c r="G2304" s="11">
        <f t="shared" si="175"/>
        <v>1.0496491821313612</v>
      </c>
      <c r="H2304" s="11">
        <f>H2303*(计算结果!B$20-1)/(计算结果!B$20+1)+G2304*2/(计算结果!B$20+1)</f>
        <v>-1.5664080403245357</v>
      </c>
      <c r="I2304" s="11">
        <f t="shared" si="177"/>
        <v>5.2321144449117938</v>
      </c>
      <c r="J2304" s="20" t="str">
        <f ca="1">IFERROR(IF(计算结果!B$22=1,IF(AND(G2304&gt;0,H2304&gt;0,G2304&gt;H2304,OFFSET(G2304,-计算结果!B$21,0,1,1)&lt;OFFSET(H2304,-计算结果!B$21,0,1,1)),"买",IF(AND(G2304&lt;0,H2304&lt;0,OFFSET(G2304,-计算结果!B$21,0,1,1)&gt;OFFSET(H2304,-计算结果!B$21,0,1,1)),"卖",J2303)),IF(计算结果!B$22=2,IF(AND(H2304&gt;OFFSET(H2304,-计算结果!B$21,0,1,1),B2304&lt;OFFSET(B2304,-计算结果!B$21,0,1,1)),"买",IF(AND(H2304&lt;OFFSET(H2304,-计算结果!B$21,0,1,1),B2304&gt;OFFSET(B2304,-计算结果!B$21,0,1,1)),"卖",J2303)),IF(计算结果!B$22=3,IF(AND(I2304&gt;0,OFFSET(I2304,-计算结果!B$21,0,1,1)&lt;0),"买",IF(AND(I2304&lt;0,OFFSET(I2304,-计算结果!B$21,0,1,1)&gt;0),"卖",J2303)),""))),"买")</f>
        <v>卖</v>
      </c>
      <c r="K2304" s="4" t="str">
        <f t="shared" ca="1" si="179"/>
        <v/>
      </c>
      <c r="L2304" s="3">
        <f ca="1">IF(J2303="买",B2304/B2303-1,0)-IF(K2304=1,计算结果!B$17,0)</f>
        <v>0</v>
      </c>
      <c r="M2304" s="2">
        <f t="shared" ca="1" si="178"/>
        <v>2.5071938161572875</v>
      </c>
      <c r="N2304" s="3">
        <f ca="1">1-M2304/MAX(M$2:M2304)</f>
        <v>0.35599153187688659</v>
      </c>
      <c r="P2304" s="2"/>
    </row>
    <row r="2305" spans="1:16" x14ac:dyDescent="0.15">
      <c r="A2305" s="1">
        <v>41823</v>
      </c>
      <c r="B2305" s="2">
        <v>2180.19</v>
      </c>
      <c r="C2305" s="3">
        <f t="shared" si="176"/>
        <v>4.2932096348469173E-3</v>
      </c>
      <c r="D2305" s="3">
        <f>1-B2305/MAX(B$2:B2305)</f>
        <v>0.62904274144150274</v>
      </c>
      <c r="E2305" s="4">
        <f>E2304*(计算结果!B$18-1)/(计算结果!B$18+1)+B2305*2/(计算结果!B$18+1)</f>
        <v>2159.1382615032621</v>
      </c>
      <c r="F2305" s="4">
        <f>F2304*(计算结果!B$19-1)/(计算结果!B$19+1)+B2305*2/(计算结果!B$19+1)</f>
        <v>2156.1816884292052</v>
      </c>
      <c r="G2305" s="11">
        <f t="shared" si="175"/>
        <v>2.9565730740569052</v>
      </c>
      <c r="H2305" s="11">
        <f>H2304*(计算结果!B$20-1)/(计算结果!B$20+1)+G2305*2/(计算结果!B$20+1)</f>
        <v>-0.66181181744824746</v>
      </c>
      <c r="I2305" s="11">
        <f t="shared" si="177"/>
        <v>7.2367697830103053</v>
      </c>
      <c r="J2305" s="20" t="str">
        <f ca="1">IFERROR(IF(计算结果!B$22=1,IF(AND(G2305&gt;0,H2305&gt;0,G2305&gt;H2305,OFFSET(G2305,-计算结果!B$21,0,1,1)&lt;OFFSET(H2305,-计算结果!B$21,0,1,1)),"买",IF(AND(G2305&lt;0,H2305&lt;0,OFFSET(G2305,-计算结果!B$21,0,1,1)&gt;OFFSET(H2305,-计算结果!B$21,0,1,1)),"卖",J2304)),IF(计算结果!B$22=2,IF(AND(H2305&gt;OFFSET(H2305,-计算结果!B$21,0,1,1),B2305&lt;OFFSET(B2305,-计算结果!B$21,0,1,1)),"买",IF(AND(H2305&lt;OFFSET(H2305,-计算结果!B$21,0,1,1),B2305&gt;OFFSET(B2305,-计算结果!B$21,0,1,1)),"卖",J2304)),IF(计算结果!B$22=3,IF(AND(I2305&gt;0,OFFSET(I2305,-计算结果!B$21,0,1,1)&lt;0),"买",IF(AND(I2305&lt;0,OFFSET(I2305,-计算结果!B$21,0,1,1)&gt;0),"卖",J2304)),""))),"买")</f>
        <v>卖</v>
      </c>
      <c r="K2305" s="4" t="str">
        <f t="shared" ca="1" si="179"/>
        <v/>
      </c>
      <c r="L2305" s="3">
        <f ca="1">IF(J2304="买",B2305/B2304-1,0)-IF(K2305=1,计算结果!B$17,0)</f>
        <v>0</v>
      </c>
      <c r="M2305" s="2">
        <f t="shared" ca="1" si="178"/>
        <v>2.5071938161572875</v>
      </c>
      <c r="N2305" s="3">
        <f ca="1">1-M2305/MAX(M$2:M2305)</f>
        <v>0.35599153187688659</v>
      </c>
      <c r="P2305" s="2"/>
    </row>
    <row r="2306" spans="1:16" x14ac:dyDescent="0.15">
      <c r="A2306" s="1">
        <v>41824</v>
      </c>
      <c r="B2306" s="2">
        <v>2178.69</v>
      </c>
      <c r="C2306" s="3">
        <f t="shared" si="176"/>
        <v>-6.8801343002211635E-4</v>
      </c>
      <c r="D2306" s="3">
        <f>1-B2306/MAX(B$2:B2306)</f>
        <v>0.62929796501735513</v>
      </c>
      <c r="E2306" s="4">
        <f>E2305*(计算结果!B$18-1)/(计算结果!B$18+1)+B2306*2/(计算结果!B$18+1)</f>
        <v>2162.1462212719912</v>
      </c>
      <c r="F2306" s="4">
        <f>F2305*(计算结果!B$19-1)/(计算结果!B$19+1)+B2306*2/(计算结果!B$19+1)</f>
        <v>2157.8489707677827</v>
      </c>
      <c r="G2306" s="11">
        <f t="shared" si="175"/>
        <v>4.2972505042084777</v>
      </c>
      <c r="H2306" s="11">
        <f>H2305*(计算结果!B$20-1)/(计算结果!B$20+1)+G2306*2/(计算结果!B$20+1)</f>
        <v>0.33000064688309749</v>
      </c>
      <c r="I2306" s="11">
        <f t="shared" si="177"/>
        <v>7.9344997146507605</v>
      </c>
      <c r="J2306" s="20" t="str">
        <f ca="1">IFERROR(IF(计算结果!B$22=1,IF(AND(G2306&gt;0,H2306&gt;0,G2306&gt;H2306,OFFSET(G2306,-计算结果!B$21,0,1,1)&lt;OFFSET(H2306,-计算结果!B$21,0,1,1)),"买",IF(AND(G2306&lt;0,H2306&lt;0,OFFSET(G2306,-计算结果!B$21,0,1,1)&gt;OFFSET(H2306,-计算结果!B$21,0,1,1)),"卖",J2305)),IF(计算结果!B$22=2,IF(AND(H2306&gt;OFFSET(H2306,-计算结果!B$21,0,1,1),B2306&lt;OFFSET(B2306,-计算结果!B$21,0,1,1)),"买",IF(AND(H2306&lt;OFFSET(H2306,-计算结果!B$21,0,1,1),B2306&gt;OFFSET(B2306,-计算结果!B$21,0,1,1)),"卖",J2305)),IF(计算结果!B$22=3,IF(AND(I2306&gt;0,OFFSET(I2306,-计算结果!B$21,0,1,1)&lt;0),"买",IF(AND(I2306&lt;0,OFFSET(I2306,-计算结果!B$21,0,1,1)&gt;0),"卖",J2305)),""))),"买")</f>
        <v>买</v>
      </c>
      <c r="K2306" s="4">
        <f t="shared" ca="1" si="179"/>
        <v>1</v>
      </c>
      <c r="L2306" s="3">
        <f ca="1">IF(J2305="买",B2306/B2305-1,0)-IF(K2306=1,计算结果!B$17,0)</f>
        <v>0</v>
      </c>
      <c r="M2306" s="2">
        <f t="shared" ca="1" si="178"/>
        <v>2.5071938161572875</v>
      </c>
      <c r="N2306" s="3">
        <f ca="1">1-M2306/MAX(M$2:M2306)</f>
        <v>0.35599153187688659</v>
      </c>
      <c r="P2306" s="2"/>
    </row>
    <row r="2307" spans="1:16" x14ac:dyDescent="0.15">
      <c r="A2307" s="1">
        <v>41827</v>
      </c>
      <c r="B2307" s="2">
        <v>2176.29</v>
      </c>
      <c r="C2307" s="3">
        <f t="shared" si="176"/>
        <v>-1.1015793894496584E-3</v>
      </c>
      <c r="D2307" s="3">
        <f>1-B2307/MAX(B$2:B2307)</f>
        <v>0.62970632273871918</v>
      </c>
      <c r="E2307" s="4">
        <f>E2306*(计算结果!B$18-1)/(计算结果!B$18+1)+B2307*2/(计算结果!B$18+1)</f>
        <v>2164.3221872301465</v>
      </c>
      <c r="F2307" s="4">
        <f>F2306*(计算结果!B$19-1)/(计算结果!B$19+1)+B2307*2/(计算结果!B$19+1)</f>
        <v>2159.2149729331318</v>
      </c>
      <c r="G2307" s="11">
        <f t="shared" ref="G2307:G2370" si="180">E2307-F2307</f>
        <v>5.107214297014707</v>
      </c>
      <c r="H2307" s="11">
        <f>H2306*(计算结果!B$20-1)/(计算结果!B$20+1)+G2307*2/(计算结果!B$20+1)</f>
        <v>1.2854433769094196</v>
      </c>
      <c r="I2307" s="11">
        <f t="shared" si="177"/>
        <v>7.6435418402105748</v>
      </c>
      <c r="J2307" s="20" t="str">
        <f ca="1">IFERROR(IF(计算结果!B$22=1,IF(AND(G2307&gt;0,H2307&gt;0,G2307&gt;H2307,OFFSET(G2307,-计算结果!B$21,0,1,1)&lt;OFFSET(H2307,-计算结果!B$21,0,1,1)),"买",IF(AND(G2307&lt;0,H2307&lt;0,OFFSET(G2307,-计算结果!B$21,0,1,1)&gt;OFFSET(H2307,-计算结果!B$21,0,1,1)),"卖",J2306)),IF(计算结果!B$22=2,IF(AND(H2307&gt;OFFSET(H2307,-计算结果!B$21,0,1,1),B2307&lt;OFFSET(B2307,-计算结果!B$21,0,1,1)),"买",IF(AND(H2307&lt;OFFSET(H2307,-计算结果!B$21,0,1,1),B2307&gt;OFFSET(B2307,-计算结果!B$21,0,1,1)),"卖",J2306)),IF(计算结果!B$22=3,IF(AND(I2307&gt;0,OFFSET(I2307,-计算结果!B$21,0,1,1)&lt;0),"买",IF(AND(I2307&lt;0,OFFSET(I2307,-计算结果!B$21,0,1,1)&gt;0),"卖",J2306)),""))),"买")</f>
        <v>买</v>
      </c>
      <c r="K2307" s="4" t="str">
        <f t="shared" ca="1" si="179"/>
        <v/>
      </c>
      <c r="L2307" s="3">
        <f ca="1">IF(J2306="买",B2307/B2306-1,0)-IF(K2307=1,计算结果!B$17,0)</f>
        <v>-1.1015793894496584E-3</v>
      </c>
      <c r="M2307" s="2">
        <f t="shared" ca="1" si="178"/>
        <v>2.5044319431240529</v>
      </c>
      <c r="N2307" s="3">
        <f ca="1">1-M2307/MAX(M$2:M2307)</f>
        <v>0.3567009583320021</v>
      </c>
      <c r="P2307" s="2"/>
    </row>
    <row r="2308" spans="1:16" x14ac:dyDescent="0.15">
      <c r="A2308" s="1">
        <v>41828</v>
      </c>
      <c r="B2308" s="2">
        <v>2180.4699999999998</v>
      </c>
      <c r="C2308" s="3">
        <f t="shared" ref="C2308:C2371" si="181">B2308/B2307-1</f>
        <v>1.9206999067218344E-3</v>
      </c>
      <c r="D2308" s="3">
        <f>1-B2308/MAX(B$2:B2308)</f>
        <v>0.62899509970734369</v>
      </c>
      <c r="E2308" s="4">
        <f>E2307*(计算结果!B$18-1)/(计算结果!B$18+1)+B2308*2/(计算结果!B$18+1)</f>
        <v>2166.8064661178164</v>
      </c>
      <c r="F2308" s="4">
        <f>F2307*(计算结果!B$19-1)/(计算结果!B$19+1)+B2308*2/(计算结果!B$19+1)</f>
        <v>2160.7894193825296</v>
      </c>
      <c r="G2308" s="11">
        <f t="shared" si="180"/>
        <v>6.01704673528684</v>
      </c>
      <c r="H2308" s="11">
        <f>H2307*(计算结果!B$20-1)/(计算结果!B$20+1)+G2308*2/(计算结果!B$20+1)</f>
        <v>2.2317640485849033</v>
      </c>
      <c r="I2308" s="11">
        <f t="shared" ref="I2308:I2371" si="182">2*(G2308-H2308)</f>
        <v>7.5705653734038734</v>
      </c>
      <c r="J2308" s="20" t="str">
        <f ca="1">IFERROR(IF(计算结果!B$22=1,IF(AND(G2308&gt;0,H2308&gt;0,G2308&gt;H2308,OFFSET(G2308,-计算结果!B$21,0,1,1)&lt;OFFSET(H2308,-计算结果!B$21,0,1,1)),"买",IF(AND(G2308&lt;0,H2308&lt;0,OFFSET(G2308,-计算结果!B$21,0,1,1)&gt;OFFSET(H2308,-计算结果!B$21,0,1,1)),"卖",J2307)),IF(计算结果!B$22=2,IF(AND(H2308&gt;OFFSET(H2308,-计算结果!B$21,0,1,1),B2308&lt;OFFSET(B2308,-计算结果!B$21,0,1,1)),"买",IF(AND(H2308&lt;OFFSET(H2308,-计算结果!B$21,0,1,1),B2308&gt;OFFSET(B2308,-计算结果!B$21,0,1,1)),"卖",J2307)),IF(计算结果!B$22=3,IF(AND(I2308&gt;0,OFFSET(I2308,-计算结果!B$21,0,1,1)&lt;0),"买",IF(AND(I2308&lt;0,OFFSET(I2308,-计算结果!B$21,0,1,1)&gt;0),"卖",J2307)),""))),"买")</f>
        <v>买</v>
      </c>
      <c r="K2308" s="4" t="str">
        <f t="shared" ca="1" si="179"/>
        <v/>
      </c>
      <c r="L2308" s="3">
        <f ca="1">IF(J2307="买",B2308/B2307-1,0)-IF(K2308=1,计算结果!B$17,0)</f>
        <v>1.9206999067218344E-3</v>
      </c>
      <c r="M2308" s="2">
        <f t="shared" ref="M2308:M2371" ca="1" si="183">IFERROR(M2307*(1+L2308),M2307)</f>
        <v>2.5092422053236025</v>
      </c>
      <c r="N2308" s="3">
        <f ca="1">1-M2308/MAX(M$2:M2308)</f>
        <v>0.35546537392267608</v>
      </c>
      <c r="P2308" s="2"/>
    </row>
    <row r="2309" spans="1:16" x14ac:dyDescent="0.15">
      <c r="A2309" s="1">
        <v>41829</v>
      </c>
      <c r="B2309" s="2">
        <v>2148.71</v>
      </c>
      <c r="C2309" s="3">
        <f t="shared" si="181"/>
        <v>-1.4565667035088659E-2</v>
      </c>
      <c r="D2309" s="3">
        <f>1-B2309/MAX(B$2:B2309)</f>
        <v>0.63439903355339278</v>
      </c>
      <c r="E2309" s="4">
        <f>E2308*(计算结果!B$18-1)/(计算结果!B$18+1)+B2309*2/(计算结果!B$18+1)</f>
        <v>2164.0223944073832</v>
      </c>
      <c r="F2309" s="4">
        <f>F2308*(计算结果!B$19-1)/(计算结果!B$19+1)+B2309*2/(计算结果!B$19+1)</f>
        <v>2159.894647576416</v>
      </c>
      <c r="G2309" s="11">
        <f t="shared" si="180"/>
        <v>4.1277468309672258</v>
      </c>
      <c r="H2309" s="11">
        <f>H2308*(计算结果!B$20-1)/(计算结果!B$20+1)+G2309*2/(计算结果!B$20+1)</f>
        <v>2.6109606050613676</v>
      </c>
      <c r="I2309" s="11">
        <f t="shared" si="182"/>
        <v>3.0335724518117164</v>
      </c>
      <c r="J2309" s="20" t="str">
        <f ca="1">IFERROR(IF(计算结果!B$22=1,IF(AND(G2309&gt;0,H2309&gt;0,G2309&gt;H2309,OFFSET(G2309,-计算结果!B$21,0,1,1)&lt;OFFSET(H2309,-计算结果!B$21,0,1,1)),"买",IF(AND(G2309&lt;0,H2309&lt;0,OFFSET(G2309,-计算结果!B$21,0,1,1)&gt;OFFSET(H2309,-计算结果!B$21,0,1,1)),"卖",J2308)),IF(计算结果!B$22=2,IF(AND(H2309&gt;OFFSET(H2309,-计算结果!B$21,0,1,1),B2309&lt;OFFSET(B2309,-计算结果!B$21,0,1,1)),"买",IF(AND(H2309&lt;OFFSET(H2309,-计算结果!B$21,0,1,1),B2309&gt;OFFSET(B2309,-计算结果!B$21,0,1,1)),"卖",J2308)),IF(计算结果!B$22=3,IF(AND(I2309&gt;0,OFFSET(I2309,-计算结果!B$21,0,1,1)&lt;0),"买",IF(AND(I2309&lt;0,OFFSET(I2309,-计算结果!B$21,0,1,1)&gt;0),"卖",J2308)),""))),"买")</f>
        <v>买</v>
      </c>
      <c r="K2309" s="4" t="str">
        <f t="shared" ref="K2309:K2372" ca="1" si="184">IF(J2308&lt;&gt;J2309,1,"")</f>
        <v/>
      </c>
      <c r="L2309" s="3">
        <f ca="1">IF(J2308="买",B2309/B2308-1,0)-IF(K2309=1,计算结果!B$17,0)</f>
        <v>-1.4565667035088659E-2</v>
      </c>
      <c r="M2309" s="2">
        <f t="shared" ca="1" si="183"/>
        <v>2.4726934188504672</v>
      </c>
      <c r="N2309" s="3">
        <f ca="1">1-M2309/MAX(M$2:M2309)</f>
        <v>0.36485345067870378</v>
      </c>
      <c r="P2309" s="2"/>
    </row>
    <row r="2310" spans="1:16" x14ac:dyDescent="0.15">
      <c r="A2310" s="1">
        <v>41830</v>
      </c>
      <c r="B2310" s="2">
        <v>2142.85</v>
      </c>
      <c r="C2310" s="3">
        <f t="shared" si="181"/>
        <v>-2.7272177259844987E-3</v>
      </c>
      <c r="D2310" s="3">
        <f>1-B2310/MAX(B$2:B2310)</f>
        <v>0.63539610698972293</v>
      </c>
      <c r="E2310" s="4">
        <f>E2309*(计算结果!B$18-1)/(计算结果!B$18+1)+B2310*2/(计算结果!B$18+1)</f>
        <v>2160.7651029600934</v>
      </c>
      <c r="F2310" s="4">
        <f>F2309*(计算结果!B$19-1)/(计算结果!B$19+1)+B2310*2/(计算结果!B$19+1)</f>
        <v>2158.6320810892739</v>
      </c>
      <c r="G2310" s="11">
        <f t="shared" si="180"/>
        <v>2.1330218708194479</v>
      </c>
      <c r="H2310" s="11">
        <f>H2309*(计算结果!B$20-1)/(计算结果!B$20+1)+G2310*2/(计算结果!B$20+1)</f>
        <v>2.5153728582129835</v>
      </c>
      <c r="I2310" s="11">
        <f t="shared" si="182"/>
        <v>-0.76470197478707114</v>
      </c>
      <c r="J2310" s="20" t="str">
        <f ca="1">IFERROR(IF(计算结果!B$22=1,IF(AND(G2310&gt;0,H2310&gt;0,G2310&gt;H2310,OFFSET(G2310,-计算结果!B$21,0,1,1)&lt;OFFSET(H2310,-计算结果!B$21,0,1,1)),"买",IF(AND(G2310&lt;0,H2310&lt;0,OFFSET(G2310,-计算结果!B$21,0,1,1)&gt;OFFSET(H2310,-计算结果!B$21,0,1,1)),"卖",J2309)),IF(计算结果!B$22=2,IF(AND(H2310&gt;OFFSET(H2310,-计算结果!B$21,0,1,1),B2310&lt;OFFSET(B2310,-计算结果!B$21,0,1,1)),"买",IF(AND(H2310&lt;OFFSET(H2310,-计算结果!B$21,0,1,1),B2310&gt;OFFSET(B2310,-计算结果!B$21,0,1,1)),"卖",J2309)),IF(计算结果!B$22=3,IF(AND(I2310&gt;0,OFFSET(I2310,-计算结果!B$21,0,1,1)&lt;0),"买",IF(AND(I2310&lt;0,OFFSET(I2310,-计算结果!B$21,0,1,1)&gt;0),"卖",J2309)),""))),"买")</f>
        <v>买</v>
      </c>
      <c r="K2310" s="4" t="str">
        <f t="shared" ca="1" si="184"/>
        <v/>
      </c>
      <c r="L2310" s="3">
        <f ca="1">IF(J2309="买",B2310/B2309-1,0)-IF(K2310=1,计算结果!B$17,0)</f>
        <v>-2.7272177259844987E-3</v>
      </c>
      <c r="M2310" s="2">
        <f t="shared" ca="1" si="183"/>
        <v>2.465949845527653</v>
      </c>
      <c r="N2310" s="3">
        <f ca="1">1-M2310/MAX(M$2:M2310)</f>
        <v>0.36658563360661078</v>
      </c>
      <c r="P2310" s="2"/>
    </row>
    <row r="2311" spans="1:16" x14ac:dyDescent="0.15">
      <c r="A2311" s="1">
        <v>41831</v>
      </c>
      <c r="B2311" s="2">
        <v>2148.0100000000002</v>
      </c>
      <c r="C2311" s="3">
        <f t="shared" si="181"/>
        <v>2.4080080266934978E-3</v>
      </c>
      <c r="D2311" s="3">
        <f>1-B2311/MAX(B$2:B2311)</f>
        <v>0.63451813788879052</v>
      </c>
      <c r="E2311" s="4">
        <f>E2310*(计算结果!B$18-1)/(计算结果!B$18+1)+B2311*2/(计算结果!B$18+1)</f>
        <v>2158.8027794277714</v>
      </c>
      <c r="F2311" s="4">
        <f>F2310*(计算结果!B$19-1)/(计算结果!B$19+1)+B2311*2/(计算结果!B$19+1)</f>
        <v>2157.8452602678462</v>
      </c>
      <c r="G2311" s="11">
        <f t="shared" si="180"/>
        <v>0.95751915992514114</v>
      </c>
      <c r="H2311" s="11">
        <f>H2310*(计算结果!B$20-1)/(计算结果!B$20+1)+G2311*2/(计算结果!B$20+1)</f>
        <v>2.2038021185554153</v>
      </c>
      <c r="I2311" s="11">
        <f t="shared" si="182"/>
        <v>-2.4925659172605483</v>
      </c>
      <c r="J2311" s="20" t="str">
        <f ca="1">IFERROR(IF(计算结果!B$22=1,IF(AND(G2311&gt;0,H2311&gt;0,G2311&gt;H2311,OFFSET(G2311,-计算结果!B$21,0,1,1)&lt;OFFSET(H2311,-计算结果!B$21,0,1,1)),"买",IF(AND(G2311&lt;0,H2311&lt;0,OFFSET(G2311,-计算结果!B$21,0,1,1)&gt;OFFSET(H2311,-计算结果!B$21,0,1,1)),"卖",J2310)),IF(计算结果!B$22=2,IF(AND(H2311&gt;OFFSET(H2311,-计算结果!B$21,0,1,1),B2311&lt;OFFSET(B2311,-计算结果!B$21,0,1,1)),"买",IF(AND(H2311&lt;OFFSET(H2311,-计算结果!B$21,0,1,1),B2311&gt;OFFSET(B2311,-计算结果!B$21,0,1,1)),"卖",J2310)),IF(计算结果!B$22=3,IF(AND(I2311&gt;0,OFFSET(I2311,-计算结果!B$21,0,1,1)&lt;0),"买",IF(AND(I2311&lt;0,OFFSET(I2311,-计算结果!B$21,0,1,1)&gt;0),"卖",J2310)),""))),"买")</f>
        <v>买</v>
      </c>
      <c r="K2311" s="4" t="str">
        <f t="shared" ca="1" si="184"/>
        <v/>
      </c>
      <c r="L2311" s="3">
        <f ca="1">IF(J2310="买",B2311/B2310-1,0)-IF(K2311=1,计算结果!B$17,0)</f>
        <v>2.4080080266934978E-3</v>
      </c>
      <c r="M2311" s="2">
        <f t="shared" ca="1" si="183"/>
        <v>2.4718878725491069</v>
      </c>
      <c r="N2311" s="3">
        <f ca="1">1-M2311/MAX(M$2:M2311)</f>
        <v>0.36506036672811248</v>
      </c>
      <c r="P2311" s="2"/>
    </row>
    <row r="2312" spans="1:16" x14ac:dyDescent="0.15">
      <c r="A2312" s="1">
        <v>41834</v>
      </c>
      <c r="B2312" s="2">
        <v>2171.7600000000002</v>
      </c>
      <c r="C2312" s="3">
        <f t="shared" si="181"/>
        <v>1.1056745545877433E-2</v>
      </c>
      <c r="D2312" s="3">
        <f>1-B2312/MAX(B$2:B2312)</f>
        <v>0.63047709793779338</v>
      </c>
      <c r="E2312" s="4">
        <f>E2311*(计算结果!B$18-1)/(计算结果!B$18+1)+B2312*2/(计算结果!B$18+1)</f>
        <v>2160.7961979773449</v>
      </c>
      <c r="F2312" s="4">
        <f>F2311*(计算结果!B$19-1)/(计算结果!B$19+1)+B2312*2/(计算结果!B$19+1)</f>
        <v>2158.8759817294872</v>
      </c>
      <c r="G2312" s="11">
        <f t="shared" si="180"/>
        <v>1.920216247857752</v>
      </c>
      <c r="H2312" s="11">
        <f>H2311*(计算结果!B$20-1)/(计算结果!B$20+1)+G2312*2/(计算结果!B$20+1)</f>
        <v>2.1470849444158824</v>
      </c>
      <c r="I2312" s="11">
        <f t="shared" si="182"/>
        <v>-0.45373739311626071</v>
      </c>
      <c r="J2312" s="20" t="str">
        <f ca="1">IFERROR(IF(计算结果!B$22=1,IF(AND(G2312&gt;0,H2312&gt;0,G2312&gt;H2312,OFFSET(G2312,-计算结果!B$21,0,1,1)&lt;OFFSET(H2312,-计算结果!B$21,0,1,1)),"买",IF(AND(G2312&lt;0,H2312&lt;0,OFFSET(G2312,-计算结果!B$21,0,1,1)&gt;OFFSET(H2312,-计算结果!B$21,0,1,1)),"卖",J2311)),IF(计算结果!B$22=2,IF(AND(H2312&gt;OFFSET(H2312,-计算结果!B$21,0,1,1),B2312&lt;OFFSET(B2312,-计算结果!B$21,0,1,1)),"买",IF(AND(H2312&lt;OFFSET(H2312,-计算结果!B$21,0,1,1),B2312&gt;OFFSET(B2312,-计算结果!B$21,0,1,1)),"卖",J2311)),IF(计算结果!B$22=3,IF(AND(I2312&gt;0,OFFSET(I2312,-计算结果!B$21,0,1,1)&lt;0),"买",IF(AND(I2312&lt;0,OFFSET(I2312,-计算结果!B$21,0,1,1)&gt;0),"卖",J2311)),""))),"买")</f>
        <v>卖</v>
      </c>
      <c r="K2312" s="4">
        <f t="shared" ca="1" si="184"/>
        <v>1</v>
      </c>
      <c r="L2312" s="3">
        <f ca="1">IF(J2311="买",B2312/B2311-1,0)-IF(K2312=1,计算结果!B$17,0)</f>
        <v>1.1056745545877433E-2</v>
      </c>
      <c r="M2312" s="2">
        <f t="shared" ca="1" si="183"/>
        <v>2.4992189077738227</v>
      </c>
      <c r="N2312" s="3">
        <f ca="1">1-M2312/MAX(M$2:M2312)</f>
        <v>0.35804000076603248</v>
      </c>
      <c r="P2312" s="2"/>
    </row>
    <row r="2313" spans="1:16" x14ac:dyDescent="0.15">
      <c r="A2313" s="1">
        <v>41835</v>
      </c>
      <c r="B2313" s="2">
        <v>2174.98</v>
      </c>
      <c r="C2313" s="3">
        <f t="shared" si="181"/>
        <v>1.4826684348177022E-3</v>
      </c>
      <c r="D2313" s="3">
        <f>1-B2313/MAX(B$2:B2313)</f>
        <v>0.6299292179949636</v>
      </c>
      <c r="E2313" s="4">
        <f>E2312*(计算结果!B$18-1)/(计算结果!B$18+1)+B2313*2/(计算结果!B$18+1)</f>
        <v>2162.9783213654455</v>
      </c>
      <c r="F2313" s="4">
        <f>F2312*(计算结果!B$19-1)/(计算结果!B$19+1)+B2313*2/(计算结果!B$19+1)</f>
        <v>2160.0688719717477</v>
      </c>
      <c r="G2313" s="11">
        <f t="shared" si="180"/>
        <v>2.9094493936977415</v>
      </c>
      <c r="H2313" s="11">
        <f>H2312*(计算结果!B$20-1)/(计算结果!B$20+1)+G2313*2/(计算结果!B$20+1)</f>
        <v>2.299557834272254</v>
      </c>
      <c r="I2313" s="11">
        <f t="shared" si="182"/>
        <v>1.2197831188509749</v>
      </c>
      <c r="J2313" s="20" t="str">
        <f ca="1">IFERROR(IF(计算结果!B$22=1,IF(AND(G2313&gt;0,H2313&gt;0,G2313&gt;H2313,OFFSET(G2313,-计算结果!B$21,0,1,1)&lt;OFFSET(H2313,-计算结果!B$21,0,1,1)),"买",IF(AND(G2313&lt;0,H2313&lt;0,OFFSET(G2313,-计算结果!B$21,0,1,1)&gt;OFFSET(H2313,-计算结果!B$21,0,1,1)),"卖",J2312)),IF(计算结果!B$22=2,IF(AND(H2313&gt;OFFSET(H2313,-计算结果!B$21,0,1,1),B2313&lt;OFFSET(B2313,-计算结果!B$21,0,1,1)),"买",IF(AND(H2313&lt;OFFSET(H2313,-计算结果!B$21,0,1,1),B2313&gt;OFFSET(B2313,-计算结果!B$21,0,1,1)),"卖",J2312)),IF(计算结果!B$22=3,IF(AND(I2313&gt;0,OFFSET(I2313,-计算结果!B$21,0,1,1)&lt;0),"买",IF(AND(I2313&lt;0,OFFSET(I2313,-计算结果!B$21,0,1,1)&gt;0),"卖",J2312)),""))),"买")</f>
        <v>卖</v>
      </c>
      <c r="K2313" s="4" t="str">
        <f t="shared" ca="1" si="184"/>
        <v/>
      </c>
      <c r="L2313" s="3">
        <f ca="1">IF(J2312="买",B2313/B2312-1,0)-IF(K2313=1,计算结果!B$17,0)</f>
        <v>0</v>
      </c>
      <c r="M2313" s="2">
        <f t="shared" ca="1" si="183"/>
        <v>2.4992189077738227</v>
      </c>
      <c r="N2313" s="3">
        <f ca="1">1-M2313/MAX(M$2:M2313)</f>
        <v>0.35804000076603248</v>
      </c>
      <c r="P2313" s="2"/>
    </row>
    <row r="2314" spans="1:16" x14ac:dyDescent="0.15">
      <c r="A2314" s="1">
        <v>41836</v>
      </c>
      <c r="B2314" s="2">
        <v>2170.87</v>
      </c>
      <c r="C2314" s="3">
        <f t="shared" si="181"/>
        <v>-1.8896725487131949E-3</v>
      </c>
      <c r="D2314" s="3">
        <f>1-B2314/MAX(B$2:B2314)</f>
        <v>0.63062853059279922</v>
      </c>
      <c r="E2314" s="4">
        <f>E2313*(计算结果!B$18-1)/(计算结果!B$18+1)+B2314*2/(计算结果!B$18+1)</f>
        <v>2164.1924257707615</v>
      </c>
      <c r="F2314" s="4">
        <f>F2313*(计算结果!B$19-1)/(计算结果!B$19+1)+B2314*2/(计算结果!B$19+1)</f>
        <v>2160.8689555293959</v>
      </c>
      <c r="G2314" s="11">
        <f t="shared" si="180"/>
        <v>3.3234702413656123</v>
      </c>
      <c r="H2314" s="11">
        <f>H2313*(计算结果!B$20-1)/(计算结果!B$20+1)+G2314*2/(计算结果!B$20+1)</f>
        <v>2.5043403156909259</v>
      </c>
      <c r="I2314" s="11">
        <f t="shared" si="182"/>
        <v>1.6382598513493729</v>
      </c>
      <c r="J2314" s="20" t="str">
        <f ca="1">IFERROR(IF(计算结果!B$22=1,IF(AND(G2314&gt;0,H2314&gt;0,G2314&gt;H2314,OFFSET(G2314,-计算结果!B$21,0,1,1)&lt;OFFSET(H2314,-计算结果!B$21,0,1,1)),"买",IF(AND(G2314&lt;0,H2314&lt;0,OFFSET(G2314,-计算结果!B$21,0,1,1)&gt;OFFSET(H2314,-计算结果!B$21,0,1,1)),"卖",J2313)),IF(计算结果!B$22=2,IF(AND(H2314&gt;OFFSET(H2314,-计算结果!B$21,0,1,1),B2314&lt;OFFSET(B2314,-计算结果!B$21,0,1,1)),"买",IF(AND(H2314&lt;OFFSET(H2314,-计算结果!B$21,0,1,1),B2314&gt;OFFSET(B2314,-计算结果!B$21,0,1,1)),"卖",J2313)),IF(计算结果!B$22=3,IF(AND(I2314&gt;0,OFFSET(I2314,-计算结果!B$21,0,1,1)&lt;0),"买",IF(AND(I2314&lt;0,OFFSET(I2314,-计算结果!B$21,0,1,1)&gt;0),"卖",J2313)),""))),"买")</f>
        <v>卖</v>
      </c>
      <c r="K2314" s="4" t="str">
        <f t="shared" ca="1" si="184"/>
        <v/>
      </c>
      <c r="L2314" s="3">
        <f ca="1">IF(J2313="买",B2314/B2313-1,0)-IF(K2314=1,计算结果!B$17,0)</f>
        <v>0</v>
      </c>
      <c r="M2314" s="2">
        <f t="shared" ca="1" si="183"/>
        <v>2.4992189077738227</v>
      </c>
      <c r="N2314" s="3">
        <f ca="1">1-M2314/MAX(M$2:M2314)</f>
        <v>0.35804000076603248</v>
      </c>
      <c r="P2314" s="2"/>
    </row>
    <row r="2315" spans="1:16" x14ac:dyDescent="0.15">
      <c r="A2315" s="1">
        <v>41837</v>
      </c>
      <c r="B2315" s="2">
        <v>2157.0700000000002</v>
      </c>
      <c r="C2315" s="3">
        <f t="shared" si="181"/>
        <v>-6.3568983863611095E-3</v>
      </c>
      <c r="D2315" s="3">
        <f>1-B2315/MAX(B$2:B2315)</f>
        <v>0.63297658749064178</v>
      </c>
      <c r="E2315" s="4">
        <f>E2314*(计算结果!B$18-1)/(计算结果!B$18+1)+B2315*2/(计算结果!B$18+1)</f>
        <v>2163.096667959875</v>
      </c>
      <c r="F2315" s="4">
        <f>F2314*(计算结果!B$19-1)/(计算结果!B$19+1)+B2315*2/(计算结果!B$19+1)</f>
        <v>2160.5875514161071</v>
      </c>
      <c r="G2315" s="11">
        <f t="shared" si="180"/>
        <v>2.5091165437679592</v>
      </c>
      <c r="H2315" s="11">
        <f>H2314*(计算结果!B$20-1)/(计算结果!B$20+1)+G2315*2/(计算结果!B$20+1)</f>
        <v>2.5052955613063328</v>
      </c>
      <c r="I2315" s="11">
        <f t="shared" si="182"/>
        <v>7.6419649232528641E-3</v>
      </c>
      <c r="J2315" s="20" t="str">
        <f ca="1">IFERROR(IF(计算结果!B$22=1,IF(AND(G2315&gt;0,H2315&gt;0,G2315&gt;H2315,OFFSET(G2315,-计算结果!B$21,0,1,1)&lt;OFFSET(H2315,-计算结果!B$21,0,1,1)),"买",IF(AND(G2315&lt;0,H2315&lt;0,OFFSET(G2315,-计算结果!B$21,0,1,1)&gt;OFFSET(H2315,-计算结果!B$21,0,1,1)),"卖",J2314)),IF(计算结果!B$22=2,IF(AND(H2315&gt;OFFSET(H2315,-计算结果!B$21,0,1,1),B2315&lt;OFFSET(B2315,-计算结果!B$21,0,1,1)),"买",IF(AND(H2315&lt;OFFSET(H2315,-计算结果!B$21,0,1,1),B2315&gt;OFFSET(B2315,-计算结果!B$21,0,1,1)),"卖",J2314)),IF(计算结果!B$22=3,IF(AND(I2315&gt;0,OFFSET(I2315,-计算结果!B$21,0,1,1)&lt;0),"买",IF(AND(I2315&lt;0,OFFSET(I2315,-计算结果!B$21,0,1,1)&gt;0),"卖",J2314)),""))),"买")</f>
        <v>卖</v>
      </c>
      <c r="K2315" s="4" t="str">
        <f t="shared" ca="1" si="184"/>
        <v/>
      </c>
      <c r="L2315" s="3">
        <f ca="1">IF(J2314="买",B2315/B2314-1,0)-IF(K2315=1,计算结果!B$17,0)</f>
        <v>0</v>
      </c>
      <c r="M2315" s="2">
        <f t="shared" ca="1" si="183"/>
        <v>2.4992189077738227</v>
      </c>
      <c r="N2315" s="3">
        <f ca="1">1-M2315/MAX(M$2:M2315)</f>
        <v>0.35804000076603248</v>
      </c>
      <c r="P2315" s="2"/>
    </row>
    <row r="2316" spans="1:16" x14ac:dyDescent="0.15">
      <c r="A2316" s="1">
        <v>41838</v>
      </c>
      <c r="B2316" s="2">
        <v>2164.14</v>
      </c>
      <c r="C2316" s="3">
        <f t="shared" si="181"/>
        <v>3.2775941439080469E-3</v>
      </c>
      <c r="D2316" s="3">
        <f>1-B2316/MAX(B$2:B2316)</f>
        <v>0.63177363370312389</v>
      </c>
      <c r="E2316" s="4">
        <f>E2315*(计算结果!B$18-1)/(计算结果!B$18+1)+B2316*2/(计算结果!B$18+1)</f>
        <v>2163.2571805814327</v>
      </c>
      <c r="F2316" s="4">
        <f>F2315*(计算结果!B$19-1)/(计算结果!B$19+1)+B2316*2/(计算结果!B$19+1)</f>
        <v>2160.8506957556547</v>
      </c>
      <c r="G2316" s="11">
        <f t="shared" si="180"/>
        <v>2.4064848257780795</v>
      </c>
      <c r="H2316" s="11">
        <f>H2315*(计算结果!B$20-1)/(计算结果!B$20+1)+G2316*2/(计算结果!B$20+1)</f>
        <v>2.485533414200682</v>
      </c>
      <c r="I2316" s="11">
        <f t="shared" si="182"/>
        <v>-0.15809717684520486</v>
      </c>
      <c r="J2316" s="20" t="str">
        <f ca="1">IFERROR(IF(计算结果!B$22=1,IF(AND(G2316&gt;0,H2316&gt;0,G2316&gt;H2316,OFFSET(G2316,-计算结果!B$21,0,1,1)&lt;OFFSET(H2316,-计算结果!B$21,0,1,1)),"买",IF(AND(G2316&lt;0,H2316&lt;0,OFFSET(G2316,-计算结果!B$21,0,1,1)&gt;OFFSET(H2316,-计算结果!B$21,0,1,1)),"卖",J2315)),IF(计算结果!B$22=2,IF(AND(H2316&gt;OFFSET(H2316,-计算结果!B$21,0,1,1),B2316&lt;OFFSET(B2316,-计算结果!B$21,0,1,1)),"买",IF(AND(H2316&lt;OFFSET(H2316,-计算结果!B$21,0,1,1),B2316&gt;OFFSET(B2316,-计算结果!B$21,0,1,1)),"卖",J2315)),IF(计算结果!B$22=3,IF(AND(I2316&gt;0,OFFSET(I2316,-计算结果!B$21,0,1,1)&lt;0),"买",IF(AND(I2316&lt;0,OFFSET(I2316,-计算结果!B$21,0,1,1)&gt;0),"卖",J2315)),""))),"买")</f>
        <v>卖</v>
      </c>
      <c r="K2316" s="4" t="str">
        <f t="shared" ca="1" si="184"/>
        <v/>
      </c>
      <c r="L2316" s="3">
        <f ca="1">IF(J2315="买",B2316/B2315-1,0)-IF(K2316=1,计算结果!B$17,0)</f>
        <v>0</v>
      </c>
      <c r="M2316" s="2">
        <f t="shared" ca="1" si="183"/>
        <v>2.4992189077738227</v>
      </c>
      <c r="N2316" s="3">
        <f ca="1">1-M2316/MAX(M$2:M2316)</f>
        <v>0.35804000076603248</v>
      </c>
      <c r="P2316" s="2"/>
    </row>
    <row r="2317" spans="1:16" x14ac:dyDescent="0.15">
      <c r="A2317" s="1">
        <v>41841</v>
      </c>
      <c r="B2317" s="2">
        <v>2166.3000000000002</v>
      </c>
      <c r="C2317" s="3">
        <f t="shared" si="181"/>
        <v>9.9808699991688066E-4</v>
      </c>
      <c r="D2317" s="3">
        <f>1-B2317/MAX(B$2:B2317)</f>
        <v>0.63140611175389638</v>
      </c>
      <c r="E2317" s="4">
        <f>E2316*(计算结果!B$18-1)/(计算结果!B$18+1)+B2317*2/(计算结果!B$18+1)</f>
        <v>2163.7253066458279</v>
      </c>
      <c r="F2317" s="4">
        <f>F2316*(计算结果!B$19-1)/(计算结果!B$19+1)+B2317*2/(计算结果!B$19+1)</f>
        <v>2161.2543479219025</v>
      </c>
      <c r="G2317" s="11">
        <f t="shared" si="180"/>
        <v>2.4709587239253779</v>
      </c>
      <c r="H2317" s="11">
        <f>H2316*(计算结果!B$20-1)/(计算结果!B$20+1)+G2317*2/(计算结果!B$20+1)</f>
        <v>2.4826184761456211</v>
      </c>
      <c r="I2317" s="11">
        <f t="shared" si="182"/>
        <v>-2.3319504440486583E-2</v>
      </c>
      <c r="J2317" s="20" t="str">
        <f ca="1">IFERROR(IF(计算结果!B$22=1,IF(AND(G2317&gt;0,H2317&gt;0,G2317&gt;H2317,OFFSET(G2317,-计算结果!B$21,0,1,1)&lt;OFFSET(H2317,-计算结果!B$21,0,1,1)),"买",IF(AND(G2317&lt;0,H2317&lt;0,OFFSET(G2317,-计算结果!B$21,0,1,1)&gt;OFFSET(H2317,-计算结果!B$21,0,1,1)),"卖",J2316)),IF(计算结果!B$22=2,IF(AND(H2317&gt;OFFSET(H2317,-计算结果!B$21,0,1,1),B2317&lt;OFFSET(B2317,-计算结果!B$21,0,1,1)),"买",IF(AND(H2317&lt;OFFSET(H2317,-计算结果!B$21,0,1,1),B2317&gt;OFFSET(B2317,-计算结果!B$21,0,1,1)),"卖",J2316)),IF(计算结果!B$22=3,IF(AND(I2317&gt;0,OFFSET(I2317,-计算结果!B$21,0,1,1)&lt;0),"买",IF(AND(I2317&lt;0,OFFSET(I2317,-计算结果!B$21,0,1,1)&gt;0),"卖",J2316)),""))),"买")</f>
        <v>卖</v>
      </c>
      <c r="K2317" s="4" t="str">
        <f t="shared" ca="1" si="184"/>
        <v/>
      </c>
      <c r="L2317" s="3">
        <f ca="1">IF(J2316="买",B2317/B2316-1,0)-IF(K2317=1,计算结果!B$17,0)</f>
        <v>0</v>
      </c>
      <c r="M2317" s="2">
        <f t="shared" ca="1" si="183"/>
        <v>2.4992189077738227</v>
      </c>
      <c r="N2317" s="3">
        <f ca="1">1-M2317/MAX(M$2:M2317)</f>
        <v>0.35804000076603248</v>
      </c>
      <c r="P2317" s="2"/>
    </row>
    <row r="2318" spans="1:16" x14ac:dyDescent="0.15">
      <c r="A2318" s="1">
        <v>41842</v>
      </c>
      <c r="B2318" s="2">
        <v>2192.6999999999998</v>
      </c>
      <c r="C2318" s="3">
        <f t="shared" si="181"/>
        <v>1.2186677745464447E-2</v>
      </c>
      <c r="D2318" s="3">
        <f>1-B2318/MAX(B$2:B2318)</f>
        <v>0.62691417681889339</v>
      </c>
      <c r="E2318" s="4">
        <f>E2317*(计算结果!B$18-1)/(计算结果!B$18+1)+B2318*2/(计算结果!B$18+1)</f>
        <v>2168.1829517772389</v>
      </c>
      <c r="F2318" s="4">
        <f>F2317*(计算结果!B$19-1)/(计算结果!B$19+1)+B2318*2/(计算结果!B$19+1)</f>
        <v>2163.5836554832431</v>
      </c>
      <c r="G2318" s="11">
        <f t="shared" si="180"/>
        <v>4.5992962939958488</v>
      </c>
      <c r="H2318" s="11">
        <f>H2317*(计算结果!B$20-1)/(计算结果!B$20+1)+G2318*2/(计算结果!B$20+1)</f>
        <v>2.9059540397156667</v>
      </c>
      <c r="I2318" s="11">
        <f t="shared" si="182"/>
        <v>3.3866845085603643</v>
      </c>
      <c r="J2318" s="20" t="str">
        <f ca="1">IFERROR(IF(计算结果!B$22=1,IF(AND(G2318&gt;0,H2318&gt;0,G2318&gt;H2318,OFFSET(G2318,-计算结果!B$21,0,1,1)&lt;OFFSET(H2318,-计算结果!B$21,0,1,1)),"买",IF(AND(G2318&lt;0,H2318&lt;0,OFFSET(G2318,-计算结果!B$21,0,1,1)&gt;OFFSET(H2318,-计算结果!B$21,0,1,1)),"卖",J2317)),IF(计算结果!B$22=2,IF(AND(H2318&gt;OFFSET(H2318,-计算结果!B$21,0,1,1),B2318&lt;OFFSET(B2318,-计算结果!B$21,0,1,1)),"买",IF(AND(H2318&lt;OFFSET(H2318,-计算结果!B$21,0,1,1),B2318&gt;OFFSET(B2318,-计算结果!B$21,0,1,1)),"卖",J2317)),IF(计算结果!B$22=3,IF(AND(I2318&gt;0,OFFSET(I2318,-计算结果!B$21,0,1,1)&lt;0),"买",IF(AND(I2318&lt;0,OFFSET(I2318,-计算结果!B$21,0,1,1)&gt;0),"卖",J2317)),""))),"买")</f>
        <v>卖</v>
      </c>
      <c r="K2318" s="4" t="str">
        <f t="shared" ca="1" si="184"/>
        <v/>
      </c>
      <c r="L2318" s="3">
        <f ca="1">IF(J2317="买",B2318/B2317-1,0)-IF(K2318=1,计算结果!B$17,0)</f>
        <v>0</v>
      </c>
      <c r="M2318" s="2">
        <f t="shared" ca="1" si="183"/>
        <v>2.4992189077738227</v>
      </c>
      <c r="N2318" s="3">
        <f ca="1">1-M2318/MAX(M$2:M2318)</f>
        <v>0.35804000076603248</v>
      </c>
      <c r="P2318" s="2"/>
    </row>
    <row r="2319" spans="1:16" x14ac:dyDescent="0.15">
      <c r="A2319" s="1">
        <v>41843</v>
      </c>
      <c r="B2319" s="2">
        <v>2197.83</v>
      </c>
      <c r="C2319" s="3">
        <f t="shared" si="181"/>
        <v>2.3395813380764352E-3</v>
      </c>
      <c r="D2319" s="3">
        <f>1-B2319/MAX(B$2:B2319)</f>
        <v>0.62604131218947801</v>
      </c>
      <c r="E2319" s="4">
        <f>E2318*(计算结果!B$18-1)/(计算结果!B$18+1)+B2319*2/(计算结果!B$18+1)</f>
        <v>2172.7440361192021</v>
      </c>
      <c r="F2319" s="4">
        <f>F2318*(计算结果!B$19-1)/(计算结果!B$19+1)+B2319*2/(计算结果!B$19+1)</f>
        <v>2166.1204217437435</v>
      </c>
      <c r="G2319" s="11">
        <f t="shared" si="180"/>
        <v>6.623614375458601</v>
      </c>
      <c r="H2319" s="11">
        <f>H2318*(计算结果!B$20-1)/(计算结果!B$20+1)+G2319*2/(计算结果!B$20+1)</f>
        <v>3.6494861068642539</v>
      </c>
      <c r="I2319" s="11">
        <f t="shared" si="182"/>
        <v>5.9482565371886942</v>
      </c>
      <c r="J2319" s="20" t="str">
        <f ca="1">IFERROR(IF(计算结果!B$22=1,IF(AND(G2319&gt;0,H2319&gt;0,G2319&gt;H2319,OFFSET(G2319,-计算结果!B$21,0,1,1)&lt;OFFSET(H2319,-计算结果!B$21,0,1,1)),"买",IF(AND(G2319&lt;0,H2319&lt;0,OFFSET(G2319,-计算结果!B$21,0,1,1)&gt;OFFSET(H2319,-计算结果!B$21,0,1,1)),"卖",J2318)),IF(计算结果!B$22=2,IF(AND(H2319&gt;OFFSET(H2319,-计算结果!B$21,0,1,1),B2319&lt;OFFSET(B2319,-计算结果!B$21,0,1,1)),"买",IF(AND(H2319&lt;OFFSET(H2319,-计算结果!B$21,0,1,1),B2319&gt;OFFSET(B2319,-计算结果!B$21,0,1,1)),"卖",J2318)),IF(计算结果!B$22=3,IF(AND(I2319&gt;0,OFFSET(I2319,-计算结果!B$21,0,1,1)&lt;0),"买",IF(AND(I2319&lt;0,OFFSET(I2319,-计算结果!B$21,0,1,1)&gt;0),"卖",J2318)),""))),"买")</f>
        <v>卖</v>
      </c>
      <c r="K2319" s="4" t="str">
        <f t="shared" ca="1" si="184"/>
        <v/>
      </c>
      <c r="L2319" s="3">
        <f ca="1">IF(J2318="买",B2319/B2318-1,0)-IF(K2319=1,计算结果!B$17,0)</f>
        <v>0</v>
      </c>
      <c r="M2319" s="2">
        <f t="shared" ca="1" si="183"/>
        <v>2.4992189077738227</v>
      </c>
      <c r="N2319" s="3">
        <f ca="1">1-M2319/MAX(M$2:M2319)</f>
        <v>0.35804000076603248</v>
      </c>
      <c r="P2319" s="2"/>
    </row>
    <row r="2320" spans="1:16" x14ac:dyDescent="0.15">
      <c r="A2320" s="1">
        <v>41844</v>
      </c>
      <c r="B2320" s="2">
        <v>2237.0100000000002</v>
      </c>
      <c r="C2320" s="3">
        <f t="shared" si="181"/>
        <v>1.7826674492567696E-2</v>
      </c>
      <c r="D2320" s="3">
        <f>1-B2320/MAX(B$2:B2320)</f>
        <v>0.61937487238821198</v>
      </c>
      <c r="E2320" s="4">
        <f>E2319*(计算结果!B$18-1)/(计算结果!B$18+1)+B2320*2/(计算结果!B$18+1)</f>
        <v>2182.6311074854789</v>
      </c>
      <c r="F2320" s="4">
        <f>F2319*(计算结果!B$19-1)/(计算结果!B$19+1)+B2320*2/(计算结果!B$19+1)</f>
        <v>2171.371501614577</v>
      </c>
      <c r="G2320" s="11">
        <f t="shared" si="180"/>
        <v>11.259605870901851</v>
      </c>
      <c r="H2320" s="11">
        <f>H2319*(计算结果!B$20-1)/(计算结果!B$20+1)+G2320*2/(计算结果!B$20+1)</f>
        <v>5.1715100596717729</v>
      </c>
      <c r="I2320" s="11">
        <f t="shared" si="182"/>
        <v>12.176191622460156</v>
      </c>
      <c r="J2320" s="20" t="str">
        <f ca="1">IFERROR(IF(计算结果!B$22=1,IF(AND(G2320&gt;0,H2320&gt;0,G2320&gt;H2320,OFFSET(G2320,-计算结果!B$21,0,1,1)&lt;OFFSET(H2320,-计算结果!B$21,0,1,1)),"买",IF(AND(G2320&lt;0,H2320&lt;0,OFFSET(G2320,-计算结果!B$21,0,1,1)&gt;OFFSET(H2320,-计算结果!B$21,0,1,1)),"卖",J2319)),IF(计算结果!B$22=2,IF(AND(H2320&gt;OFFSET(H2320,-计算结果!B$21,0,1,1),B2320&lt;OFFSET(B2320,-计算结果!B$21,0,1,1)),"买",IF(AND(H2320&lt;OFFSET(H2320,-计算结果!B$21,0,1,1),B2320&gt;OFFSET(B2320,-计算结果!B$21,0,1,1)),"卖",J2319)),IF(计算结果!B$22=3,IF(AND(I2320&gt;0,OFFSET(I2320,-计算结果!B$21,0,1,1)&lt;0),"买",IF(AND(I2320&lt;0,OFFSET(I2320,-计算结果!B$21,0,1,1)&gt;0),"卖",J2319)),""))),"买")</f>
        <v>买</v>
      </c>
      <c r="K2320" s="4">
        <f t="shared" ca="1" si="184"/>
        <v>1</v>
      </c>
      <c r="L2320" s="3">
        <f ca="1">IF(J2319="买",B2320/B2319-1,0)-IF(K2320=1,计算结果!B$17,0)</f>
        <v>0</v>
      </c>
      <c r="M2320" s="2">
        <f t="shared" ca="1" si="183"/>
        <v>2.4992189077738227</v>
      </c>
      <c r="N2320" s="3">
        <f ca="1">1-M2320/MAX(M$2:M2320)</f>
        <v>0.35804000076603248</v>
      </c>
      <c r="P2320" s="2"/>
    </row>
    <row r="2321" spans="1:16" x14ac:dyDescent="0.15">
      <c r="A2321" s="1">
        <v>41845</v>
      </c>
      <c r="B2321" s="2">
        <v>2260.4499999999998</v>
      </c>
      <c r="C2321" s="3">
        <f t="shared" si="181"/>
        <v>1.0478272336734928E-2</v>
      </c>
      <c r="D2321" s="3">
        <f>1-B2321/MAX(B$2:B2321)</f>
        <v>0.61538657864289115</v>
      </c>
      <c r="E2321" s="4">
        <f>E2320*(计算结果!B$18-1)/(计算结果!B$18+1)+B2321*2/(计算结果!B$18+1)</f>
        <v>2194.6032447954049</v>
      </c>
      <c r="F2321" s="4">
        <f>F2320*(计算结果!B$19-1)/(计算结果!B$19+1)+B2321*2/(计算结果!B$19+1)</f>
        <v>2177.9699089023861</v>
      </c>
      <c r="G2321" s="11">
        <f t="shared" si="180"/>
        <v>16.633335893018739</v>
      </c>
      <c r="H2321" s="11">
        <f>H2320*(计算结果!B$20-1)/(计算结果!B$20+1)+G2321*2/(计算结果!B$20+1)</f>
        <v>7.4638752263411661</v>
      </c>
      <c r="I2321" s="11">
        <f t="shared" si="182"/>
        <v>18.338921333355145</v>
      </c>
      <c r="J2321" s="20" t="str">
        <f ca="1">IFERROR(IF(计算结果!B$22=1,IF(AND(G2321&gt;0,H2321&gt;0,G2321&gt;H2321,OFFSET(G2321,-计算结果!B$21,0,1,1)&lt;OFFSET(H2321,-计算结果!B$21,0,1,1)),"买",IF(AND(G2321&lt;0,H2321&lt;0,OFFSET(G2321,-计算结果!B$21,0,1,1)&gt;OFFSET(H2321,-计算结果!B$21,0,1,1)),"卖",J2320)),IF(计算结果!B$22=2,IF(AND(H2321&gt;OFFSET(H2321,-计算结果!B$21,0,1,1),B2321&lt;OFFSET(B2321,-计算结果!B$21,0,1,1)),"买",IF(AND(H2321&lt;OFFSET(H2321,-计算结果!B$21,0,1,1),B2321&gt;OFFSET(B2321,-计算结果!B$21,0,1,1)),"卖",J2320)),IF(计算结果!B$22=3,IF(AND(I2321&gt;0,OFFSET(I2321,-计算结果!B$21,0,1,1)&lt;0),"买",IF(AND(I2321&lt;0,OFFSET(I2321,-计算结果!B$21,0,1,1)&gt;0),"卖",J2320)),""))),"买")</f>
        <v>买</v>
      </c>
      <c r="K2321" s="4" t="str">
        <f t="shared" ca="1" si="184"/>
        <v/>
      </c>
      <c r="L2321" s="3">
        <f ca="1">IF(J2320="买",B2321/B2320-1,0)-IF(K2321=1,计算结果!B$17,0)</f>
        <v>1.0478272336734928E-2</v>
      </c>
      <c r="M2321" s="2">
        <f t="shared" ca="1" si="183"/>
        <v>2.525406404118594</v>
      </c>
      <c r="N2321" s="3">
        <f ca="1">1-M2321/MAX(M$2:M2321)</f>
        <v>0.35131336906476884</v>
      </c>
      <c r="P2321" s="2"/>
    </row>
    <row r="2322" spans="1:16" x14ac:dyDescent="0.15">
      <c r="A2322" s="1">
        <v>41848</v>
      </c>
      <c r="B2322" s="2">
        <v>2323.9</v>
      </c>
      <c r="C2322" s="3">
        <f t="shared" si="181"/>
        <v>2.8069632152889934E-2</v>
      </c>
      <c r="D2322" s="3">
        <f>1-B2322/MAX(B$2:B2322)</f>
        <v>0.60459062138433262</v>
      </c>
      <c r="E2322" s="4">
        <f>E2321*(计算结果!B$18-1)/(计算结果!B$18+1)+B2322*2/(计算结果!B$18+1)</f>
        <v>2214.4950532884195</v>
      </c>
      <c r="F2322" s="4">
        <f>F2321*(计算结果!B$19-1)/(计算结果!B$19+1)+B2322*2/(计算结果!B$19+1)</f>
        <v>2188.7795452799874</v>
      </c>
      <c r="G2322" s="11">
        <f t="shared" si="180"/>
        <v>25.715508008432153</v>
      </c>
      <c r="H2322" s="11">
        <f>H2321*(计算结果!B$20-1)/(计算结果!B$20+1)+G2322*2/(计算结果!B$20+1)</f>
        <v>11.114201782759363</v>
      </c>
      <c r="I2322" s="11">
        <f t="shared" si="182"/>
        <v>29.20261245134558</v>
      </c>
      <c r="J2322" s="20" t="str">
        <f ca="1">IFERROR(IF(计算结果!B$22=1,IF(AND(G2322&gt;0,H2322&gt;0,G2322&gt;H2322,OFFSET(G2322,-计算结果!B$21,0,1,1)&lt;OFFSET(H2322,-计算结果!B$21,0,1,1)),"买",IF(AND(G2322&lt;0,H2322&lt;0,OFFSET(G2322,-计算结果!B$21,0,1,1)&gt;OFFSET(H2322,-计算结果!B$21,0,1,1)),"卖",J2321)),IF(计算结果!B$22=2,IF(AND(H2322&gt;OFFSET(H2322,-计算结果!B$21,0,1,1),B2322&lt;OFFSET(B2322,-计算结果!B$21,0,1,1)),"买",IF(AND(H2322&lt;OFFSET(H2322,-计算结果!B$21,0,1,1),B2322&gt;OFFSET(B2322,-计算结果!B$21,0,1,1)),"卖",J2321)),IF(计算结果!B$22=3,IF(AND(I2322&gt;0,OFFSET(I2322,-计算结果!B$21,0,1,1)&lt;0),"买",IF(AND(I2322&lt;0,OFFSET(I2322,-计算结果!B$21,0,1,1)&gt;0),"卖",J2321)),""))),"买")</f>
        <v>买</v>
      </c>
      <c r="K2322" s="4" t="str">
        <f t="shared" ca="1" si="184"/>
        <v/>
      </c>
      <c r="L2322" s="3">
        <f ca="1">IF(J2321="买",B2322/B2321-1,0)-IF(K2322=1,计算结果!B$17,0)</f>
        <v>2.8069632152889934E-2</v>
      </c>
      <c r="M2322" s="2">
        <f t="shared" ca="1" si="183"/>
        <v>2.5962936329187554</v>
      </c>
      <c r="N2322" s="3">
        <f ca="1">1-M2322/MAX(M$2:M2322)</f>
        <v>0.33310497395191951</v>
      </c>
      <c r="P2322" s="2"/>
    </row>
    <row r="2323" spans="1:16" x14ac:dyDescent="0.15">
      <c r="A2323" s="1">
        <v>41849</v>
      </c>
      <c r="B2323" s="2">
        <v>2331.37</v>
      </c>
      <c r="C2323" s="3">
        <f t="shared" si="181"/>
        <v>3.2144240285725267E-3</v>
      </c>
      <c r="D2323" s="3">
        <f>1-B2323/MAX(B$2:B2323)</f>
        <v>0.60331960797658746</v>
      </c>
      <c r="E2323" s="4">
        <f>E2322*(计算结果!B$18-1)/(计算结果!B$18+1)+B2323*2/(计算结果!B$18+1)</f>
        <v>2232.4758143209706</v>
      </c>
      <c r="F2323" s="4">
        <f>F2322*(计算结果!B$19-1)/(计算结果!B$19+1)+B2323*2/(计算结果!B$19+1)</f>
        <v>2199.3418011851736</v>
      </c>
      <c r="G2323" s="11">
        <f t="shared" si="180"/>
        <v>33.134013135796977</v>
      </c>
      <c r="H2323" s="11">
        <f>H2322*(计算结果!B$20-1)/(计算结果!B$20+1)+G2323*2/(计算结果!B$20+1)</f>
        <v>15.518164053366885</v>
      </c>
      <c r="I2323" s="11">
        <f t="shared" si="182"/>
        <v>35.231698164860184</v>
      </c>
      <c r="J2323" s="20" t="str">
        <f ca="1">IFERROR(IF(计算结果!B$22=1,IF(AND(G2323&gt;0,H2323&gt;0,G2323&gt;H2323,OFFSET(G2323,-计算结果!B$21,0,1,1)&lt;OFFSET(H2323,-计算结果!B$21,0,1,1)),"买",IF(AND(G2323&lt;0,H2323&lt;0,OFFSET(G2323,-计算结果!B$21,0,1,1)&gt;OFFSET(H2323,-计算结果!B$21,0,1,1)),"卖",J2322)),IF(计算结果!B$22=2,IF(AND(H2323&gt;OFFSET(H2323,-计算结果!B$21,0,1,1),B2323&lt;OFFSET(B2323,-计算结果!B$21,0,1,1)),"买",IF(AND(H2323&lt;OFFSET(H2323,-计算结果!B$21,0,1,1),B2323&gt;OFFSET(B2323,-计算结果!B$21,0,1,1)),"卖",J2322)),IF(计算结果!B$22=3,IF(AND(I2323&gt;0,OFFSET(I2323,-计算结果!B$21,0,1,1)&lt;0),"买",IF(AND(I2323&lt;0,OFFSET(I2323,-计算结果!B$21,0,1,1)&gt;0),"卖",J2322)),""))),"买")</f>
        <v>买</v>
      </c>
      <c r="K2323" s="4" t="str">
        <f t="shared" ca="1" si="184"/>
        <v/>
      </c>
      <c r="L2323" s="3">
        <f ca="1">IF(J2322="买",B2323/B2322-1,0)-IF(K2323=1,计算结果!B$17,0)</f>
        <v>3.2144240285725267E-3</v>
      </c>
      <c r="M2323" s="2">
        <f t="shared" ca="1" si="183"/>
        <v>2.6046392215576395</v>
      </c>
      <c r="N2323" s="3">
        <f ca="1">1-M2323/MAX(M$2:M2323)</f>
        <v>0.33096129055565493</v>
      </c>
      <c r="P2323" s="2"/>
    </row>
    <row r="2324" spans="1:16" x14ac:dyDescent="0.15">
      <c r="A2324" s="1">
        <v>41850</v>
      </c>
      <c r="B2324" s="2">
        <v>2322.0100000000002</v>
      </c>
      <c r="C2324" s="3">
        <f t="shared" si="181"/>
        <v>-4.014806744532029E-3</v>
      </c>
      <c r="D2324" s="3">
        <f>1-B2324/MAX(B$2:B2324)</f>
        <v>0.60491220308990679</v>
      </c>
      <c r="E2324" s="4">
        <f>E2323*(计算结果!B$18-1)/(计算结果!B$18+1)+B2324*2/(计算结果!B$18+1)</f>
        <v>2246.2503044254368</v>
      </c>
      <c r="F2324" s="4">
        <f>F2323*(计算结果!B$19-1)/(计算结果!B$19+1)+B2324*2/(计算结果!B$19+1)</f>
        <v>2208.4283344307164</v>
      </c>
      <c r="G2324" s="11">
        <f t="shared" si="180"/>
        <v>37.821969994720348</v>
      </c>
      <c r="H2324" s="11">
        <f>H2323*(计算结果!B$20-1)/(计算结果!B$20+1)+G2324*2/(计算结果!B$20+1)</f>
        <v>19.978925241637576</v>
      </c>
      <c r="I2324" s="11">
        <f t="shared" si="182"/>
        <v>35.686089506165544</v>
      </c>
      <c r="J2324" s="20" t="str">
        <f ca="1">IFERROR(IF(计算结果!B$22=1,IF(AND(G2324&gt;0,H2324&gt;0,G2324&gt;H2324,OFFSET(G2324,-计算结果!B$21,0,1,1)&lt;OFFSET(H2324,-计算结果!B$21,0,1,1)),"买",IF(AND(G2324&lt;0,H2324&lt;0,OFFSET(G2324,-计算结果!B$21,0,1,1)&gt;OFFSET(H2324,-计算结果!B$21,0,1,1)),"卖",J2323)),IF(计算结果!B$22=2,IF(AND(H2324&gt;OFFSET(H2324,-计算结果!B$21,0,1,1),B2324&lt;OFFSET(B2324,-计算结果!B$21,0,1,1)),"买",IF(AND(H2324&lt;OFFSET(H2324,-计算结果!B$21,0,1,1),B2324&gt;OFFSET(B2324,-计算结果!B$21,0,1,1)),"卖",J2323)),IF(计算结果!B$22=3,IF(AND(I2324&gt;0,OFFSET(I2324,-计算结果!B$21,0,1,1)&lt;0),"买",IF(AND(I2324&lt;0,OFFSET(I2324,-计算结果!B$21,0,1,1)&gt;0),"卖",J2323)),""))),"买")</f>
        <v>买</v>
      </c>
      <c r="K2324" s="4" t="str">
        <f t="shared" ca="1" si="184"/>
        <v/>
      </c>
      <c r="L2324" s="3">
        <f ca="1">IF(J2323="买",B2324/B2323-1,0)-IF(K2324=1,计算结果!B$17,0)</f>
        <v>-4.014806744532029E-3</v>
      </c>
      <c r="M2324" s="2">
        <f t="shared" ca="1" si="183"/>
        <v>2.5941820984438571</v>
      </c>
      <c r="N2324" s="3">
        <f ca="1">1-M2324/MAX(M$2:M2324)</f>
        <v>0.3336473516786852</v>
      </c>
      <c r="P2324" s="2"/>
    </row>
    <row r="2325" spans="1:16" x14ac:dyDescent="0.15">
      <c r="A2325" s="1">
        <v>41851</v>
      </c>
      <c r="B2325" s="2">
        <v>2350.25</v>
      </c>
      <c r="C2325" s="3">
        <f t="shared" si="181"/>
        <v>1.2161876994500442E-2</v>
      </c>
      <c r="D2325" s="3">
        <f>1-B2325/MAX(B$2:B2325)</f>
        <v>0.60010719390185807</v>
      </c>
      <c r="E2325" s="4">
        <f>E2324*(计算结果!B$18-1)/(计算结果!B$18+1)+B2325*2/(计算结果!B$18+1)</f>
        <v>2262.2502575907542</v>
      </c>
      <c r="F2325" s="4">
        <f>F2324*(计算结果!B$19-1)/(计算结果!B$19+1)+B2325*2/(计算结果!B$19+1)</f>
        <v>2218.9336429914038</v>
      </c>
      <c r="G2325" s="11">
        <f t="shared" si="180"/>
        <v>43.316614599350487</v>
      </c>
      <c r="H2325" s="11">
        <f>H2324*(计算结果!B$20-1)/(计算结果!B$20+1)+G2325*2/(计算结果!B$20+1)</f>
        <v>24.646463113180157</v>
      </c>
      <c r="I2325" s="11">
        <f t="shared" si="182"/>
        <v>37.340302972340659</v>
      </c>
      <c r="J2325" s="20" t="str">
        <f ca="1">IFERROR(IF(计算结果!B$22=1,IF(AND(G2325&gt;0,H2325&gt;0,G2325&gt;H2325,OFFSET(G2325,-计算结果!B$21,0,1,1)&lt;OFFSET(H2325,-计算结果!B$21,0,1,1)),"买",IF(AND(G2325&lt;0,H2325&lt;0,OFFSET(G2325,-计算结果!B$21,0,1,1)&gt;OFFSET(H2325,-计算结果!B$21,0,1,1)),"卖",J2324)),IF(计算结果!B$22=2,IF(AND(H2325&gt;OFFSET(H2325,-计算结果!B$21,0,1,1),B2325&lt;OFFSET(B2325,-计算结果!B$21,0,1,1)),"买",IF(AND(H2325&lt;OFFSET(H2325,-计算结果!B$21,0,1,1),B2325&gt;OFFSET(B2325,-计算结果!B$21,0,1,1)),"卖",J2324)),IF(计算结果!B$22=3,IF(AND(I2325&gt;0,OFFSET(I2325,-计算结果!B$21,0,1,1)&lt;0),"买",IF(AND(I2325&lt;0,OFFSET(I2325,-计算结果!B$21,0,1,1)&gt;0),"卖",J2324)),""))),"买")</f>
        <v>买</v>
      </c>
      <c r="K2325" s="4" t="str">
        <f t="shared" ca="1" si="184"/>
        <v/>
      </c>
      <c r="L2325" s="3">
        <f ca="1">IF(J2324="买",B2325/B2324-1,0)-IF(K2325=1,计算结果!B$17,0)</f>
        <v>1.2161876994500442E-2</v>
      </c>
      <c r="M2325" s="2">
        <f t="shared" ca="1" si="183"/>
        <v>2.6257322220264663</v>
      </c>
      <c r="N2325" s="3">
        <f ca="1">1-M2325/MAX(M$2:M2325)</f>
        <v>0.32554325273484175</v>
      </c>
      <c r="P2325" s="2"/>
    </row>
    <row r="2326" spans="1:16" x14ac:dyDescent="0.15">
      <c r="A2326" s="1">
        <v>41852</v>
      </c>
      <c r="B2326" s="2">
        <v>2329.4</v>
      </c>
      <c r="C2326" s="3">
        <f t="shared" si="181"/>
        <v>-8.8713966599297533E-3</v>
      </c>
      <c r="D2326" s="3">
        <f>1-B2326/MAX(B$2:B2326)</f>
        <v>0.60365480160620699</v>
      </c>
      <c r="E2326" s="4">
        <f>E2325*(计算结果!B$18-1)/(计算结果!B$18+1)+B2326*2/(计算结果!B$18+1)</f>
        <v>2272.5809871921765</v>
      </c>
      <c r="F2326" s="4">
        <f>F2325*(计算结果!B$19-1)/(计算结果!B$19+1)+B2326*2/(计算结果!B$19+1)</f>
        <v>2227.1163361031518</v>
      </c>
      <c r="G2326" s="11">
        <f t="shared" si="180"/>
        <v>45.464651089024755</v>
      </c>
      <c r="H2326" s="11">
        <f>H2325*(计算结果!B$20-1)/(计算结果!B$20+1)+G2326*2/(计算结果!B$20+1)</f>
        <v>28.810100708349079</v>
      </c>
      <c r="I2326" s="11">
        <f t="shared" si="182"/>
        <v>33.309100761351353</v>
      </c>
      <c r="J2326" s="20" t="str">
        <f ca="1">IFERROR(IF(计算结果!B$22=1,IF(AND(G2326&gt;0,H2326&gt;0,G2326&gt;H2326,OFFSET(G2326,-计算结果!B$21,0,1,1)&lt;OFFSET(H2326,-计算结果!B$21,0,1,1)),"买",IF(AND(G2326&lt;0,H2326&lt;0,OFFSET(G2326,-计算结果!B$21,0,1,1)&gt;OFFSET(H2326,-计算结果!B$21,0,1,1)),"卖",J2325)),IF(计算结果!B$22=2,IF(AND(H2326&gt;OFFSET(H2326,-计算结果!B$21,0,1,1),B2326&lt;OFFSET(B2326,-计算结果!B$21,0,1,1)),"买",IF(AND(H2326&lt;OFFSET(H2326,-计算结果!B$21,0,1,1),B2326&gt;OFFSET(B2326,-计算结果!B$21,0,1,1)),"卖",J2325)),IF(计算结果!B$22=3,IF(AND(I2326&gt;0,OFFSET(I2326,-计算结果!B$21,0,1,1)&lt;0),"买",IF(AND(I2326&lt;0,OFFSET(I2326,-计算结果!B$21,0,1,1)&gt;0),"卖",J2325)),""))),"买")</f>
        <v>买</v>
      </c>
      <c r="K2326" s="4" t="str">
        <f t="shared" ca="1" si="184"/>
        <v/>
      </c>
      <c r="L2326" s="3">
        <f ca="1">IF(J2325="买",B2326/B2325-1,0)-IF(K2326=1,计算结果!B$17,0)</f>
        <v>-8.8713966599297533E-3</v>
      </c>
      <c r="M2326" s="2">
        <f t="shared" ca="1" si="183"/>
        <v>2.6024383099621109</v>
      </c>
      <c r="N2326" s="3">
        <f ca="1">1-M2326/MAX(M$2:M2326)</f>
        <v>0.33152662606979688</v>
      </c>
      <c r="P2326" s="2"/>
    </row>
    <row r="2327" spans="1:16" x14ac:dyDescent="0.15">
      <c r="A2327" s="1">
        <v>41855</v>
      </c>
      <c r="B2327" s="2">
        <v>2375.62</v>
      </c>
      <c r="C2327" s="3">
        <f t="shared" si="181"/>
        <v>1.9842019404138211E-2</v>
      </c>
      <c r="D2327" s="3">
        <f>1-B2327/MAX(B$2:B2327)</f>
        <v>0.59579051248894033</v>
      </c>
      <c r="E2327" s="4">
        <f>E2326*(计算结果!B$18-1)/(计算结果!B$18+1)+B2327*2/(计算结果!B$18+1)</f>
        <v>2288.4331430087645</v>
      </c>
      <c r="F2327" s="4">
        <f>F2326*(计算结果!B$19-1)/(计算结果!B$19+1)+B2327*2/(计算结果!B$19+1)</f>
        <v>2238.1166075029187</v>
      </c>
      <c r="G2327" s="11">
        <f t="shared" si="180"/>
        <v>50.316535505845877</v>
      </c>
      <c r="H2327" s="11">
        <f>H2326*(计算结果!B$20-1)/(计算结果!B$20+1)+G2327*2/(计算结果!B$20+1)</f>
        <v>33.11138766784844</v>
      </c>
      <c r="I2327" s="11">
        <f t="shared" si="182"/>
        <v>34.410295675994874</v>
      </c>
      <c r="J2327" s="20" t="str">
        <f ca="1">IFERROR(IF(计算结果!B$22=1,IF(AND(G2327&gt;0,H2327&gt;0,G2327&gt;H2327,OFFSET(G2327,-计算结果!B$21,0,1,1)&lt;OFFSET(H2327,-计算结果!B$21,0,1,1)),"买",IF(AND(G2327&lt;0,H2327&lt;0,OFFSET(G2327,-计算结果!B$21,0,1,1)&gt;OFFSET(H2327,-计算结果!B$21,0,1,1)),"卖",J2326)),IF(计算结果!B$22=2,IF(AND(H2327&gt;OFFSET(H2327,-计算结果!B$21,0,1,1),B2327&lt;OFFSET(B2327,-计算结果!B$21,0,1,1)),"买",IF(AND(H2327&lt;OFFSET(H2327,-计算结果!B$21,0,1,1),B2327&gt;OFFSET(B2327,-计算结果!B$21,0,1,1)),"卖",J2326)),IF(计算结果!B$22=3,IF(AND(I2327&gt;0,OFFSET(I2327,-计算结果!B$21,0,1,1)&lt;0),"买",IF(AND(I2327&lt;0,OFFSET(I2327,-计算结果!B$21,0,1,1)&gt;0),"卖",J2326)),""))),"买")</f>
        <v>买</v>
      </c>
      <c r="K2327" s="4" t="str">
        <f t="shared" ca="1" si="184"/>
        <v/>
      </c>
      <c r="L2327" s="3">
        <f ca="1">IF(J2326="买",B2327/B2326-1,0)-IF(K2327=1,计算结果!B$17,0)</f>
        <v>1.9842019404138211E-2</v>
      </c>
      <c r="M2327" s="2">
        <f t="shared" ca="1" si="183"/>
        <v>2.6540759414064516</v>
      </c>
      <c r="N2327" s="3">
        <f ca="1">1-M2327/MAX(M$2:M2327)</f>
        <v>0.31826276441312418</v>
      </c>
      <c r="P2327" s="2"/>
    </row>
    <row r="2328" spans="1:16" x14ac:dyDescent="0.15">
      <c r="A2328" s="1">
        <v>41856</v>
      </c>
      <c r="B2328" s="2">
        <v>2369.35</v>
      </c>
      <c r="C2328" s="3">
        <f t="shared" si="181"/>
        <v>-2.6393110009176324E-3</v>
      </c>
      <c r="D2328" s="3">
        <f>1-B2328/MAX(B$2:B2328)</f>
        <v>0.59685734703600346</v>
      </c>
      <c r="E2328" s="4">
        <f>E2327*(计算结果!B$18-1)/(计算结果!B$18+1)+B2328*2/(计算结果!B$18+1)</f>
        <v>2300.8818902381854</v>
      </c>
      <c r="F2328" s="4">
        <f>F2327*(计算结果!B$19-1)/(计算结果!B$19+1)+B2328*2/(计算结果!B$19+1)</f>
        <v>2247.8375995397396</v>
      </c>
      <c r="G2328" s="11">
        <f t="shared" si="180"/>
        <v>53.04429069844582</v>
      </c>
      <c r="H2328" s="11">
        <f>H2327*(计算结果!B$20-1)/(计算结果!B$20+1)+G2328*2/(计算结果!B$20+1)</f>
        <v>37.097968273967922</v>
      </c>
      <c r="I2328" s="11">
        <f t="shared" si="182"/>
        <v>31.892644848955797</v>
      </c>
      <c r="J2328" s="20" t="str">
        <f ca="1">IFERROR(IF(计算结果!B$22=1,IF(AND(G2328&gt;0,H2328&gt;0,G2328&gt;H2328,OFFSET(G2328,-计算结果!B$21,0,1,1)&lt;OFFSET(H2328,-计算结果!B$21,0,1,1)),"买",IF(AND(G2328&lt;0,H2328&lt;0,OFFSET(G2328,-计算结果!B$21,0,1,1)&gt;OFFSET(H2328,-计算结果!B$21,0,1,1)),"卖",J2327)),IF(计算结果!B$22=2,IF(AND(H2328&gt;OFFSET(H2328,-计算结果!B$21,0,1,1),B2328&lt;OFFSET(B2328,-计算结果!B$21,0,1,1)),"买",IF(AND(H2328&lt;OFFSET(H2328,-计算结果!B$21,0,1,1),B2328&gt;OFFSET(B2328,-计算结果!B$21,0,1,1)),"卖",J2327)),IF(计算结果!B$22=3,IF(AND(I2328&gt;0,OFFSET(I2328,-计算结果!B$21,0,1,1)&lt;0),"买",IF(AND(I2328&lt;0,OFFSET(I2328,-计算结果!B$21,0,1,1)&gt;0),"卖",J2327)),""))),"买")</f>
        <v>买</v>
      </c>
      <c r="K2328" s="4" t="str">
        <f t="shared" ca="1" si="184"/>
        <v/>
      </c>
      <c r="L2328" s="3">
        <f ca="1">IF(J2327="买",B2328/B2327-1,0)-IF(K2328=1,计算结果!B$17,0)</f>
        <v>-2.6393110009176324E-3</v>
      </c>
      <c r="M2328" s="2">
        <f t="shared" ca="1" si="183"/>
        <v>2.6470710095770267</v>
      </c>
      <c r="N2328" s="3">
        <f ca="1">1-M2328/MAX(M$2:M2328)</f>
        <v>0.32006208099874378</v>
      </c>
      <c r="P2328" s="2"/>
    </row>
    <row r="2329" spans="1:16" x14ac:dyDescent="0.15">
      <c r="A2329" s="1">
        <v>41857</v>
      </c>
      <c r="B2329" s="2">
        <v>2363.2199999999998</v>
      </c>
      <c r="C2329" s="3">
        <f t="shared" si="181"/>
        <v>-2.587207461962171E-3</v>
      </c>
      <c r="D2329" s="3">
        <f>1-B2329/MAX(B$2:B2329)</f>
        <v>0.59790036071598718</v>
      </c>
      <c r="E2329" s="4">
        <f>E2328*(计算结果!B$18-1)/(计算结果!B$18+1)+B2329*2/(计算结果!B$18+1)</f>
        <v>2310.47236866308</v>
      </c>
      <c r="F2329" s="4">
        <f>F2328*(计算结果!B$19-1)/(计算结果!B$19+1)+B2329*2/(计算结果!B$19+1)</f>
        <v>2256.3844440182775</v>
      </c>
      <c r="G2329" s="11">
        <f t="shared" si="180"/>
        <v>54.08792464480257</v>
      </c>
      <c r="H2329" s="11">
        <f>H2328*(计算结果!B$20-1)/(计算结果!B$20+1)+G2329*2/(计算结果!B$20+1)</f>
        <v>40.495959548134849</v>
      </c>
      <c r="I2329" s="11">
        <f t="shared" si="182"/>
        <v>27.183930193335442</v>
      </c>
      <c r="J2329" s="20" t="str">
        <f ca="1">IFERROR(IF(计算结果!B$22=1,IF(AND(G2329&gt;0,H2329&gt;0,G2329&gt;H2329,OFFSET(G2329,-计算结果!B$21,0,1,1)&lt;OFFSET(H2329,-计算结果!B$21,0,1,1)),"买",IF(AND(G2329&lt;0,H2329&lt;0,OFFSET(G2329,-计算结果!B$21,0,1,1)&gt;OFFSET(H2329,-计算结果!B$21,0,1,1)),"卖",J2328)),IF(计算结果!B$22=2,IF(AND(H2329&gt;OFFSET(H2329,-计算结果!B$21,0,1,1),B2329&lt;OFFSET(B2329,-计算结果!B$21,0,1,1)),"买",IF(AND(H2329&lt;OFFSET(H2329,-计算结果!B$21,0,1,1),B2329&gt;OFFSET(B2329,-计算结果!B$21,0,1,1)),"卖",J2328)),IF(计算结果!B$22=3,IF(AND(I2329&gt;0,OFFSET(I2329,-计算结果!B$21,0,1,1)&lt;0),"买",IF(AND(I2329&lt;0,OFFSET(I2329,-计算结果!B$21,0,1,1)&gt;0),"卖",J2328)),""))),"买")</f>
        <v>买</v>
      </c>
      <c r="K2329" s="4" t="str">
        <f t="shared" ca="1" si="184"/>
        <v/>
      </c>
      <c r="L2329" s="3">
        <f ca="1">IF(J2328="买",B2329/B2328-1,0)-IF(K2329=1,计算结果!B$17,0)</f>
        <v>-2.587207461962171E-3</v>
      </c>
      <c r="M2329" s="2">
        <f t="shared" ca="1" si="183"/>
        <v>2.640222487708705</v>
      </c>
      <c r="N2329" s="3">
        <f ca="1">1-M2329/MAX(M$2:M2329)</f>
        <v>0.32182122145645486</v>
      </c>
      <c r="P2329" s="2"/>
    </row>
    <row r="2330" spans="1:16" x14ac:dyDescent="0.15">
      <c r="A2330" s="1">
        <v>41858</v>
      </c>
      <c r="B2330" s="2">
        <v>2327.46</v>
      </c>
      <c r="C2330" s="3">
        <f t="shared" si="181"/>
        <v>-1.5131896310965454E-2</v>
      </c>
      <c r="D2330" s="3">
        <f>1-B2330/MAX(B$2:B2330)</f>
        <v>0.6039848907643095</v>
      </c>
      <c r="E2330" s="4">
        <f>E2329*(计算结果!B$18-1)/(计算结果!B$18+1)+B2330*2/(计算结果!B$18+1)</f>
        <v>2313.0858504072216</v>
      </c>
      <c r="F2330" s="4">
        <f>F2329*(计算结果!B$19-1)/(计算结果!B$19+1)+B2330*2/(计算结果!B$19+1)</f>
        <v>2261.6493000169235</v>
      </c>
      <c r="G2330" s="11">
        <f t="shared" si="180"/>
        <v>51.43655039029818</v>
      </c>
      <c r="H2330" s="11">
        <f>H2329*(计算结果!B$20-1)/(计算结果!B$20+1)+G2330*2/(计算结果!B$20+1)</f>
        <v>42.684077716567515</v>
      </c>
      <c r="I2330" s="11">
        <f t="shared" si="182"/>
        <v>17.50494534746133</v>
      </c>
      <c r="J2330" s="20" t="str">
        <f ca="1">IFERROR(IF(计算结果!B$22=1,IF(AND(G2330&gt;0,H2330&gt;0,G2330&gt;H2330,OFFSET(G2330,-计算结果!B$21,0,1,1)&lt;OFFSET(H2330,-计算结果!B$21,0,1,1)),"买",IF(AND(G2330&lt;0,H2330&lt;0,OFFSET(G2330,-计算结果!B$21,0,1,1)&gt;OFFSET(H2330,-计算结果!B$21,0,1,1)),"卖",J2329)),IF(计算结果!B$22=2,IF(AND(H2330&gt;OFFSET(H2330,-计算结果!B$21,0,1,1),B2330&lt;OFFSET(B2330,-计算结果!B$21,0,1,1)),"买",IF(AND(H2330&lt;OFFSET(H2330,-计算结果!B$21,0,1,1),B2330&gt;OFFSET(B2330,-计算结果!B$21,0,1,1)),"卖",J2329)),IF(计算结果!B$22=3,IF(AND(I2330&gt;0,OFFSET(I2330,-计算结果!B$21,0,1,1)&lt;0),"买",IF(AND(I2330&lt;0,OFFSET(I2330,-计算结果!B$21,0,1,1)&gt;0),"卖",J2329)),""))),"买")</f>
        <v>买</v>
      </c>
      <c r="K2330" s="4" t="str">
        <f t="shared" ca="1" si="184"/>
        <v/>
      </c>
      <c r="L2330" s="3">
        <f ca="1">IF(J2329="买",B2330/B2329-1,0)-IF(K2330=1,计算结果!B$17,0)</f>
        <v>-1.5131896310965454E-2</v>
      </c>
      <c r="M2330" s="2">
        <f t="shared" ca="1" si="183"/>
        <v>2.6002709147868175</v>
      </c>
      <c r="N2330" s="3">
        <f ca="1">1-M2330/MAX(M$2:M2330)</f>
        <v>0.33208335241367304</v>
      </c>
      <c r="P2330" s="2"/>
    </row>
    <row r="2331" spans="1:16" x14ac:dyDescent="0.15">
      <c r="A2331" s="1">
        <v>41859</v>
      </c>
      <c r="B2331" s="2">
        <v>2331.13</v>
      </c>
      <c r="C2331" s="3">
        <f t="shared" si="181"/>
        <v>1.576826239763518E-3</v>
      </c>
      <c r="D2331" s="3">
        <f>1-B2331/MAX(B$2:B2331)</f>
        <v>0.60336044374872388</v>
      </c>
      <c r="E2331" s="4">
        <f>E2330*(计算结果!B$18-1)/(计算结果!B$18+1)+B2331*2/(计算结果!B$18+1)</f>
        <v>2315.8618734214951</v>
      </c>
      <c r="F2331" s="4">
        <f>F2330*(计算结果!B$19-1)/(计算结果!B$19+1)+B2331*2/(计算结果!B$19+1)</f>
        <v>2266.7960185341885</v>
      </c>
      <c r="G2331" s="11">
        <f t="shared" si="180"/>
        <v>49.065854887306614</v>
      </c>
      <c r="H2331" s="11">
        <f>H2330*(计算结果!B$20-1)/(计算结果!B$20+1)+G2331*2/(计算结果!B$20+1)</f>
        <v>43.960433150715332</v>
      </c>
      <c r="I2331" s="11">
        <f t="shared" si="182"/>
        <v>10.210843473182564</v>
      </c>
      <c r="J2331" s="20" t="str">
        <f ca="1">IFERROR(IF(计算结果!B$22=1,IF(AND(G2331&gt;0,H2331&gt;0,G2331&gt;H2331,OFFSET(G2331,-计算结果!B$21,0,1,1)&lt;OFFSET(H2331,-计算结果!B$21,0,1,1)),"买",IF(AND(G2331&lt;0,H2331&lt;0,OFFSET(G2331,-计算结果!B$21,0,1,1)&gt;OFFSET(H2331,-计算结果!B$21,0,1,1)),"卖",J2330)),IF(计算结果!B$22=2,IF(AND(H2331&gt;OFFSET(H2331,-计算结果!B$21,0,1,1),B2331&lt;OFFSET(B2331,-计算结果!B$21,0,1,1)),"买",IF(AND(H2331&lt;OFFSET(H2331,-计算结果!B$21,0,1,1),B2331&gt;OFFSET(B2331,-计算结果!B$21,0,1,1)),"卖",J2330)),IF(计算结果!B$22=3,IF(AND(I2331&gt;0,OFFSET(I2331,-计算结果!B$21,0,1,1)&lt;0),"买",IF(AND(I2331&lt;0,OFFSET(I2331,-计算结果!B$21,0,1,1)&gt;0),"卖",J2330)),""))),"买")</f>
        <v>买</v>
      </c>
      <c r="K2331" s="4" t="str">
        <f t="shared" ca="1" si="184"/>
        <v/>
      </c>
      <c r="L2331" s="3">
        <f ca="1">IF(J2330="买",B2331/B2330-1,0)-IF(K2331=1,计算结果!B$17,0)</f>
        <v>1.576826239763518E-3</v>
      </c>
      <c r="M2331" s="2">
        <f t="shared" ca="1" si="183"/>
        <v>2.6043710901957473</v>
      </c>
      <c r="N2331" s="3">
        <f ca="1">1-M2331/MAX(M$2:M2331)</f>
        <v>0.33103016391778406</v>
      </c>
      <c r="P2331" s="2"/>
    </row>
    <row r="2332" spans="1:16" x14ac:dyDescent="0.15">
      <c r="A2332" s="1">
        <v>41862</v>
      </c>
      <c r="B2332" s="2">
        <v>2365.35</v>
      </c>
      <c r="C2332" s="3">
        <f t="shared" si="181"/>
        <v>1.467957599962233E-2</v>
      </c>
      <c r="D2332" s="3">
        <f>1-B2332/MAX(B$2:B2332)</f>
        <v>0.5975379432382768</v>
      </c>
      <c r="E2332" s="4">
        <f>E2331*(计算结果!B$18-1)/(计算结果!B$18+1)+B2332*2/(计算结果!B$18+1)</f>
        <v>2323.47543135665</v>
      </c>
      <c r="F2332" s="4">
        <f>F2331*(计算结果!B$19-1)/(计算结果!B$19+1)+B2332*2/(计算结果!B$19+1)</f>
        <v>2274.0963134575823</v>
      </c>
      <c r="G2332" s="11">
        <f t="shared" si="180"/>
        <v>49.379117899067751</v>
      </c>
      <c r="H2332" s="11">
        <f>H2331*(计算结果!B$20-1)/(计算结果!B$20+1)+G2332*2/(计算结果!B$20+1)</f>
        <v>45.044170100385813</v>
      </c>
      <c r="I2332" s="11">
        <f t="shared" si="182"/>
        <v>8.669895597363876</v>
      </c>
      <c r="J2332" s="20" t="str">
        <f ca="1">IFERROR(IF(计算结果!B$22=1,IF(AND(G2332&gt;0,H2332&gt;0,G2332&gt;H2332,OFFSET(G2332,-计算结果!B$21,0,1,1)&lt;OFFSET(H2332,-计算结果!B$21,0,1,1)),"买",IF(AND(G2332&lt;0,H2332&lt;0,OFFSET(G2332,-计算结果!B$21,0,1,1)&gt;OFFSET(H2332,-计算结果!B$21,0,1,1)),"卖",J2331)),IF(计算结果!B$22=2,IF(AND(H2332&gt;OFFSET(H2332,-计算结果!B$21,0,1,1),B2332&lt;OFFSET(B2332,-计算结果!B$21,0,1,1)),"买",IF(AND(H2332&lt;OFFSET(H2332,-计算结果!B$21,0,1,1),B2332&gt;OFFSET(B2332,-计算结果!B$21,0,1,1)),"卖",J2331)),IF(计算结果!B$22=3,IF(AND(I2332&gt;0,OFFSET(I2332,-计算结果!B$21,0,1,1)&lt;0),"买",IF(AND(I2332&lt;0,OFFSET(I2332,-计算结果!B$21,0,1,1)&gt;0),"卖",J2331)),""))),"买")</f>
        <v>买</v>
      </c>
      <c r="K2332" s="4" t="str">
        <f t="shared" ca="1" si="184"/>
        <v/>
      </c>
      <c r="L2332" s="3">
        <f ca="1">IF(J2331="买",B2332/B2331-1,0)-IF(K2332=1,计算结果!B$17,0)</f>
        <v>1.467957599962233E-2</v>
      </c>
      <c r="M2332" s="2">
        <f t="shared" ca="1" si="183"/>
        <v>2.6426021535454951</v>
      </c>
      <c r="N2332" s="3">
        <f ca="1">1-M2332/MAX(M$2:M2332)</f>
        <v>0.32120997036756027</v>
      </c>
      <c r="P2332" s="2"/>
    </row>
    <row r="2333" spans="1:16" x14ac:dyDescent="0.15">
      <c r="A2333" s="1">
        <v>41863</v>
      </c>
      <c r="B2333" s="2">
        <v>2357.0500000000002</v>
      </c>
      <c r="C2333" s="3">
        <f t="shared" si="181"/>
        <v>-3.5089944405689577E-3</v>
      </c>
      <c r="D2333" s="3">
        <f>1-B2333/MAX(B$2:B2333)</f>
        <v>0.59895018035799352</v>
      </c>
      <c r="E2333" s="4">
        <f>E2332*(计算结果!B$18-1)/(计算结果!B$18+1)+B2333*2/(计算结果!B$18+1)</f>
        <v>2328.640749609473</v>
      </c>
      <c r="F2333" s="4">
        <f>F2332*(计算结果!B$19-1)/(计算结果!B$19+1)+B2333*2/(计算结果!B$19+1)</f>
        <v>2280.2410309792426</v>
      </c>
      <c r="G2333" s="11">
        <f t="shared" si="180"/>
        <v>48.399718630230382</v>
      </c>
      <c r="H2333" s="11">
        <f>H2332*(计算结果!B$20-1)/(计算结果!B$20+1)+G2333*2/(计算结果!B$20+1)</f>
        <v>45.715279806354729</v>
      </c>
      <c r="I2333" s="11">
        <f t="shared" si="182"/>
        <v>5.3688776477513045</v>
      </c>
      <c r="J2333" s="20" t="str">
        <f ca="1">IFERROR(IF(计算结果!B$22=1,IF(AND(G2333&gt;0,H2333&gt;0,G2333&gt;H2333,OFFSET(G2333,-计算结果!B$21,0,1,1)&lt;OFFSET(H2333,-计算结果!B$21,0,1,1)),"买",IF(AND(G2333&lt;0,H2333&lt;0,OFFSET(G2333,-计算结果!B$21,0,1,1)&gt;OFFSET(H2333,-计算结果!B$21,0,1,1)),"卖",J2332)),IF(计算结果!B$22=2,IF(AND(H2333&gt;OFFSET(H2333,-计算结果!B$21,0,1,1),B2333&lt;OFFSET(B2333,-计算结果!B$21,0,1,1)),"买",IF(AND(H2333&lt;OFFSET(H2333,-计算结果!B$21,0,1,1),B2333&gt;OFFSET(B2333,-计算结果!B$21,0,1,1)),"卖",J2332)),IF(计算结果!B$22=3,IF(AND(I2333&gt;0,OFFSET(I2333,-计算结果!B$21,0,1,1)&lt;0),"买",IF(AND(I2333&lt;0,OFFSET(I2333,-计算结果!B$21,0,1,1)&gt;0),"卖",J2332)),""))),"买")</f>
        <v>买</v>
      </c>
      <c r="K2333" s="4" t="str">
        <f t="shared" ca="1" si="184"/>
        <v/>
      </c>
      <c r="L2333" s="3">
        <f ca="1">IF(J2332="买",B2333/B2332-1,0)-IF(K2333=1,计算结果!B$17,0)</f>
        <v>-3.5089944405689577E-3</v>
      </c>
      <c r="M2333" s="2">
        <f t="shared" ca="1" si="183"/>
        <v>2.6333292772800685</v>
      </c>
      <c r="N2333" s="3">
        <f ca="1">1-M2333/MAX(M$2:M2333)</f>
        <v>0.32359184080785408</v>
      </c>
      <c r="P2333" s="2"/>
    </row>
    <row r="2334" spans="1:16" x14ac:dyDescent="0.15">
      <c r="A2334" s="1">
        <v>41864</v>
      </c>
      <c r="B2334" s="2">
        <v>2358.9</v>
      </c>
      <c r="C2334" s="3">
        <f t="shared" si="181"/>
        <v>7.8487940434013304E-4</v>
      </c>
      <c r="D2334" s="3">
        <f>1-B2334/MAX(B$2:B2334)</f>
        <v>0.5986354046144422</v>
      </c>
      <c r="E2334" s="4">
        <f>E2333*(计算结果!B$18-1)/(计算结果!B$18+1)+B2334*2/(计算结果!B$18+1)</f>
        <v>2333.2960189003234</v>
      </c>
      <c r="F2334" s="4">
        <f>F2333*(计算结果!B$19-1)/(计算结果!B$19+1)+B2334*2/(计算结果!B$19+1)</f>
        <v>2286.0676212770768</v>
      </c>
      <c r="G2334" s="11">
        <f t="shared" si="180"/>
        <v>47.228397623246565</v>
      </c>
      <c r="H2334" s="11">
        <f>H2333*(计算结果!B$20-1)/(计算结果!B$20+1)+G2334*2/(计算结果!B$20+1)</f>
        <v>46.017903369733098</v>
      </c>
      <c r="I2334" s="11">
        <f t="shared" si="182"/>
        <v>2.4209885070269337</v>
      </c>
      <c r="J2334" s="20" t="str">
        <f ca="1">IFERROR(IF(计算结果!B$22=1,IF(AND(G2334&gt;0,H2334&gt;0,G2334&gt;H2334,OFFSET(G2334,-计算结果!B$21,0,1,1)&lt;OFFSET(H2334,-计算结果!B$21,0,1,1)),"买",IF(AND(G2334&lt;0,H2334&lt;0,OFFSET(G2334,-计算结果!B$21,0,1,1)&gt;OFFSET(H2334,-计算结果!B$21,0,1,1)),"卖",J2333)),IF(计算结果!B$22=2,IF(AND(H2334&gt;OFFSET(H2334,-计算结果!B$21,0,1,1),B2334&lt;OFFSET(B2334,-计算结果!B$21,0,1,1)),"买",IF(AND(H2334&lt;OFFSET(H2334,-计算结果!B$21,0,1,1),B2334&gt;OFFSET(B2334,-计算结果!B$21,0,1,1)),"卖",J2333)),IF(计算结果!B$22=3,IF(AND(I2334&gt;0,OFFSET(I2334,-计算结果!B$21,0,1,1)&lt;0),"买",IF(AND(I2334&lt;0,OFFSET(I2334,-计算结果!B$21,0,1,1)&gt;0),"卖",J2333)),""))),"买")</f>
        <v>买</v>
      </c>
      <c r="K2334" s="4" t="str">
        <f t="shared" ca="1" si="184"/>
        <v/>
      </c>
      <c r="L2334" s="3">
        <f ca="1">IF(J2333="买",B2334/B2333-1,0)-IF(K2334=1,计算结果!B$17,0)</f>
        <v>7.8487940434013304E-4</v>
      </c>
      <c r="M2334" s="2">
        <f t="shared" ca="1" si="183"/>
        <v>2.6353961231946514</v>
      </c>
      <c r="N2334" s="3">
        <f ca="1">1-M2334/MAX(M$2:M2334)</f>
        <v>0.32306094197477653</v>
      </c>
      <c r="P2334" s="2"/>
    </row>
    <row r="2335" spans="1:16" x14ac:dyDescent="0.15">
      <c r="A2335" s="1">
        <v>41865</v>
      </c>
      <c r="B2335" s="2">
        <v>2335.9499999999998</v>
      </c>
      <c r="C2335" s="3">
        <f t="shared" si="181"/>
        <v>-9.7291110263258984E-3</v>
      </c>
      <c r="D2335" s="3">
        <f>1-B2335/MAX(B$2:B2335)</f>
        <v>0.60254032532498469</v>
      </c>
      <c r="E2335" s="4">
        <f>E2334*(计算结果!B$18-1)/(计算结果!B$18+1)+B2335*2/(计算结果!B$18+1)</f>
        <v>2333.704323684889</v>
      </c>
      <c r="F2335" s="4">
        <f>F2334*(计算结果!B$19-1)/(计算结果!B$19+1)+B2335*2/(计算结果!B$19+1)</f>
        <v>2289.7626122935894</v>
      </c>
      <c r="G2335" s="11">
        <f t="shared" si="180"/>
        <v>43.941711391299577</v>
      </c>
      <c r="H2335" s="11">
        <f>H2334*(计算结果!B$20-1)/(计算结果!B$20+1)+G2335*2/(计算结果!B$20+1)</f>
        <v>45.602664974046391</v>
      </c>
      <c r="I2335" s="11">
        <f t="shared" si="182"/>
        <v>-3.3219071654936272</v>
      </c>
      <c r="J2335" s="20" t="str">
        <f ca="1">IFERROR(IF(计算结果!B$22=1,IF(AND(G2335&gt;0,H2335&gt;0,G2335&gt;H2335,OFFSET(G2335,-计算结果!B$21,0,1,1)&lt;OFFSET(H2335,-计算结果!B$21,0,1,1)),"买",IF(AND(G2335&lt;0,H2335&lt;0,OFFSET(G2335,-计算结果!B$21,0,1,1)&gt;OFFSET(H2335,-计算结果!B$21,0,1,1)),"卖",J2334)),IF(计算结果!B$22=2,IF(AND(H2335&gt;OFFSET(H2335,-计算结果!B$21,0,1,1),B2335&lt;OFFSET(B2335,-计算结果!B$21,0,1,1)),"买",IF(AND(H2335&lt;OFFSET(H2335,-计算结果!B$21,0,1,1),B2335&gt;OFFSET(B2335,-计算结果!B$21,0,1,1)),"卖",J2334)),IF(计算结果!B$22=3,IF(AND(I2335&gt;0,OFFSET(I2335,-计算结果!B$21,0,1,1)&lt;0),"买",IF(AND(I2335&lt;0,OFFSET(I2335,-计算结果!B$21,0,1,1)&gt;0),"卖",J2334)),""))),"买")</f>
        <v>卖</v>
      </c>
      <c r="K2335" s="4">
        <f t="shared" ca="1" si="184"/>
        <v>1</v>
      </c>
      <c r="L2335" s="3">
        <f ca="1">IF(J2334="买",B2335/B2334-1,0)-IF(K2335=1,计算结果!B$17,0)</f>
        <v>-9.7291110263258984E-3</v>
      </c>
      <c r="M2335" s="2">
        <f t="shared" ca="1" si="183"/>
        <v>2.6097560617137416</v>
      </c>
      <c r="N2335" s="3">
        <f ca="1">1-M2335/MAX(M$2:M2335)</f>
        <v>0.32964695722836046</v>
      </c>
      <c r="P2335" s="2"/>
    </row>
    <row r="2336" spans="1:16" x14ac:dyDescent="0.15">
      <c r="A2336" s="1">
        <v>41866</v>
      </c>
      <c r="B2336" s="2">
        <v>2360.63</v>
      </c>
      <c r="C2336" s="3">
        <f t="shared" si="181"/>
        <v>1.0565294633875011E-2</v>
      </c>
      <c r="D2336" s="3">
        <f>1-B2336/MAX(B$2:B2336)</f>
        <v>0.59834104675695898</v>
      </c>
      <c r="E2336" s="4">
        <f>E2335*(计算结果!B$18-1)/(计算结果!B$18+1)+B2336*2/(计算结果!B$18+1)</f>
        <v>2337.8467354256754</v>
      </c>
      <c r="F2336" s="4">
        <f>F2335*(计算结果!B$19-1)/(计算结果!B$19+1)+B2336*2/(计算结果!B$19+1)</f>
        <v>2295.0120484199902</v>
      </c>
      <c r="G2336" s="11">
        <f t="shared" si="180"/>
        <v>42.834687005685282</v>
      </c>
      <c r="H2336" s="11">
        <f>H2335*(计算结果!B$20-1)/(计算结果!B$20+1)+G2336*2/(计算结果!B$20+1)</f>
        <v>45.049069380374164</v>
      </c>
      <c r="I2336" s="11">
        <f t="shared" si="182"/>
        <v>-4.4287647493777627</v>
      </c>
      <c r="J2336" s="20" t="str">
        <f ca="1">IFERROR(IF(计算结果!B$22=1,IF(AND(G2336&gt;0,H2336&gt;0,G2336&gt;H2336,OFFSET(G2336,-计算结果!B$21,0,1,1)&lt;OFFSET(H2336,-计算结果!B$21,0,1,1)),"买",IF(AND(G2336&lt;0,H2336&lt;0,OFFSET(G2336,-计算结果!B$21,0,1,1)&gt;OFFSET(H2336,-计算结果!B$21,0,1,1)),"卖",J2335)),IF(计算结果!B$22=2,IF(AND(H2336&gt;OFFSET(H2336,-计算结果!B$21,0,1,1),B2336&lt;OFFSET(B2336,-计算结果!B$21,0,1,1)),"买",IF(AND(H2336&lt;OFFSET(H2336,-计算结果!B$21,0,1,1),B2336&gt;OFFSET(B2336,-计算结果!B$21,0,1,1)),"卖",J2335)),IF(计算结果!B$22=3,IF(AND(I2336&gt;0,OFFSET(I2336,-计算结果!B$21,0,1,1)&lt;0),"买",IF(AND(I2336&lt;0,OFFSET(I2336,-计算结果!B$21,0,1,1)&gt;0),"卖",J2335)),""))),"买")</f>
        <v>卖</v>
      </c>
      <c r="K2336" s="4" t="str">
        <f t="shared" ca="1" si="184"/>
        <v/>
      </c>
      <c r="L2336" s="3">
        <f ca="1">IF(J2335="买",B2336/B2335-1,0)-IF(K2336=1,计算结果!B$17,0)</f>
        <v>0</v>
      </c>
      <c r="M2336" s="2">
        <f t="shared" ca="1" si="183"/>
        <v>2.6097560617137416</v>
      </c>
      <c r="N2336" s="3">
        <f ca="1">1-M2336/MAX(M$2:M2336)</f>
        <v>0.32964695722836046</v>
      </c>
      <c r="P2336" s="2"/>
    </row>
    <row r="2337" spans="1:16" x14ac:dyDescent="0.15">
      <c r="A2337" s="1">
        <v>41869</v>
      </c>
      <c r="B2337" s="2">
        <v>2374.56</v>
      </c>
      <c r="C2337" s="3">
        <f t="shared" si="181"/>
        <v>5.9009671147107756E-3</v>
      </c>
      <c r="D2337" s="3">
        <f>1-B2337/MAX(B$2:B2337)</f>
        <v>0.59597087048254271</v>
      </c>
      <c r="E2337" s="4">
        <f>E2336*(计算结果!B$18-1)/(计算结果!B$18+1)+B2337*2/(计算结果!B$18+1)</f>
        <v>2343.4949299755713</v>
      </c>
      <c r="F2337" s="4">
        <f>F2336*(计算结果!B$19-1)/(计算结果!B$19+1)+B2337*2/(计算结果!B$19+1)</f>
        <v>2300.9044892777688</v>
      </c>
      <c r="G2337" s="11">
        <f t="shared" si="180"/>
        <v>42.590440697802478</v>
      </c>
      <c r="H2337" s="11">
        <f>H2336*(计算结果!B$20-1)/(计算结果!B$20+1)+G2337*2/(计算结果!B$20+1)</f>
        <v>44.557343643859831</v>
      </c>
      <c r="I2337" s="11">
        <f t="shared" si="182"/>
        <v>-3.9338058921147052</v>
      </c>
      <c r="J2337" s="20" t="str">
        <f ca="1">IFERROR(IF(计算结果!B$22=1,IF(AND(G2337&gt;0,H2337&gt;0,G2337&gt;H2337,OFFSET(G2337,-计算结果!B$21,0,1,1)&lt;OFFSET(H2337,-计算结果!B$21,0,1,1)),"买",IF(AND(G2337&lt;0,H2337&lt;0,OFFSET(G2337,-计算结果!B$21,0,1,1)&gt;OFFSET(H2337,-计算结果!B$21,0,1,1)),"卖",J2336)),IF(计算结果!B$22=2,IF(AND(H2337&gt;OFFSET(H2337,-计算结果!B$21,0,1,1),B2337&lt;OFFSET(B2337,-计算结果!B$21,0,1,1)),"买",IF(AND(H2337&lt;OFFSET(H2337,-计算结果!B$21,0,1,1),B2337&gt;OFFSET(B2337,-计算结果!B$21,0,1,1)),"卖",J2336)),IF(计算结果!B$22=3,IF(AND(I2337&gt;0,OFFSET(I2337,-计算结果!B$21,0,1,1)&lt;0),"买",IF(AND(I2337&lt;0,OFFSET(I2337,-计算结果!B$21,0,1,1)&gt;0),"卖",J2336)),""))),"买")</f>
        <v>卖</v>
      </c>
      <c r="K2337" s="4" t="str">
        <f t="shared" ca="1" si="184"/>
        <v/>
      </c>
      <c r="L2337" s="3">
        <f ca="1">IF(J2336="买",B2337/B2336-1,0)-IF(K2337=1,计算结果!B$17,0)</f>
        <v>0</v>
      </c>
      <c r="M2337" s="2">
        <f t="shared" ca="1" si="183"/>
        <v>2.6097560617137416</v>
      </c>
      <c r="N2337" s="3">
        <f ca="1">1-M2337/MAX(M$2:M2337)</f>
        <v>0.32964695722836046</v>
      </c>
      <c r="P2337" s="2"/>
    </row>
    <row r="2338" spans="1:16" x14ac:dyDescent="0.15">
      <c r="A2338" s="1">
        <v>41870</v>
      </c>
      <c r="B2338" s="2">
        <v>2374.77</v>
      </c>
      <c r="C2338" s="3">
        <f t="shared" si="181"/>
        <v>8.843743683040195E-5</v>
      </c>
      <c r="D2338" s="3">
        <f>1-B2338/MAX(B$2:B2338)</f>
        <v>0.59593513918192342</v>
      </c>
      <c r="E2338" s="4">
        <f>E2337*(计算结果!B$18-1)/(计算结果!B$18+1)+B2338*2/(计算结果!B$18+1)</f>
        <v>2348.306479210099</v>
      </c>
      <c r="F2338" s="4">
        <f>F2337*(计算结果!B$19-1)/(计算结果!B$19+1)+B2338*2/(计算结果!B$19+1)</f>
        <v>2306.3760085905269</v>
      </c>
      <c r="G2338" s="11">
        <f t="shared" si="180"/>
        <v>41.930470619572134</v>
      </c>
      <c r="H2338" s="11">
        <f>H2337*(计算结果!B$20-1)/(计算结果!B$20+1)+G2338*2/(计算结果!B$20+1)</f>
        <v>44.031969039002291</v>
      </c>
      <c r="I2338" s="11">
        <f t="shared" si="182"/>
        <v>-4.2029968388603152</v>
      </c>
      <c r="J2338" s="20" t="str">
        <f ca="1">IFERROR(IF(计算结果!B$22=1,IF(AND(G2338&gt;0,H2338&gt;0,G2338&gt;H2338,OFFSET(G2338,-计算结果!B$21,0,1,1)&lt;OFFSET(H2338,-计算结果!B$21,0,1,1)),"买",IF(AND(G2338&lt;0,H2338&lt;0,OFFSET(G2338,-计算结果!B$21,0,1,1)&gt;OFFSET(H2338,-计算结果!B$21,0,1,1)),"卖",J2337)),IF(计算结果!B$22=2,IF(AND(H2338&gt;OFFSET(H2338,-计算结果!B$21,0,1,1),B2338&lt;OFFSET(B2338,-计算结果!B$21,0,1,1)),"买",IF(AND(H2338&lt;OFFSET(H2338,-计算结果!B$21,0,1,1),B2338&gt;OFFSET(B2338,-计算结果!B$21,0,1,1)),"卖",J2337)),IF(计算结果!B$22=3,IF(AND(I2338&gt;0,OFFSET(I2338,-计算结果!B$21,0,1,1)&lt;0),"买",IF(AND(I2338&lt;0,OFFSET(I2338,-计算结果!B$21,0,1,1)&gt;0),"卖",J2337)),""))),"买")</f>
        <v>卖</v>
      </c>
      <c r="K2338" s="4" t="str">
        <f t="shared" ca="1" si="184"/>
        <v/>
      </c>
      <c r="L2338" s="3">
        <f ca="1">IF(J2337="买",B2338/B2337-1,0)-IF(K2338=1,计算结果!B$17,0)</f>
        <v>0</v>
      </c>
      <c r="M2338" s="2">
        <f t="shared" ca="1" si="183"/>
        <v>2.6097560617137416</v>
      </c>
      <c r="N2338" s="3">
        <f ca="1">1-M2338/MAX(M$2:M2338)</f>
        <v>0.32964695722836046</v>
      </c>
      <c r="P2338" s="2"/>
    </row>
    <row r="2339" spans="1:16" x14ac:dyDescent="0.15">
      <c r="A2339" s="1">
        <v>41871</v>
      </c>
      <c r="B2339" s="2">
        <v>2366.14</v>
      </c>
      <c r="C2339" s="3">
        <f t="shared" si="181"/>
        <v>-3.6340361382365405E-3</v>
      </c>
      <c r="D2339" s="3">
        <f>1-B2339/MAX(B$2:B2339)</f>
        <v>0.59740352548832776</v>
      </c>
      <c r="E2339" s="4">
        <f>E2338*(计算结果!B$18-1)/(计算结果!B$18+1)+B2339*2/(计算结果!B$18+1)</f>
        <v>2351.0500977931606</v>
      </c>
      <c r="F2339" s="4">
        <f>F2338*(计算结果!B$19-1)/(计算结果!B$19+1)+B2339*2/(计算结果!B$19+1)</f>
        <v>2310.8029709171542</v>
      </c>
      <c r="G2339" s="11">
        <f t="shared" si="180"/>
        <v>40.247126876006405</v>
      </c>
      <c r="H2339" s="11">
        <f>H2338*(计算结果!B$20-1)/(计算结果!B$20+1)+G2339*2/(计算结果!B$20+1)</f>
        <v>43.275000606403111</v>
      </c>
      <c r="I2339" s="11">
        <f t="shared" si="182"/>
        <v>-6.0557474607934125</v>
      </c>
      <c r="J2339" s="20" t="str">
        <f ca="1">IFERROR(IF(计算结果!B$22=1,IF(AND(G2339&gt;0,H2339&gt;0,G2339&gt;H2339,OFFSET(G2339,-计算结果!B$21,0,1,1)&lt;OFFSET(H2339,-计算结果!B$21,0,1,1)),"买",IF(AND(G2339&lt;0,H2339&lt;0,OFFSET(G2339,-计算结果!B$21,0,1,1)&gt;OFFSET(H2339,-计算结果!B$21,0,1,1)),"卖",J2338)),IF(计算结果!B$22=2,IF(AND(H2339&gt;OFFSET(H2339,-计算结果!B$21,0,1,1),B2339&lt;OFFSET(B2339,-计算结果!B$21,0,1,1)),"买",IF(AND(H2339&lt;OFFSET(H2339,-计算结果!B$21,0,1,1),B2339&gt;OFFSET(B2339,-计算结果!B$21,0,1,1)),"卖",J2338)),IF(计算结果!B$22=3,IF(AND(I2339&gt;0,OFFSET(I2339,-计算结果!B$21,0,1,1)&lt;0),"买",IF(AND(I2339&lt;0,OFFSET(I2339,-计算结果!B$21,0,1,1)&gt;0),"卖",J2338)),""))),"买")</f>
        <v>卖</v>
      </c>
      <c r="K2339" s="4" t="str">
        <f t="shared" ca="1" si="184"/>
        <v/>
      </c>
      <c r="L2339" s="3">
        <f ca="1">IF(J2338="买",B2339/B2338-1,0)-IF(K2339=1,计算结果!B$17,0)</f>
        <v>0</v>
      </c>
      <c r="M2339" s="2">
        <f t="shared" ca="1" si="183"/>
        <v>2.6097560617137416</v>
      </c>
      <c r="N2339" s="3">
        <f ca="1">1-M2339/MAX(M$2:M2339)</f>
        <v>0.32964695722836046</v>
      </c>
      <c r="P2339" s="2"/>
    </row>
    <row r="2340" spans="1:16" x14ac:dyDescent="0.15">
      <c r="A2340" s="1">
        <v>41872</v>
      </c>
      <c r="B2340" s="2">
        <v>2354.2399999999998</v>
      </c>
      <c r="C2340" s="3">
        <f t="shared" si="181"/>
        <v>-5.0292882077983547E-3</v>
      </c>
      <c r="D2340" s="3">
        <f>1-B2340/MAX(B$2:B2340)</f>
        <v>0.59942829919009055</v>
      </c>
      <c r="E2340" s="4">
        <f>E2339*(计算结果!B$18-1)/(计算结果!B$18+1)+B2340*2/(计算结果!B$18+1)</f>
        <v>2351.5408519788284</v>
      </c>
      <c r="F2340" s="4">
        <f>F2339*(计算结果!B$19-1)/(计算结果!B$19+1)+B2340*2/(计算结果!B$19+1)</f>
        <v>2314.0205286269943</v>
      </c>
      <c r="G2340" s="11">
        <f t="shared" si="180"/>
        <v>37.520323351834122</v>
      </c>
      <c r="H2340" s="11">
        <f>H2339*(计算结果!B$20-1)/(计算结果!B$20+1)+G2340*2/(计算结果!B$20+1)</f>
        <v>42.124065155489312</v>
      </c>
      <c r="I2340" s="11">
        <f t="shared" si="182"/>
        <v>-9.2074836073103796</v>
      </c>
      <c r="J2340" s="20" t="str">
        <f ca="1">IFERROR(IF(计算结果!B$22=1,IF(AND(G2340&gt;0,H2340&gt;0,G2340&gt;H2340,OFFSET(G2340,-计算结果!B$21,0,1,1)&lt;OFFSET(H2340,-计算结果!B$21,0,1,1)),"买",IF(AND(G2340&lt;0,H2340&lt;0,OFFSET(G2340,-计算结果!B$21,0,1,1)&gt;OFFSET(H2340,-计算结果!B$21,0,1,1)),"卖",J2339)),IF(计算结果!B$22=2,IF(AND(H2340&gt;OFFSET(H2340,-计算结果!B$21,0,1,1),B2340&lt;OFFSET(B2340,-计算结果!B$21,0,1,1)),"买",IF(AND(H2340&lt;OFFSET(H2340,-计算结果!B$21,0,1,1),B2340&gt;OFFSET(B2340,-计算结果!B$21,0,1,1)),"卖",J2339)),IF(计算结果!B$22=3,IF(AND(I2340&gt;0,OFFSET(I2340,-计算结果!B$21,0,1,1)&lt;0),"买",IF(AND(I2340&lt;0,OFFSET(I2340,-计算结果!B$21,0,1,1)&gt;0),"卖",J2339)),""))),"买")</f>
        <v>卖</v>
      </c>
      <c r="K2340" s="4" t="str">
        <f t="shared" ca="1" si="184"/>
        <v/>
      </c>
      <c r="L2340" s="3">
        <f ca="1">IF(J2339="买",B2340/B2339-1,0)-IF(K2340=1,计算结果!B$17,0)</f>
        <v>0</v>
      </c>
      <c r="M2340" s="2">
        <f t="shared" ca="1" si="183"/>
        <v>2.6097560617137416</v>
      </c>
      <c r="N2340" s="3">
        <f ca="1">1-M2340/MAX(M$2:M2340)</f>
        <v>0.32964695722836046</v>
      </c>
      <c r="P2340" s="2"/>
    </row>
    <row r="2341" spans="1:16" x14ac:dyDescent="0.15">
      <c r="A2341" s="1">
        <v>41873</v>
      </c>
      <c r="B2341" s="2">
        <v>2365.36</v>
      </c>
      <c r="C2341" s="3">
        <f t="shared" si="181"/>
        <v>4.7233926872367604E-3</v>
      </c>
      <c r="D2341" s="3">
        <f>1-B2341/MAX(B$2:B2341)</f>
        <v>0.59753624174777098</v>
      </c>
      <c r="E2341" s="4">
        <f>E2340*(计算结果!B$18-1)/(计算结果!B$18+1)+B2341*2/(计算结果!B$18+1)</f>
        <v>2353.6668747513163</v>
      </c>
      <c r="F2341" s="4">
        <f>F2340*(计算结果!B$19-1)/(计算结果!B$19+1)+B2341*2/(计算结果!B$19+1)</f>
        <v>2317.8234524324021</v>
      </c>
      <c r="G2341" s="11">
        <f t="shared" si="180"/>
        <v>35.843422318914236</v>
      </c>
      <c r="H2341" s="11">
        <f>H2340*(计算结果!B$20-1)/(计算结果!B$20+1)+G2341*2/(计算结果!B$20+1)</f>
        <v>40.867936588174295</v>
      </c>
      <c r="I2341" s="11">
        <f t="shared" si="182"/>
        <v>-10.049028538520119</v>
      </c>
      <c r="J2341" s="20" t="str">
        <f ca="1">IFERROR(IF(计算结果!B$22=1,IF(AND(G2341&gt;0,H2341&gt;0,G2341&gt;H2341,OFFSET(G2341,-计算结果!B$21,0,1,1)&lt;OFFSET(H2341,-计算结果!B$21,0,1,1)),"买",IF(AND(G2341&lt;0,H2341&lt;0,OFFSET(G2341,-计算结果!B$21,0,1,1)&gt;OFFSET(H2341,-计算结果!B$21,0,1,1)),"卖",J2340)),IF(计算结果!B$22=2,IF(AND(H2341&gt;OFFSET(H2341,-计算结果!B$21,0,1,1),B2341&lt;OFFSET(B2341,-计算结果!B$21,0,1,1)),"买",IF(AND(H2341&lt;OFFSET(H2341,-计算结果!B$21,0,1,1),B2341&gt;OFFSET(B2341,-计算结果!B$21,0,1,1)),"卖",J2340)),IF(计算结果!B$22=3,IF(AND(I2341&gt;0,OFFSET(I2341,-计算结果!B$21,0,1,1)&lt;0),"买",IF(AND(I2341&lt;0,OFFSET(I2341,-计算结果!B$21,0,1,1)&gt;0),"卖",J2340)),""))),"买")</f>
        <v>卖</v>
      </c>
      <c r="K2341" s="4" t="str">
        <f t="shared" ca="1" si="184"/>
        <v/>
      </c>
      <c r="L2341" s="3">
        <f ca="1">IF(J2340="买",B2341/B2340-1,0)-IF(K2341=1,计算结果!B$17,0)</f>
        <v>0</v>
      </c>
      <c r="M2341" s="2">
        <f t="shared" ca="1" si="183"/>
        <v>2.6097560617137416</v>
      </c>
      <c r="N2341" s="3">
        <f ca="1">1-M2341/MAX(M$2:M2341)</f>
        <v>0.32964695722836046</v>
      </c>
      <c r="P2341" s="2"/>
    </row>
    <row r="2342" spans="1:16" x14ac:dyDescent="0.15">
      <c r="A2342" s="1">
        <v>41876</v>
      </c>
      <c r="B2342" s="2">
        <v>2342.86</v>
      </c>
      <c r="C2342" s="3">
        <f t="shared" si="181"/>
        <v>-9.512294111678532E-3</v>
      </c>
      <c r="D2342" s="3">
        <f>1-B2342/MAX(B$2:B2342)</f>
        <v>0.60136459538555775</v>
      </c>
      <c r="E2342" s="4">
        <f>E2341*(计算结果!B$18-1)/(计算结果!B$18+1)+B2342*2/(计算结果!B$18+1)</f>
        <v>2352.004278635729</v>
      </c>
      <c r="F2342" s="4">
        <f>F2341*(计算结果!B$19-1)/(计算结果!B$19+1)+B2342*2/(计算结果!B$19+1)</f>
        <v>2319.6780115114834</v>
      </c>
      <c r="G2342" s="11">
        <f t="shared" si="180"/>
        <v>32.326267124245533</v>
      </c>
      <c r="H2342" s="11">
        <f>H2341*(计算结果!B$20-1)/(计算结果!B$20+1)+G2342*2/(计算结果!B$20+1)</f>
        <v>39.159602695388543</v>
      </c>
      <c r="I2342" s="11">
        <f t="shared" si="182"/>
        <v>-13.66667114228602</v>
      </c>
      <c r="J2342" s="20" t="str">
        <f ca="1">IFERROR(IF(计算结果!B$22=1,IF(AND(G2342&gt;0,H2342&gt;0,G2342&gt;H2342,OFFSET(G2342,-计算结果!B$21,0,1,1)&lt;OFFSET(H2342,-计算结果!B$21,0,1,1)),"买",IF(AND(G2342&lt;0,H2342&lt;0,OFFSET(G2342,-计算结果!B$21,0,1,1)&gt;OFFSET(H2342,-计算结果!B$21,0,1,1)),"卖",J2341)),IF(计算结果!B$22=2,IF(AND(H2342&gt;OFFSET(H2342,-计算结果!B$21,0,1,1),B2342&lt;OFFSET(B2342,-计算结果!B$21,0,1,1)),"买",IF(AND(H2342&lt;OFFSET(H2342,-计算结果!B$21,0,1,1),B2342&gt;OFFSET(B2342,-计算结果!B$21,0,1,1)),"卖",J2341)),IF(计算结果!B$22=3,IF(AND(I2342&gt;0,OFFSET(I2342,-计算结果!B$21,0,1,1)&lt;0),"买",IF(AND(I2342&lt;0,OFFSET(I2342,-计算结果!B$21,0,1,1)&gt;0),"卖",J2341)),""))),"买")</f>
        <v>卖</v>
      </c>
      <c r="K2342" s="4" t="str">
        <f t="shared" ca="1" si="184"/>
        <v/>
      </c>
      <c r="L2342" s="3">
        <f ca="1">IF(J2341="买",B2342/B2341-1,0)-IF(K2342=1,计算结果!B$17,0)</f>
        <v>0</v>
      </c>
      <c r="M2342" s="2">
        <f t="shared" ca="1" si="183"/>
        <v>2.6097560617137416</v>
      </c>
      <c r="N2342" s="3">
        <f ca="1">1-M2342/MAX(M$2:M2342)</f>
        <v>0.32964695722836046</v>
      </c>
      <c r="P2342" s="2"/>
    </row>
    <row r="2343" spans="1:16" x14ac:dyDescent="0.15">
      <c r="A2343" s="1">
        <v>41877</v>
      </c>
      <c r="B2343" s="2">
        <v>2324.09</v>
      </c>
      <c r="C2343" s="3">
        <f t="shared" si="181"/>
        <v>-8.0115755956394752E-3</v>
      </c>
      <c r="D2343" s="3">
        <f>1-B2343/MAX(B$2:B2343)</f>
        <v>0.60455829306472464</v>
      </c>
      <c r="E2343" s="4">
        <f>E2342*(计算结果!B$18-1)/(计算结果!B$18+1)+B2343*2/(计算结果!B$18+1)</f>
        <v>2347.7097742302321</v>
      </c>
      <c r="F2343" s="4">
        <f>F2342*(计算结果!B$19-1)/(计算结果!B$19+1)+B2343*2/(计算结果!B$19+1)</f>
        <v>2320.0048254735957</v>
      </c>
      <c r="G2343" s="11">
        <f t="shared" si="180"/>
        <v>27.704948756636441</v>
      </c>
      <c r="H2343" s="11">
        <f>H2342*(计算结果!B$20-1)/(计算结果!B$20+1)+G2343*2/(计算结果!B$20+1)</f>
        <v>36.868671907638124</v>
      </c>
      <c r="I2343" s="11">
        <f t="shared" si="182"/>
        <v>-18.327446302003366</v>
      </c>
      <c r="J2343" s="20" t="str">
        <f ca="1">IFERROR(IF(计算结果!B$22=1,IF(AND(G2343&gt;0,H2343&gt;0,G2343&gt;H2343,OFFSET(G2343,-计算结果!B$21,0,1,1)&lt;OFFSET(H2343,-计算结果!B$21,0,1,1)),"买",IF(AND(G2343&lt;0,H2343&lt;0,OFFSET(G2343,-计算结果!B$21,0,1,1)&gt;OFFSET(H2343,-计算结果!B$21,0,1,1)),"卖",J2342)),IF(计算结果!B$22=2,IF(AND(H2343&gt;OFFSET(H2343,-计算结果!B$21,0,1,1),B2343&lt;OFFSET(B2343,-计算结果!B$21,0,1,1)),"买",IF(AND(H2343&lt;OFFSET(H2343,-计算结果!B$21,0,1,1),B2343&gt;OFFSET(B2343,-计算结果!B$21,0,1,1)),"卖",J2342)),IF(计算结果!B$22=3,IF(AND(I2343&gt;0,OFFSET(I2343,-计算结果!B$21,0,1,1)&lt;0),"买",IF(AND(I2343&lt;0,OFFSET(I2343,-计算结果!B$21,0,1,1)&gt;0),"卖",J2342)),""))),"买")</f>
        <v>卖</v>
      </c>
      <c r="K2343" s="4" t="str">
        <f t="shared" ca="1" si="184"/>
        <v/>
      </c>
      <c r="L2343" s="3">
        <f ca="1">IF(J2342="买",B2343/B2342-1,0)-IF(K2343=1,计算结果!B$17,0)</f>
        <v>0</v>
      </c>
      <c r="M2343" s="2">
        <f t="shared" ca="1" si="183"/>
        <v>2.6097560617137416</v>
      </c>
      <c r="N2343" s="3">
        <f ca="1">1-M2343/MAX(M$2:M2343)</f>
        <v>0.32964695722836046</v>
      </c>
      <c r="P2343" s="2"/>
    </row>
    <row r="2344" spans="1:16" x14ac:dyDescent="0.15">
      <c r="A2344" s="1">
        <v>41878</v>
      </c>
      <c r="B2344" s="2">
        <v>2327.6</v>
      </c>
      <c r="C2344" s="3">
        <f t="shared" si="181"/>
        <v>1.510268535211523E-3</v>
      </c>
      <c r="D2344" s="3">
        <f>1-B2344/MAX(B$2:B2344)</f>
        <v>0.60396106989722997</v>
      </c>
      <c r="E2344" s="4">
        <f>E2343*(计算结果!B$18-1)/(计算结果!B$18+1)+B2344*2/(计算结果!B$18+1)</f>
        <v>2344.6159628101964</v>
      </c>
      <c r="F2344" s="4">
        <f>F2343*(计算结果!B$19-1)/(计算结果!B$19+1)+B2344*2/(计算结果!B$19+1)</f>
        <v>2320.56743099407</v>
      </c>
      <c r="G2344" s="11">
        <f t="shared" si="180"/>
        <v>24.048531816126342</v>
      </c>
      <c r="H2344" s="11">
        <f>H2343*(计算结果!B$20-1)/(计算结果!B$20+1)+G2344*2/(计算结果!B$20+1)</f>
        <v>34.304643889335765</v>
      </c>
      <c r="I2344" s="11">
        <f t="shared" si="182"/>
        <v>-20.512224146418845</v>
      </c>
      <c r="J2344" s="20" t="str">
        <f ca="1">IFERROR(IF(计算结果!B$22=1,IF(AND(G2344&gt;0,H2344&gt;0,G2344&gt;H2344,OFFSET(G2344,-计算结果!B$21,0,1,1)&lt;OFFSET(H2344,-计算结果!B$21,0,1,1)),"买",IF(AND(G2344&lt;0,H2344&lt;0,OFFSET(G2344,-计算结果!B$21,0,1,1)&gt;OFFSET(H2344,-计算结果!B$21,0,1,1)),"卖",J2343)),IF(计算结果!B$22=2,IF(AND(H2344&gt;OFFSET(H2344,-计算结果!B$21,0,1,1),B2344&lt;OFFSET(B2344,-计算结果!B$21,0,1,1)),"买",IF(AND(H2344&lt;OFFSET(H2344,-计算结果!B$21,0,1,1),B2344&gt;OFFSET(B2344,-计算结果!B$21,0,1,1)),"卖",J2343)),IF(计算结果!B$22=3,IF(AND(I2344&gt;0,OFFSET(I2344,-计算结果!B$21,0,1,1)&lt;0),"买",IF(AND(I2344&lt;0,OFFSET(I2344,-计算结果!B$21,0,1,1)&gt;0),"卖",J2343)),""))),"买")</f>
        <v>卖</v>
      </c>
      <c r="K2344" s="4" t="str">
        <f t="shared" ca="1" si="184"/>
        <v/>
      </c>
      <c r="L2344" s="3">
        <f ca="1">IF(J2343="买",B2344/B2343-1,0)-IF(K2344=1,计算结果!B$17,0)</f>
        <v>0</v>
      </c>
      <c r="M2344" s="2">
        <f t="shared" ca="1" si="183"/>
        <v>2.6097560617137416</v>
      </c>
      <c r="N2344" s="3">
        <f ca="1">1-M2344/MAX(M$2:M2344)</f>
        <v>0.32964695722836046</v>
      </c>
      <c r="P2344" s="2"/>
    </row>
    <row r="2345" spans="1:16" x14ac:dyDescent="0.15">
      <c r="A2345" s="1">
        <v>41879</v>
      </c>
      <c r="B2345" s="2">
        <v>2311.2800000000002</v>
      </c>
      <c r="C2345" s="3">
        <f t="shared" si="181"/>
        <v>-7.0115140058427672E-3</v>
      </c>
      <c r="D2345" s="3">
        <f>1-B2345/MAX(B$2:B2345)</f>
        <v>0.60673790240250458</v>
      </c>
      <c r="E2345" s="4">
        <f>E2344*(计算结果!B$18-1)/(计算结果!B$18+1)+B2345*2/(计算结果!B$18+1)</f>
        <v>2339.4873531470894</v>
      </c>
      <c r="F2345" s="4">
        <f>F2344*(计算结果!B$19-1)/(计算结果!B$19+1)+B2345*2/(计算结果!B$19+1)</f>
        <v>2319.8794731426574</v>
      </c>
      <c r="G2345" s="11">
        <f t="shared" si="180"/>
        <v>19.607880004431991</v>
      </c>
      <c r="H2345" s="11">
        <f>H2344*(计算结果!B$20-1)/(计算结果!B$20+1)+G2345*2/(计算结果!B$20+1)</f>
        <v>31.36529111235501</v>
      </c>
      <c r="I2345" s="11">
        <f t="shared" si="182"/>
        <v>-23.514822215846038</v>
      </c>
      <c r="J2345" s="20" t="str">
        <f ca="1">IFERROR(IF(计算结果!B$22=1,IF(AND(G2345&gt;0,H2345&gt;0,G2345&gt;H2345,OFFSET(G2345,-计算结果!B$21,0,1,1)&lt;OFFSET(H2345,-计算结果!B$21,0,1,1)),"买",IF(AND(G2345&lt;0,H2345&lt;0,OFFSET(G2345,-计算结果!B$21,0,1,1)&gt;OFFSET(H2345,-计算结果!B$21,0,1,1)),"卖",J2344)),IF(计算结果!B$22=2,IF(AND(H2345&gt;OFFSET(H2345,-计算结果!B$21,0,1,1),B2345&lt;OFFSET(B2345,-计算结果!B$21,0,1,1)),"买",IF(AND(H2345&lt;OFFSET(H2345,-计算结果!B$21,0,1,1),B2345&gt;OFFSET(B2345,-计算结果!B$21,0,1,1)),"卖",J2344)),IF(计算结果!B$22=3,IF(AND(I2345&gt;0,OFFSET(I2345,-计算结果!B$21,0,1,1)&lt;0),"买",IF(AND(I2345&lt;0,OFFSET(I2345,-计算结果!B$21,0,1,1)&gt;0),"卖",J2344)),""))),"买")</f>
        <v>卖</v>
      </c>
      <c r="K2345" s="4" t="str">
        <f t="shared" ca="1" si="184"/>
        <v/>
      </c>
      <c r="L2345" s="3">
        <f ca="1">IF(J2344="买",B2345/B2344-1,0)-IF(K2345=1,计算结果!B$17,0)</f>
        <v>0</v>
      </c>
      <c r="M2345" s="2">
        <f t="shared" ca="1" si="183"/>
        <v>2.6097560617137416</v>
      </c>
      <c r="N2345" s="3">
        <f ca="1">1-M2345/MAX(M$2:M2345)</f>
        <v>0.32964695722836046</v>
      </c>
      <c r="P2345" s="2"/>
    </row>
    <row r="2346" spans="1:16" x14ac:dyDescent="0.15">
      <c r="A2346" s="1">
        <v>41880</v>
      </c>
      <c r="B2346" s="2">
        <v>2338.29</v>
      </c>
      <c r="C2346" s="3">
        <f t="shared" si="181"/>
        <v>1.1686165241770796E-2</v>
      </c>
      <c r="D2346" s="3">
        <f>1-B2346/MAX(B$2:B2346)</f>
        <v>0.60214217654665481</v>
      </c>
      <c r="E2346" s="4">
        <f>E2345*(计算结果!B$18-1)/(计算结果!B$18+1)+B2346*2/(计算结果!B$18+1)</f>
        <v>2339.3031449706141</v>
      </c>
      <c r="F2346" s="4">
        <f>F2345*(计算结果!B$19-1)/(计算结果!B$19+1)+B2346*2/(计算结果!B$19+1)</f>
        <v>2321.2432158728307</v>
      </c>
      <c r="G2346" s="11">
        <f t="shared" si="180"/>
        <v>18.059929097783424</v>
      </c>
      <c r="H2346" s="11">
        <f>H2345*(计算结果!B$20-1)/(计算结果!B$20+1)+G2346*2/(计算结果!B$20+1)</f>
        <v>28.704218709440696</v>
      </c>
      <c r="I2346" s="11">
        <f t="shared" si="182"/>
        <v>-21.288579223314542</v>
      </c>
      <c r="J2346" s="20" t="str">
        <f ca="1">IFERROR(IF(计算结果!B$22=1,IF(AND(G2346&gt;0,H2346&gt;0,G2346&gt;H2346,OFFSET(G2346,-计算结果!B$21,0,1,1)&lt;OFFSET(H2346,-计算结果!B$21,0,1,1)),"买",IF(AND(G2346&lt;0,H2346&lt;0,OFFSET(G2346,-计算结果!B$21,0,1,1)&gt;OFFSET(H2346,-计算结果!B$21,0,1,1)),"卖",J2345)),IF(计算结果!B$22=2,IF(AND(H2346&gt;OFFSET(H2346,-计算结果!B$21,0,1,1),B2346&lt;OFFSET(B2346,-计算结果!B$21,0,1,1)),"买",IF(AND(H2346&lt;OFFSET(H2346,-计算结果!B$21,0,1,1),B2346&gt;OFFSET(B2346,-计算结果!B$21,0,1,1)),"卖",J2345)),IF(计算结果!B$22=3,IF(AND(I2346&gt;0,OFFSET(I2346,-计算结果!B$21,0,1,1)&lt;0),"买",IF(AND(I2346&lt;0,OFFSET(I2346,-计算结果!B$21,0,1,1)&gt;0),"卖",J2345)),""))),"买")</f>
        <v>卖</v>
      </c>
      <c r="K2346" s="4" t="str">
        <f t="shared" ca="1" si="184"/>
        <v/>
      </c>
      <c r="L2346" s="3">
        <f ca="1">IF(J2345="买",B2346/B2345-1,0)-IF(K2346=1,计算结果!B$17,0)</f>
        <v>0</v>
      </c>
      <c r="M2346" s="2">
        <f t="shared" ca="1" si="183"/>
        <v>2.6097560617137416</v>
      </c>
      <c r="N2346" s="3">
        <f ca="1">1-M2346/MAX(M$2:M2346)</f>
        <v>0.32964695722836046</v>
      </c>
      <c r="P2346" s="2"/>
    </row>
    <row r="2347" spans="1:16" x14ac:dyDescent="0.15">
      <c r="A2347" s="1">
        <v>41883</v>
      </c>
      <c r="B2347" s="2">
        <v>2355.3200000000002</v>
      </c>
      <c r="C2347" s="3">
        <f t="shared" si="181"/>
        <v>7.2831000431941018E-3</v>
      </c>
      <c r="D2347" s="3">
        <f>1-B2347/MAX(B$2:B2347)</f>
        <v>0.59924453821547674</v>
      </c>
      <c r="E2347" s="4">
        <f>E2346*(计算结果!B$18-1)/(计算结果!B$18+1)+B2347*2/(计算结果!B$18+1)</f>
        <v>2341.7672765135967</v>
      </c>
      <c r="F2347" s="4">
        <f>F2346*(计算结果!B$19-1)/(计算结果!B$19+1)+B2347*2/(计算结果!B$19+1)</f>
        <v>2323.7674221044726</v>
      </c>
      <c r="G2347" s="11">
        <f t="shared" si="180"/>
        <v>17.999854409124055</v>
      </c>
      <c r="H2347" s="11">
        <f>H2346*(计算结果!B$20-1)/(计算结果!B$20+1)+G2347*2/(计算结果!B$20+1)</f>
        <v>26.563345849377367</v>
      </c>
      <c r="I2347" s="11">
        <f t="shared" si="182"/>
        <v>-17.126982880506624</v>
      </c>
      <c r="J2347" s="20" t="str">
        <f ca="1">IFERROR(IF(计算结果!B$22=1,IF(AND(G2347&gt;0,H2347&gt;0,G2347&gt;H2347,OFFSET(G2347,-计算结果!B$21,0,1,1)&lt;OFFSET(H2347,-计算结果!B$21,0,1,1)),"买",IF(AND(G2347&lt;0,H2347&lt;0,OFFSET(G2347,-计算结果!B$21,0,1,1)&gt;OFFSET(H2347,-计算结果!B$21,0,1,1)),"卖",J2346)),IF(计算结果!B$22=2,IF(AND(H2347&gt;OFFSET(H2347,-计算结果!B$21,0,1,1),B2347&lt;OFFSET(B2347,-计算结果!B$21,0,1,1)),"买",IF(AND(H2347&lt;OFFSET(H2347,-计算结果!B$21,0,1,1),B2347&gt;OFFSET(B2347,-计算结果!B$21,0,1,1)),"卖",J2346)),IF(计算结果!B$22=3,IF(AND(I2347&gt;0,OFFSET(I2347,-计算结果!B$21,0,1,1)&lt;0),"买",IF(AND(I2347&lt;0,OFFSET(I2347,-计算结果!B$21,0,1,1)&gt;0),"卖",J2346)),""))),"买")</f>
        <v>卖</v>
      </c>
      <c r="K2347" s="4" t="str">
        <f t="shared" ca="1" si="184"/>
        <v/>
      </c>
      <c r="L2347" s="3">
        <f ca="1">IF(J2346="买",B2347/B2346-1,0)-IF(K2347=1,计算结果!B$17,0)</f>
        <v>0</v>
      </c>
      <c r="M2347" s="2">
        <f t="shared" ca="1" si="183"/>
        <v>2.6097560617137416</v>
      </c>
      <c r="N2347" s="3">
        <f ca="1">1-M2347/MAX(M$2:M2347)</f>
        <v>0.32964695722836046</v>
      </c>
      <c r="P2347" s="2"/>
    </row>
    <row r="2348" spans="1:16" x14ac:dyDescent="0.15">
      <c r="A2348" s="1">
        <v>41884</v>
      </c>
      <c r="B2348" s="2">
        <v>2386.46</v>
      </c>
      <c r="C2348" s="3">
        <f t="shared" si="181"/>
        <v>1.3221133434098142E-2</v>
      </c>
      <c r="D2348" s="3">
        <f>1-B2348/MAX(B$2:B2348)</f>
        <v>0.59394609678077992</v>
      </c>
      <c r="E2348" s="4">
        <f>E2347*(计算结果!B$18-1)/(计算结果!B$18+1)+B2348*2/(计算结果!B$18+1)</f>
        <v>2348.6430801268893</v>
      </c>
      <c r="F2348" s="4">
        <f>F2347*(计算结果!B$19-1)/(计算结果!B$19+1)+B2348*2/(计算结果!B$19+1)</f>
        <v>2328.4113167634005</v>
      </c>
      <c r="G2348" s="11">
        <f t="shared" si="180"/>
        <v>20.231763363488881</v>
      </c>
      <c r="H2348" s="11">
        <f>H2347*(计算结果!B$20-1)/(计算结果!B$20+1)+G2348*2/(计算结果!B$20+1)</f>
        <v>25.297029352199669</v>
      </c>
      <c r="I2348" s="11">
        <f t="shared" si="182"/>
        <v>-10.130531977421576</v>
      </c>
      <c r="J2348" s="20" t="str">
        <f ca="1">IFERROR(IF(计算结果!B$22=1,IF(AND(G2348&gt;0,H2348&gt;0,G2348&gt;H2348,OFFSET(G2348,-计算结果!B$21,0,1,1)&lt;OFFSET(H2348,-计算结果!B$21,0,1,1)),"买",IF(AND(G2348&lt;0,H2348&lt;0,OFFSET(G2348,-计算结果!B$21,0,1,1)&gt;OFFSET(H2348,-计算结果!B$21,0,1,1)),"卖",J2347)),IF(计算结果!B$22=2,IF(AND(H2348&gt;OFFSET(H2348,-计算结果!B$21,0,1,1),B2348&lt;OFFSET(B2348,-计算结果!B$21,0,1,1)),"买",IF(AND(H2348&lt;OFFSET(H2348,-计算结果!B$21,0,1,1),B2348&gt;OFFSET(B2348,-计算结果!B$21,0,1,1)),"卖",J2347)),IF(计算结果!B$22=3,IF(AND(I2348&gt;0,OFFSET(I2348,-计算结果!B$21,0,1,1)&lt;0),"买",IF(AND(I2348&lt;0,OFFSET(I2348,-计算结果!B$21,0,1,1)&gt;0),"卖",J2347)),""))),"买")</f>
        <v>卖</v>
      </c>
      <c r="K2348" s="4" t="str">
        <f t="shared" ca="1" si="184"/>
        <v/>
      </c>
      <c r="L2348" s="3">
        <f ca="1">IF(J2347="买",B2348/B2347-1,0)-IF(K2348=1,计算结果!B$17,0)</f>
        <v>0</v>
      </c>
      <c r="M2348" s="2">
        <f t="shared" ca="1" si="183"/>
        <v>2.6097560617137416</v>
      </c>
      <c r="N2348" s="3">
        <f ca="1">1-M2348/MAX(M$2:M2348)</f>
        <v>0.32964695722836046</v>
      </c>
      <c r="P2348" s="2"/>
    </row>
    <row r="2349" spans="1:16" x14ac:dyDescent="0.15">
      <c r="A2349" s="1">
        <v>41885</v>
      </c>
      <c r="B2349" s="2">
        <v>2408.84</v>
      </c>
      <c r="C2349" s="3">
        <f t="shared" si="181"/>
        <v>9.3779070254687014E-3</v>
      </c>
      <c r="D2349" s="3">
        <f>1-B2349/MAX(B$2:B2349)</f>
        <v>0.59013816102906147</v>
      </c>
      <c r="E2349" s="4">
        <f>E2348*(计算结果!B$18-1)/(计算结果!B$18+1)+B2349*2/(计算结果!B$18+1)</f>
        <v>2357.9041447227528</v>
      </c>
      <c r="F2349" s="4">
        <f>F2348*(计算结果!B$19-1)/(计算结果!B$19+1)+B2349*2/(计算结果!B$19+1)</f>
        <v>2334.3689970031487</v>
      </c>
      <c r="G2349" s="11">
        <f t="shared" si="180"/>
        <v>23.535147719604083</v>
      </c>
      <c r="H2349" s="11">
        <f>H2348*(计算结果!B$20-1)/(计算结果!B$20+1)+G2349*2/(计算结果!B$20+1)</f>
        <v>24.944653025680552</v>
      </c>
      <c r="I2349" s="11">
        <f t="shared" si="182"/>
        <v>-2.8190106121529368</v>
      </c>
      <c r="J2349" s="20" t="str">
        <f ca="1">IFERROR(IF(计算结果!B$22=1,IF(AND(G2349&gt;0,H2349&gt;0,G2349&gt;H2349,OFFSET(G2349,-计算结果!B$21,0,1,1)&lt;OFFSET(H2349,-计算结果!B$21,0,1,1)),"买",IF(AND(G2349&lt;0,H2349&lt;0,OFFSET(G2349,-计算结果!B$21,0,1,1)&gt;OFFSET(H2349,-计算结果!B$21,0,1,1)),"卖",J2348)),IF(计算结果!B$22=2,IF(AND(H2349&gt;OFFSET(H2349,-计算结果!B$21,0,1,1),B2349&lt;OFFSET(B2349,-计算结果!B$21,0,1,1)),"买",IF(AND(H2349&lt;OFFSET(H2349,-计算结果!B$21,0,1,1),B2349&gt;OFFSET(B2349,-计算结果!B$21,0,1,1)),"卖",J2348)),IF(计算结果!B$22=3,IF(AND(I2349&gt;0,OFFSET(I2349,-计算结果!B$21,0,1,1)&lt;0),"买",IF(AND(I2349&lt;0,OFFSET(I2349,-计算结果!B$21,0,1,1)&gt;0),"卖",J2348)),""))),"买")</f>
        <v>卖</v>
      </c>
      <c r="K2349" s="4" t="str">
        <f t="shared" ca="1" si="184"/>
        <v/>
      </c>
      <c r="L2349" s="3">
        <f ca="1">IF(J2348="买",B2349/B2348-1,0)-IF(K2349=1,计算结果!B$17,0)</f>
        <v>0</v>
      </c>
      <c r="M2349" s="2">
        <f t="shared" ca="1" si="183"/>
        <v>2.6097560617137416</v>
      </c>
      <c r="N2349" s="3">
        <f ca="1">1-M2349/MAX(M$2:M2349)</f>
        <v>0.32964695722836046</v>
      </c>
      <c r="P2349" s="2"/>
    </row>
    <row r="2350" spans="1:16" x14ac:dyDescent="0.15">
      <c r="A2350" s="1">
        <v>41886</v>
      </c>
      <c r="B2350" s="2">
        <v>2426.2199999999998</v>
      </c>
      <c r="C2350" s="3">
        <f t="shared" si="181"/>
        <v>7.2150910811841218E-3</v>
      </c>
      <c r="D2350" s="3">
        <f>1-B2350/MAX(B$2:B2350)</f>
        <v>0.58718097053018448</v>
      </c>
      <c r="E2350" s="4">
        <f>E2349*(计算结果!B$18-1)/(计算结果!B$18+1)+B2350*2/(计算结果!B$18+1)</f>
        <v>2368.4142763038676</v>
      </c>
      <c r="F2350" s="4">
        <f>F2349*(计算结果!B$19-1)/(计算结果!B$19+1)+B2350*2/(计算结果!B$19+1)</f>
        <v>2341.1727750029154</v>
      </c>
      <c r="G2350" s="11">
        <f t="shared" si="180"/>
        <v>27.241501300952223</v>
      </c>
      <c r="H2350" s="11">
        <f>H2349*(计算结果!B$20-1)/(计算结果!B$20+1)+G2350*2/(计算结果!B$20+1)</f>
        <v>25.404022680734883</v>
      </c>
      <c r="I2350" s="11">
        <f t="shared" si="182"/>
        <v>3.6749572404346793</v>
      </c>
      <c r="J2350" s="20" t="str">
        <f ca="1">IFERROR(IF(计算结果!B$22=1,IF(AND(G2350&gt;0,H2350&gt;0,G2350&gt;H2350,OFFSET(G2350,-计算结果!B$21,0,1,1)&lt;OFFSET(H2350,-计算结果!B$21,0,1,1)),"买",IF(AND(G2350&lt;0,H2350&lt;0,OFFSET(G2350,-计算结果!B$21,0,1,1)&gt;OFFSET(H2350,-计算结果!B$21,0,1,1)),"卖",J2349)),IF(计算结果!B$22=2,IF(AND(H2350&gt;OFFSET(H2350,-计算结果!B$21,0,1,1),B2350&lt;OFFSET(B2350,-计算结果!B$21,0,1,1)),"买",IF(AND(H2350&lt;OFFSET(H2350,-计算结果!B$21,0,1,1),B2350&gt;OFFSET(B2350,-计算结果!B$21,0,1,1)),"卖",J2349)),IF(计算结果!B$22=3,IF(AND(I2350&gt;0,OFFSET(I2350,-计算结果!B$21,0,1,1)&lt;0),"买",IF(AND(I2350&lt;0,OFFSET(I2350,-计算结果!B$21,0,1,1)&gt;0),"卖",J2349)),""))),"买")</f>
        <v>买</v>
      </c>
      <c r="K2350" s="4">
        <f t="shared" ca="1" si="184"/>
        <v>1</v>
      </c>
      <c r="L2350" s="3">
        <f ca="1">IF(J2349="买",B2350/B2349-1,0)-IF(K2350=1,计算结果!B$17,0)</f>
        <v>0</v>
      </c>
      <c r="M2350" s="2">
        <f t="shared" ca="1" si="183"/>
        <v>2.6097560617137416</v>
      </c>
      <c r="N2350" s="3">
        <f ca="1">1-M2350/MAX(M$2:M2350)</f>
        <v>0.32964695722836046</v>
      </c>
      <c r="P2350" s="2"/>
    </row>
    <row r="2351" spans="1:16" x14ac:dyDescent="0.15">
      <c r="A2351" s="1">
        <v>41887</v>
      </c>
      <c r="B2351" s="2">
        <v>2449.2600000000002</v>
      </c>
      <c r="C2351" s="3">
        <f t="shared" si="181"/>
        <v>9.4962534312637015E-3</v>
      </c>
      <c r="D2351" s="3">
        <f>1-B2351/MAX(B$2:B2351)</f>
        <v>0.5832607364050908</v>
      </c>
      <c r="E2351" s="4">
        <f>E2350*(计算结果!B$18-1)/(计算结果!B$18+1)+B2351*2/(计算结果!B$18+1)</f>
        <v>2380.8520799494263</v>
      </c>
      <c r="F2351" s="4">
        <f>F2350*(计算结果!B$19-1)/(计算结果!B$19+1)+B2351*2/(计算结果!B$19+1)</f>
        <v>2349.1792361138105</v>
      </c>
      <c r="G2351" s="11">
        <f t="shared" si="180"/>
        <v>31.672843835615822</v>
      </c>
      <c r="H2351" s="11">
        <f>H2350*(计算结果!B$20-1)/(计算结果!B$20+1)+G2351*2/(计算结果!B$20+1)</f>
        <v>26.657786911711071</v>
      </c>
      <c r="I2351" s="11">
        <f t="shared" si="182"/>
        <v>10.030113847809503</v>
      </c>
      <c r="J2351" s="20" t="str">
        <f ca="1">IFERROR(IF(计算结果!B$22=1,IF(AND(G2351&gt;0,H2351&gt;0,G2351&gt;H2351,OFFSET(G2351,-计算结果!B$21,0,1,1)&lt;OFFSET(H2351,-计算结果!B$21,0,1,1)),"买",IF(AND(G2351&lt;0,H2351&lt;0,OFFSET(G2351,-计算结果!B$21,0,1,1)&gt;OFFSET(H2351,-计算结果!B$21,0,1,1)),"卖",J2350)),IF(计算结果!B$22=2,IF(AND(H2351&gt;OFFSET(H2351,-计算结果!B$21,0,1,1),B2351&lt;OFFSET(B2351,-计算结果!B$21,0,1,1)),"买",IF(AND(H2351&lt;OFFSET(H2351,-计算结果!B$21,0,1,1),B2351&gt;OFFSET(B2351,-计算结果!B$21,0,1,1)),"卖",J2350)),IF(计算结果!B$22=3,IF(AND(I2351&gt;0,OFFSET(I2351,-计算结果!B$21,0,1,1)&lt;0),"买",IF(AND(I2351&lt;0,OFFSET(I2351,-计算结果!B$21,0,1,1)&gt;0),"卖",J2350)),""))),"买")</f>
        <v>买</v>
      </c>
      <c r="K2351" s="4" t="str">
        <f t="shared" ca="1" si="184"/>
        <v/>
      </c>
      <c r="L2351" s="3">
        <f ca="1">IF(J2350="买",B2351/B2350-1,0)-IF(K2351=1,计算结果!B$17,0)</f>
        <v>9.4962534312637015E-3</v>
      </c>
      <c r="M2351" s="2">
        <f t="shared" ca="1" si="183"/>
        <v>2.634538966669552</v>
      </c>
      <c r="N2351" s="3">
        <f ca="1">1-M2351/MAX(M$2:M2351)</f>
        <v>0.32328111484578226</v>
      </c>
      <c r="P2351" s="2"/>
    </row>
    <row r="2352" spans="1:16" x14ac:dyDescent="0.15">
      <c r="A2352" s="1">
        <v>41891</v>
      </c>
      <c r="B2352" s="2">
        <v>2445.2199999999998</v>
      </c>
      <c r="C2352" s="3">
        <f t="shared" si="181"/>
        <v>-1.649477801458521E-3</v>
      </c>
      <c r="D2352" s="3">
        <f>1-B2352/MAX(B$2:B2352)</f>
        <v>0.58394813856938677</v>
      </c>
      <c r="E2352" s="4">
        <f>E2351*(计算结果!B$18-1)/(计算结果!B$18+1)+B2352*2/(计算结果!B$18+1)</f>
        <v>2390.7548368802836</v>
      </c>
      <c r="F2352" s="4">
        <f>F2351*(计算结果!B$19-1)/(计算结果!B$19+1)+B2352*2/(计算结果!B$19+1)</f>
        <v>2356.2933667720463</v>
      </c>
      <c r="G2352" s="11">
        <f t="shared" si="180"/>
        <v>34.461470108237336</v>
      </c>
      <c r="H2352" s="11">
        <f>H2351*(计算结果!B$20-1)/(计算结果!B$20+1)+G2352*2/(计算结果!B$20+1)</f>
        <v>28.218523551016325</v>
      </c>
      <c r="I2352" s="11">
        <f t="shared" si="182"/>
        <v>12.485893114442021</v>
      </c>
      <c r="J2352" s="20" t="str">
        <f ca="1">IFERROR(IF(计算结果!B$22=1,IF(AND(G2352&gt;0,H2352&gt;0,G2352&gt;H2352,OFFSET(G2352,-计算结果!B$21,0,1,1)&lt;OFFSET(H2352,-计算结果!B$21,0,1,1)),"买",IF(AND(G2352&lt;0,H2352&lt;0,OFFSET(G2352,-计算结果!B$21,0,1,1)&gt;OFFSET(H2352,-计算结果!B$21,0,1,1)),"卖",J2351)),IF(计算结果!B$22=2,IF(AND(H2352&gt;OFFSET(H2352,-计算结果!B$21,0,1,1),B2352&lt;OFFSET(B2352,-计算结果!B$21,0,1,1)),"买",IF(AND(H2352&lt;OFFSET(H2352,-计算结果!B$21,0,1,1),B2352&gt;OFFSET(B2352,-计算结果!B$21,0,1,1)),"卖",J2351)),IF(计算结果!B$22=3,IF(AND(I2352&gt;0,OFFSET(I2352,-计算结果!B$21,0,1,1)&lt;0),"买",IF(AND(I2352&lt;0,OFFSET(I2352,-计算结果!B$21,0,1,1)&gt;0),"卖",J2351)),""))),"买")</f>
        <v>买</v>
      </c>
      <c r="K2352" s="4" t="str">
        <f t="shared" ca="1" si="184"/>
        <v/>
      </c>
      <c r="L2352" s="3">
        <f ca="1">IF(J2351="买",B2352/B2351-1,0)-IF(K2352=1,计算结果!B$17,0)</f>
        <v>-1.649477801458521E-3</v>
      </c>
      <c r="M2352" s="2">
        <f t="shared" ca="1" si="183"/>
        <v>2.6301933531269532</v>
      </c>
      <c r="N2352" s="3">
        <f ca="1">1-M2352/MAX(M$2:M2352)</f>
        <v>0.32439734762467187</v>
      </c>
      <c r="P2352" s="2"/>
    </row>
    <row r="2353" spans="1:16" x14ac:dyDescent="0.15">
      <c r="A2353" s="1">
        <v>41892</v>
      </c>
      <c r="B2353" s="2">
        <v>2432.4299999999998</v>
      </c>
      <c r="C2353" s="3">
        <f t="shared" si="181"/>
        <v>-5.2306131963586466E-3</v>
      </c>
      <c r="D2353" s="3">
        <f>1-B2353/MAX(B$2:B2353)</f>
        <v>0.58612434492615528</v>
      </c>
      <c r="E2353" s="4">
        <f>E2352*(计算结果!B$18-1)/(计算结果!B$18+1)+B2353*2/(计算结果!B$18+1)</f>
        <v>2397.1664004371632</v>
      </c>
      <c r="F2353" s="4">
        <f>F2352*(计算结果!B$19-1)/(计算结果!B$19+1)+B2353*2/(计算结果!B$19+1)</f>
        <v>2361.9331173815244</v>
      </c>
      <c r="G2353" s="11">
        <f t="shared" si="180"/>
        <v>35.233283055638822</v>
      </c>
      <c r="H2353" s="11">
        <f>H2352*(计算结果!B$20-1)/(计算结果!B$20+1)+G2353*2/(计算结果!B$20+1)</f>
        <v>29.621475451940825</v>
      </c>
      <c r="I2353" s="11">
        <f t="shared" si="182"/>
        <v>11.223615207395994</v>
      </c>
      <c r="J2353" s="20" t="str">
        <f ca="1">IFERROR(IF(计算结果!B$22=1,IF(AND(G2353&gt;0,H2353&gt;0,G2353&gt;H2353,OFFSET(G2353,-计算结果!B$21,0,1,1)&lt;OFFSET(H2353,-计算结果!B$21,0,1,1)),"买",IF(AND(G2353&lt;0,H2353&lt;0,OFFSET(G2353,-计算结果!B$21,0,1,1)&gt;OFFSET(H2353,-计算结果!B$21,0,1,1)),"卖",J2352)),IF(计算结果!B$22=2,IF(AND(H2353&gt;OFFSET(H2353,-计算结果!B$21,0,1,1),B2353&lt;OFFSET(B2353,-计算结果!B$21,0,1,1)),"买",IF(AND(H2353&lt;OFFSET(H2353,-计算结果!B$21,0,1,1),B2353&gt;OFFSET(B2353,-计算结果!B$21,0,1,1)),"卖",J2352)),IF(计算结果!B$22=3,IF(AND(I2353&gt;0,OFFSET(I2353,-计算结果!B$21,0,1,1)&lt;0),"买",IF(AND(I2353&lt;0,OFFSET(I2353,-计算结果!B$21,0,1,1)&gt;0),"卖",J2352)),""))),"买")</f>
        <v>买</v>
      </c>
      <c r="K2353" s="4" t="str">
        <f t="shared" ca="1" si="184"/>
        <v/>
      </c>
      <c r="L2353" s="3">
        <f ca="1">IF(J2352="买",B2353/B2352-1,0)-IF(K2353=1,计算结果!B$17,0)</f>
        <v>-5.2306131963586466E-3</v>
      </c>
      <c r="M2353" s="2">
        <f t="shared" ca="1" si="183"/>
        <v>2.6164358290651126</v>
      </c>
      <c r="N2353" s="3">
        <f ca="1">1-M2353/MAX(M$2:M2353)</f>
        <v>0.32793116377368114</v>
      </c>
      <c r="P2353" s="2"/>
    </row>
    <row r="2354" spans="1:16" x14ac:dyDescent="0.15">
      <c r="A2354" s="1">
        <v>41893</v>
      </c>
      <c r="B2354" s="2">
        <v>2423.4499999999998</v>
      </c>
      <c r="C2354" s="3">
        <f t="shared" si="181"/>
        <v>-3.6917814695592854E-3</v>
      </c>
      <c r="D2354" s="3">
        <f>1-B2354/MAX(B$2:B2354)</f>
        <v>0.58765228340025866</v>
      </c>
      <c r="E2354" s="4">
        <f>E2353*(计算结果!B$18-1)/(计算结果!B$18+1)+B2354*2/(计算结果!B$18+1)</f>
        <v>2401.2100311391382</v>
      </c>
      <c r="F2354" s="4">
        <f>F2353*(计算结果!B$19-1)/(计算结果!B$19+1)+B2354*2/(计算结果!B$19+1)</f>
        <v>2366.4899235014113</v>
      </c>
      <c r="G2354" s="11">
        <f t="shared" si="180"/>
        <v>34.720107637726869</v>
      </c>
      <c r="H2354" s="11">
        <f>H2353*(计算结果!B$20-1)/(计算结果!B$20+1)+G2354*2/(计算结果!B$20+1)</f>
        <v>30.641201889098035</v>
      </c>
      <c r="I2354" s="11">
        <f t="shared" si="182"/>
        <v>8.1578114972576685</v>
      </c>
      <c r="J2354" s="20" t="str">
        <f ca="1">IFERROR(IF(计算结果!B$22=1,IF(AND(G2354&gt;0,H2354&gt;0,G2354&gt;H2354,OFFSET(G2354,-计算结果!B$21,0,1,1)&lt;OFFSET(H2354,-计算结果!B$21,0,1,1)),"买",IF(AND(G2354&lt;0,H2354&lt;0,OFFSET(G2354,-计算结果!B$21,0,1,1)&gt;OFFSET(H2354,-计算结果!B$21,0,1,1)),"卖",J2353)),IF(计算结果!B$22=2,IF(AND(H2354&gt;OFFSET(H2354,-计算结果!B$21,0,1,1),B2354&lt;OFFSET(B2354,-计算结果!B$21,0,1,1)),"买",IF(AND(H2354&lt;OFFSET(H2354,-计算结果!B$21,0,1,1),B2354&gt;OFFSET(B2354,-计算结果!B$21,0,1,1)),"卖",J2353)),IF(计算结果!B$22=3,IF(AND(I2354&gt;0,OFFSET(I2354,-计算结果!B$21,0,1,1)&lt;0),"买",IF(AND(I2354&lt;0,OFFSET(I2354,-计算结果!B$21,0,1,1)&gt;0),"卖",J2353)),""))),"买")</f>
        <v>买</v>
      </c>
      <c r="K2354" s="4" t="str">
        <f t="shared" ca="1" si="184"/>
        <v/>
      </c>
      <c r="L2354" s="3">
        <f ca="1">IF(J2353="买",B2354/B2353-1,0)-IF(K2354=1,计算结果!B$17,0)</f>
        <v>-3.6917814695592854E-3</v>
      </c>
      <c r="M2354" s="2">
        <f t="shared" ca="1" si="183"/>
        <v>2.606776519755079</v>
      </c>
      <c r="N2354" s="3">
        <f ca="1">1-M2354/MAX(M$2:M2354)</f>
        <v>0.33041229504952974</v>
      </c>
      <c r="P2354" s="2"/>
    </row>
    <row r="2355" spans="1:16" x14ac:dyDescent="0.15">
      <c r="A2355" s="1">
        <v>41894</v>
      </c>
      <c r="B2355" s="2">
        <v>2438.36</v>
      </c>
      <c r="C2355" s="3">
        <f t="shared" si="181"/>
        <v>6.1523860611938375E-3</v>
      </c>
      <c r="D2355" s="3">
        <f>1-B2355/MAX(B$2:B2355)</f>
        <v>0.58511536105628525</v>
      </c>
      <c r="E2355" s="4">
        <f>E2354*(计算结果!B$18-1)/(计算结果!B$18+1)+B2355*2/(计算结果!B$18+1)</f>
        <v>2406.9254109638864</v>
      </c>
      <c r="F2355" s="4">
        <f>F2354*(计算结果!B$19-1)/(计算结果!B$19+1)+B2355*2/(计算结果!B$19+1)</f>
        <v>2371.8136328716773</v>
      </c>
      <c r="G2355" s="11">
        <f t="shared" si="180"/>
        <v>35.111778092209079</v>
      </c>
      <c r="H2355" s="11">
        <f>H2354*(计算结果!B$20-1)/(计算结果!B$20+1)+G2355*2/(计算结果!B$20+1)</f>
        <v>31.535317129720241</v>
      </c>
      <c r="I2355" s="11">
        <f t="shared" si="182"/>
        <v>7.1529219249776759</v>
      </c>
      <c r="J2355" s="20" t="str">
        <f ca="1">IFERROR(IF(计算结果!B$22=1,IF(AND(G2355&gt;0,H2355&gt;0,G2355&gt;H2355,OFFSET(G2355,-计算结果!B$21,0,1,1)&lt;OFFSET(H2355,-计算结果!B$21,0,1,1)),"买",IF(AND(G2355&lt;0,H2355&lt;0,OFFSET(G2355,-计算结果!B$21,0,1,1)&gt;OFFSET(H2355,-计算结果!B$21,0,1,1)),"卖",J2354)),IF(计算结果!B$22=2,IF(AND(H2355&gt;OFFSET(H2355,-计算结果!B$21,0,1,1),B2355&lt;OFFSET(B2355,-计算结果!B$21,0,1,1)),"买",IF(AND(H2355&lt;OFFSET(H2355,-计算结果!B$21,0,1,1),B2355&gt;OFFSET(B2355,-计算结果!B$21,0,1,1)),"卖",J2354)),IF(计算结果!B$22=3,IF(AND(I2355&gt;0,OFFSET(I2355,-计算结果!B$21,0,1,1)&lt;0),"买",IF(AND(I2355&lt;0,OFFSET(I2355,-计算结果!B$21,0,1,1)&gt;0),"卖",J2354)),""))),"买")</f>
        <v>买</v>
      </c>
      <c r="K2355" s="4" t="str">
        <f t="shared" ca="1" si="184"/>
        <v/>
      </c>
      <c r="L2355" s="3">
        <f ca="1">IF(J2354="买",B2355/B2354-1,0)-IF(K2355=1,计算结果!B$17,0)</f>
        <v>6.1523860611938375E-3</v>
      </c>
      <c r="M2355" s="2">
        <f t="shared" ca="1" si="183"/>
        <v>2.6228144152798674</v>
      </c>
      <c r="N2355" s="3">
        <f ca="1">1-M2355/MAX(M$2:M2355)</f>
        <v>0.3262927329868458</v>
      </c>
      <c r="P2355" s="2"/>
    </row>
    <row r="2356" spans="1:16" x14ac:dyDescent="0.15">
      <c r="A2356" s="1">
        <v>41897</v>
      </c>
      <c r="B2356" s="2">
        <v>2437.19</v>
      </c>
      <c r="C2356" s="3">
        <f t="shared" si="181"/>
        <v>-4.7983070588430987E-4</v>
      </c>
      <c r="D2356" s="3">
        <f>1-B2356/MAX(B$2:B2356)</f>
        <v>0.58531443544545025</v>
      </c>
      <c r="E2356" s="4">
        <f>E2355*(计算结果!B$18-1)/(计算结果!B$18+1)+B2356*2/(计算结果!B$18+1)</f>
        <v>2411.581501584827</v>
      </c>
      <c r="F2356" s="4">
        <f>F2355*(计算结果!B$19-1)/(计算结果!B$19+1)+B2356*2/(计算结果!B$19+1)</f>
        <v>2376.6563267330348</v>
      </c>
      <c r="G2356" s="11">
        <f t="shared" si="180"/>
        <v>34.925174851792235</v>
      </c>
      <c r="H2356" s="11">
        <f>H2355*(计算结果!B$20-1)/(计算结果!B$20+1)+G2356*2/(计算结果!B$20+1)</f>
        <v>32.213288674134638</v>
      </c>
      <c r="I2356" s="11">
        <f t="shared" si="182"/>
        <v>5.4237723553151937</v>
      </c>
      <c r="J2356" s="20" t="str">
        <f ca="1">IFERROR(IF(计算结果!B$22=1,IF(AND(G2356&gt;0,H2356&gt;0,G2356&gt;H2356,OFFSET(G2356,-计算结果!B$21,0,1,1)&lt;OFFSET(H2356,-计算结果!B$21,0,1,1)),"买",IF(AND(G2356&lt;0,H2356&lt;0,OFFSET(G2356,-计算结果!B$21,0,1,1)&gt;OFFSET(H2356,-计算结果!B$21,0,1,1)),"卖",J2355)),IF(计算结果!B$22=2,IF(AND(H2356&gt;OFFSET(H2356,-计算结果!B$21,0,1,1),B2356&lt;OFFSET(B2356,-计算结果!B$21,0,1,1)),"买",IF(AND(H2356&lt;OFFSET(H2356,-计算结果!B$21,0,1,1),B2356&gt;OFFSET(B2356,-计算结果!B$21,0,1,1)),"卖",J2355)),IF(计算结果!B$22=3,IF(AND(I2356&gt;0,OFFSET(I2356,-计算结果!B$21,0,1,1)&lt;0),"买",IF(AND(I2356&lt;0,OFFSET(I2356,-计算结果!B$21,0,1,1)&gt;0),"卖",J2355)),""))),"买")</f>
        <v>买</v>
      </c>
      <c r="K2356" s="4" t="str">
        <f t="shared" ca="1" si="184"/>
        <v/>
      </c>
      <c r="L2356" s="3">
        <f ca="1">IF(J2355="买",B2356/B2355-1,0)-IF(K2356=1,计算结果!B$17,0)</f>
        <v>-4.7983070588430987E-4</v>
      </c>
      <c r="M2356" s="2">
        <f t="shared" ca="1" si="183"/>
        <v>2.6215559083875801</v>
      </c>
      <c r="N2356" s="3">
        <f ca="1">1-M2356/MAX(M$2:M2356)</f>
        <v>0.32661599842033606</v>
      </c>
      <c r="P2356" s="2"/>
    </row>
    <row r="2357" spans="1:16" x14ac:dyDescent="0.15">
      <c r="A2357" s="1">
        <v>41898</v>
      </c>
      <c r="B2357" s="2">
        <v>2388.7600000000002</v>
      </c>
      <c r="C2357" s="3">
        <f t="shared" si="181"/>
        <v>-1.9871245163487372E-2</v>
      </c>
      <c r="D2357" s="3">
        <f>1-B2357/MAX(B$2:B2357)</f>
        <v>0.59355475396447277</v>
      </c>
      <c r="E2357" s="4">
        <f>E2356*(计算结果!B$18-1)/(计算结果!B$18+1)+B2357*2/(计算结果!B$18+1)</f>
        <v>2408.0705013410075</v>
      </c>
      <c r="F2357" s="4">
        <f>F2356*(计算结果!B$19-1)/(计算结果!B$19+1)+B2357*2/(计算结果!B$19+1)</f>
        <v>2377.55289512318</v>
      </c>
      <c r="G2357" s="11">
        <f t="shared" si="180"/>
        <v>30.517606217827506</v>
      </c>
      <c r="H2357" s="11">
        <f>H2356*(计算结果!B$20-1)/(计算结果!B$20+1)+G2357*2/(计算结果!B$20+1)</f>
        <v>31.87415218287321</v>
      </c>
      <c r="I2357" s="11">
        <f t="shared" si="182"/>
        <v>-2.7130919300914087</v>
      </c>
      <c r="J2357" s="20" t="str">
        <f ca="1">IFERROR(IF(计算结果!B$22=1,IF(AND(G2357&gt;0,H2357&gt;0,G2357&gt;H2357,OFFSET(G2357,-计算结果!B$21,0,1,1)&lt;OFFSET(H2357,-计算结果!B$21,0,1,1)),"买",IF(AND(G2357&lt;0,H2357&lt;0,OFFSET(G2357,-计算结果!B$21,0,1,1)&gt;OFFSET(H2357,-计算结果!B$21,0,1,1)),"卖",J2356)),IF(计算结果!B$22=2,IF(AND(H2357&gt;OFFSET(H2357,-计算结果!B$21,0,1,1),B2357&lt;OFFSET(B2357,-计算结果!B$21,0,1,1)),"买",IF(AND(H2357&lt;OFFSET(H2357,-计算结果!B$21,0,1,1),B2357&gt;OFFSET(B2357,-计算结果!B$21,0,1,1)),"卖",J2356)),IF(计算结果!B$22=3,IF(AND(I2357&gt;0,OFFSET(I2357,-计算结果!B$21,0,1,1)&lt;0),"买",IF(AND(I2357&lt;0,OFFSET(I2357,-计算结果!B$21,0,1,1)&gt;0),"卖",J2356)),""))),"买")</f>
        <v>买</v>
      </c>
      <c r="K2357" s="4" t="str">
        <f t="shared" ca="1" si="184"/>
        <v/>
      </c>
      <c r="L2357" s="3">
        <f ca="1">IF(J2356="买",B2357/B2356-1,0)-IF(K2357=1,计算结果!B$17,0)</f>
        <v>-1.9871245163487372E-2</v>
      </c>
      <c r="M2357" s="2">
        <f t="shared" ca="1" si="183"/>
        <v>2.5694623282222215</v>
      </c>
      <c r="N2357" s="3">
        <f ca="1">1-M2357/MAX(M$2:M2357)</f>
        <v>0.33999697700489573</v>
      </c>
      <c r="P2357" s="2"/>
    </row>
    <row r="2358" spans="1:16" x14ac:dyDescent="0.15">
      <c r="A2358" s="1">
        <v>41899</v>
      </c>
      <c r="B2358" s="2">
        <v>2401.33</v>
      </c>
      <c r="C2358" s="3">
        <f t="shared" si="181"/>
        <v>5.2621443761615705E-3</v>
      </c>
      <c r="D2358" s="3">
        <f>1-B2358/MAX(B$2:B2358)</f>
        <v>0.59141598039882937</v>
      </c>
      <c r="E2358" s="4">
        <f>E2357*(计算结果!B$18-1)/(计算结果!B$18+1)+B2358*2/(计算结果!B$18+1)</f>
        <v>2407.0335011346988</v>
      </c>
      <c r="F2358" s="4">
        <f>F2357*(计算结果!B$19-1)/(计算结果!B$19+1)+B2358*2/(计算结果!B$19+1)</f>
        <v>2379.3141621510927</v>
      </c>
      <c r="G2358" s="11">
        <f t="shared" si="180"/>
        <v>27.719338983606121</v>
      </c>
      <c r="H2358" s="11">
        <f>H2357*(计算结果!B$20-1)/(计算结果!B$20+1)+G2358*2/(计算结果!B$20+1)</f>
        <v>31.043189543019793</v>
      </c>
      <c r="I2358" s="11">
        <f t="shared" si="182"/>
        <v>-6.6477011188273423</v>
      </c>
      <c r="J2358" s="20" t="str">
        <f ca="1">IFERROR(IF(计算结果!B$22=1,IF(AND(G2358&gt;0,H2358&gt;0,G2358&gt;H2358,OFFSET(G2358,-计算结果!B$21,0,1,1)&lt;OFFSET(H2358,-计算结果!B$21,0,1,1)),"买",IF(AND(G2358&lt;0,H2358&lt;0,OFFSET(G2358,-计算结果!B$21,0,1,1)&gt;OFFSET(H2358,-计算结果!B$21,0,1,1)),"卖",J2357)),IF(计算结果!B$22=2,IF(AND(H2358&gt;OFFSET(H2358,-计算结果!B$21,0,1,1),B2358&lt;OFFSET(B2358,-计算结果!B$21,0,1,1)),"买",IF(AND(H2358&lt;OFFSET(H2358,-计算结果!B$21,0,1,1),B2358&gt;OFFSET(B2358,-计算结果!B$21,0,1,1)),"卖",J2357)),IF(计算结果!B$22=3,IF(AND(I2358&gt;0,OFFSET(I2358,-计算结果!B$21,0,1,1)&lt;0),"买",IF(AND(I2358&lt;0,OFFSET(I2358,-计算结果!B$21,0,1,1)&gt;0),"卖",J2357)),""))),"买")</f>
        <v>买</v>
      </c>
      <c r="K2358" s="4" t="str">
        <f t="shared" ca="1" si="184"/>
        <v/>
      </c>
      <c r="L2358" s="3">
        <f ca="1">IF(J2357="买",B2358/B2357-1,0)-IF(K2358=1,计算结果!B$17,0)</f>
        <v>5.2621443761615705E-3</v>
      </c>
      <c r="M2358" s="2">
        <f t="shared" ca="1" si="183"/>
        <v>2.582983209962435</v>
      </c>
      <c r="N2358" s="3">
        <f ca="1">1-M2358/MAX(M$2:M2358)</f>
        <v>0.33652394580919243</v>
      </c>
      <c r="P2358" s="2"/>
    </row>
    <row r="2359" spans="1:16" x14ac:dyDescent="0.15">
      <c r="A2359" s="1">
        <v>41900</v>
      </c>
      <c r="B2359" s="2">
        <v>2408.66</v>
      </c>
      <c r="C2359" s="3">
        <f t="shared" si="181"/>
        <v>3.0524750867226835E-3</v>
      </c>
      <c r="D2359" s="3">
        <f>1-B2359/MAX(B$2:B2359)</f>
        <v>0.59016878785816385</v>
      </c>
      <c r="E2359" s="4">
        <f>E2358*(计算结果!B$18-1)/(计算结果!B$18+1)+B2359*2/(计算结果!B$18+1)</f>
        <v>2407.2837317293606</v>
      </c>
      <c r="F2359" s="4">
        <f>F2358*(计算结果!B$19-1)/(计算结果!B$19+1)+B2359*2/(计算结果!B$19+1)</f>
        <v>2381.4879279176785</v>
      </c>
      <c r="G2359" s="11">
        <f t="shared" si="180"/>
        <v>25.795803811682163</v>
      </c>
      <c r="H2359" s="11">
        <f>H2358*(计算结果!B$20-1)/(计算结果!B$20+1)+G2359*2/(计算结果!B$20+1)</f>
        <v>29.993712396752265</v>
      </c>
      <c r="I2359" s="11">
        <f t="shared" si="182"/>
        <v>-8.3958171701402051</v>
      </c>
      <c r="J2359" s="20" t="str">
        <f ca="1">IFERROR(IF(计算结果!B$22=1,IF(AND(G2359&gt;0,H2359&gt;0,G2359&gt;H2359,OFFSET(G2359,-计算结果!B$21,0,1,1)&lt;OFFSET(H2359,-计算结果!B$21,0,1,1)),"买",IF(AND(G2359&lt;0,H2359&lt;0,OFFSET(G2359,-计算结果!B$21,0,1,1)&gt;OFFSET(H2359,-计算结果!B$21,0,1,1)),"卖",J2358)),IF(计算结果!B$22=2,IF(AND(H2359&gt;OFFSET(H2359,-计算结果!B$21,0,1,1),B2359&lt;OFFSET(B2359,-计算结果!B$21,0,1,1)),"买",IF(AND(H2359&lt;OFFSET(H2359,-计算结果!B$21,0,1,1),B2359&gt;OFFSET(B2359,-计算结果!B$21,0,1,1)),"卖",J2358)),IF(计算结果!B$22=3,IF(AND(I2359&gt;0,OFFSET(I2359,-计算结果!B$21,0,1,1)&lt;0),"买",IF(AND(I2359&lt;0,OFFSET(I2359,-计算结果!B$21,0,1,1)&gt;0),"卖",J2358)),""))),"买")</f>
        <v>买</v>
      </c>
      <c r="K2359" s="4" t="str">
        <f t="shared" ca="1" si="184"/>
        <v/>
      </c>
      <c r="L2359" s="3">
        <f ca="1">IF(J2358="买",B2359/B2358-1,0)-IF(K2359=1,计算结果!B$17,0)</f>
        <v>3.0524750867226835E-3</v>
      </c>
      <c r="M2359" s="2">
        <f t="shared" ca="1" si="183"/>
        <v>2.5908677018602684</v>
      </c>
      <c r="N2359" s="3">
        <f ca="1">1-M2359/MAX(M$2:M2359)</f>
        <v>0.33449870168313789</v>
      </c>
      <c r="P2359" s="2"/>
    </row>
    <row r="2360" spans="1:16" x14ac:dyDescent="0.15">
      <c r="A2360" s="1">
        <v>41901</v>
      </c>
      <c r="B2360" s="2">
        <v>2425.21</v>
      </c>
      <c r="C2360" s="3">
        <f t="shared" si="181"/>
        <v>6.8710403294778288E-3</v>
      </c>
      <c r="D2360" s="3">
        <f>1-B2360/MAX(B$2:B2360)</f>
        <v>0.58735282107125841</v>
      </c>
      <c r="E2360" s="4">
        <f>E2359*(计算结果!B$18-1)/(计算结果!B$18+1)+B2360*2/(计算结果!B$18+1)</f>
        <v>2410.0416191556128</v>
      </c>
      <c r="F2360" s="4">
        <f>F2359*(计算结果!B$19-1)/(计算结果!B$19+1)+B2360*2/(计算结果!B$19+1)</f>
        <v>2384.7265999237766</v>
      </c>
      <c r="G2360" s="11">
        <f t="shared" si="180"/>
        <v>25.315019231836231</v>
      </c>
      <c r="H2360" s="11">
        <f>H2359*(计算结果!B$20-1)/(计算结果!B$20+1)+G2360*2/(计算结果!B$20+1)</f>
        <v>29.057973763769056</v>
      </c>
      <c r="I2360" s="11">
        <f t="shared" si="182"/>
        <v>-7.4859090638656482</v>
      </c>
      <c r="J2360" s="20" t="str">
        <f ca="1">IFERROR(IF(计算结果!B$22=1,IF(AND(G2360&gt;0,H2360&gt;0,G2360&gt;H2360,OFFSET(G2360,-计算结果!B$21,0,1,1)&lt;OFFSET(H2360,-计算结果!B$21,0,1,1)),"买",IF(AND(G2360&lt;0,H2360&lt;0,OFFSET(G2360,-计算结果!B$21,0,1,1)&gt;OFFSET(H2360,-计算结果!B$21,0,1,1)),"卖",J2359)),IF(计算结果!B$22=2,IF(AND(H2360&gt;OFFSET(H2360,-计算结果!B$21,0,1,1),B2360&lt;OFFSET(B2360,-计算结果!B$21,0,1,1)),"买",IF(AND(H2360&lt;OFFSET(H2360,-计算结果!B$21,0,1,1),B2360&gt;OFFSET(B2360,-计算结果!B$21,0,1,1)),"卖",J2359)),IF(计算结果!B$22=3,IF(AND(I2360&gt;0,OFFSET(I2360,-计算结果!B$21,0,1,1)&lt;0),"买",IF(AND(I2360&lt;0,OFFSET(I2360,-计算结果!B$21,0,1,1)&gt;0),"卖",J2359)),""))),"买")</f>
        <v>卖</v>
      </c>
      <c r="K2360" s="4">
        <f t="shared" ca="1" si="184"/>
        <v>1</v>
      </c>
      <c r="L2360" s="3">
        <f ca="1">IF(J2359="买",B2360/B2359-1,0)-IF(K2360=1,计算结果!B$17,0)</f>
        <v>6.8710403294778288E-3</v>
      </c>
      <c r="M2360" s="2">
        <f t="shared" ca="1" si="183"/>
        <v>2.6086696583280919</v>
      </c>
      <c r="N2360" s="3">
        <f ca="1">1-M2360/MAX(M$2:M2360)</f>
        <v>0.32992601542308286</v>
      </c>
      <c r="P2360" s="2"/>
    </row>
    <row r="2361" spans="1:16" x14ac:dyDescent="0.15">
      <c r="A2361" s="1">
        <v>41904</v>
      </c>
      <c r="B2361" s="2">
        <v>2378.92</v>
      </c>
      <c r="C2361" s="3">
        <f t="shared" si="181"/>
        <v>-1.9087006898371617E-2</v>
      </c>
      <c r="D2361" s="3">
        <f>1-B2361/MAX(B$2:B2361)</f>
        <v>0.59522902062206495</v>
      </c>
      <c r="E2361" s="4">
        <f>E2360*(计算结果!B$18-1)/(计算结果!B$18+1)+B2361*2/(计算结果!B$18+1)</f>
        <v>2405.2536777470568</v>
      </c>
      <c r="F2361" s="4">
        <f>F2360*(计算结果!B$19-1)/(计算结果!B$19+1)+B2361*2/(计算结果!B$19+1)</f>
        <v>2384.2964814109041</v>
      </c>
      <c r="G2361" s="11">
        <f t="shared" si="180"/>
        <v>20.95719633615272</v>
      </c>
      <c r="H2361" s="11">
        <f>H2360*(计算结果!B$20-1)/(计算结果!B$20+1)+G2361*2/(计算结果!B$20+1)</f>
        <v>27.437818278245786</v>
      </c>
      <c r="I2361" s="11">
        <f t="shared" si="182"/>
        <v>-12.961243884186132</v>
      </c>
      <c r="J2361" s="20" t="str">
        <f ca="1">IFERROR(IF(计算结果!B$22=1,IF(AND(G2361&gt;0,H2361&gt;0,G2361&gt;H2361,OFFSET(G2361,-计算结果!B$21,0,1,1)&lt;OFFSET(H2361,-计算结果!B$21,0,1,1)),"买",IF(AND(G2361&lt;0,H2361&lt;0,OFFSET(G2361,-计算结果!B$21,0,1,1)&gt;OFFSET(H2361,-计算结果!B$21,0,1,1)),"卖",J2360)),IF(计算结果!B$22=2,IF(AND(H2361&gt;OFFSET(H2361,-计算结果!B$21,0,1,1),B2361&lt;OFFSET(B2361,-计算结果!B$21,0,1,1)),"买",IF(AND(H2361&lt;OFFSET(H2361,-计算结果!B$21,0,1,1),B2361&gt;OFFSET(B2361,-计算结果!B$21,0,1,1)),"卖",J2360)),IF(计算结果!B$22=3,IF(AND(I2361&gt;0,OFFSET(I2361,-计算结果!B$21,0,1,1)&lt;0),"买",IF(AND(I2361&lt;0,OFFSET(I2361,-计算结果!B$21,0,1,1)&gt;0),"卖",J2360)),""))),"买")</f>
        <v>卖</v>
      </c>
      <c r="K2361" s="4" t="str">
        <f t="shared" ca="1" si="184"/>
        <v/>
      </c>
      <c r="L2361" s="3">
        <f ca="1">IF(J2360="买",B2361/B2360-1,0)-IF(K2361=1,计算结果!B$17,0)</f>
        <v>0</v>
      </c>
      <c r="M2361" s="2">
        <f t="shared" ca="1" si="183"/>
        <v>2.6086696583280919</v>
      </c>
      <c r="N2361" s="3">
        <f ca="1">1-M2361/MAX(M$2:M2361)</f>
        <v>0.32992601542308286</v>
      </c>
      <c r="P2361" s="2"/>
    </row>
    <row r="2362" spans="1:16" x14ac:dyDescent="0.15">
      <c r="A2362" s="1">
        <v>41905</v>
      </c>
      <c r="B2362" s="2">
        <v>2399.46</v>
      </c>
      <c r="C2362" s="3">
        <f t="shared" si="181"/>
        <v>8.6341701276209104E-3</v>
      </c>
      <c r="D2362" s="3">
        <f>1-B2362/MAX(B$2:B2362)</f>
        <v>0.591734159123392</v>
      </c>
      <c r="E2362" s="4">
        <f>E2361*(计算结果!B$18-1)/(计算结果!B$18+1)+B2362*2/(计算结果!B$18+1)</f>
        <v>2404.3623427090479</v>
      </c>
      <c r="F2362" s="4">
        <f>F2361*(计算结果!B$19-1)/(计算结果!B$19+1)+B2362*2/(计算结果!B$19+1)</f>
        <v>2385.4197050100965</v>
      </c>
      <c r="G2362" s="11">
        <f t="shared" si="180"/>
        <v>18.94263769895133</v>
      </c>
      <c r="H2362" s="11">
        <f>H2361*(计算结果!B$20-1)/(计算结果!B$20+1)+G2362*2/(计算结果!B$20+1)</f>
        <v>25.738782162386894</v>
      </c>
      <c r="I2362" s="11">
        <f t="shared" si="182"/>
        <v>-13.592288926871127</v>
      </c>
      <c r="J2362" s="20" t="str">
        <f ca="1">IFERROR(IF(计算结果!B$22=1,IF(AND(G2362&gt;0,H2362&gt;0,G2362&gt;H2362,OFFSET(G2362,-计算结果!B$21,0,1,1)&lt;OFFSET(H2362,-计算结果!B$21,0,1,1)),"买",IF(AND(G2362&lt;0,H2362&lt;0,OFFSET(G2362,-计算结果!B$21,0,1,1)&gt;OFFSET(H2362,-计算结果!B$21,0,1,1)),"卖",J2361)),IF(计算结果!B$22=2,IF(AND(H2362&gt;OFFSET(H2362,-计算结果!B$21,0,1,1),B2362&lt;OFFSET(B2362,-计算结果!B$21,0,1,1)),"买",IF(AND(H2362&lt;OFFSET(H2362,-计算结果!B$21,0,1,1),B2362&gt;OFFSET(B2362,-计算结果!B$21,0,1,1)),"卖",J2361)),IF(计算结果!B$22=3,IF(AND(I2362&gt;0,OFFSET(I2362,-计算结果!B$21,0,1,1)&lt;0),"买",IF(AND(I2362&lt;0,OFFSET(I2362,-计算结果!B$21,0,1,1)&gt;0),"卖",J2361)),""))),"买")</f>
        <v>卖</v>
      </c>
      <c r="K2362" s="4" t="str">
        <f t="shared" ca="1" si="184"/>
        <v/>
      </c>
      <c r="L2362" s="3">
        <f ca="1">IF(J2361="买",B2362/B2361-1,0)-IF(K2362=1,计算结果!B$17,0)</f>
        <v>0</v>
      </c>
      <c r="M2362" s="2">
        <f t="shared" ca="1" si="183"/>
        <v>2.6086696583280919</v>
      </c>
      <c r="N2362" s="3">
        <f ca="1">1-M2362/MAX(M$2:M2362)</f>
        <v>0.32992601542308286</v>
      </c>
      <c r="P2362" s="2"/>
    </row>
    <row r="2363" spans="1:16" x14ac:dyDescent="0.15">
      <c r="A2363" s="1">
        <v>41906</v>
      </c>
      <c r="B2363" s="2">
        <v>2441.86</v>
      </c>
      <c r="C2363" s="3">
        <f t="shared" si="181"/>
        <v>1.7670642561242955E-2</v>
      </c>
      <c r="D2363" s="3">
        <f>1-B2363/MAX(B$2:B2363)</f>
        <v>0.5845198393792963</v>
      </c>
      <c r="E2363" s="4">
        <f>E2362*(计算结果!B$18-1)/(计算结果!B$18+1)+B2363*2/(计算结果!B$18+1)</f>
        <v>2410.131213061502</v>
      </c>
      <c r="F2363" s="4">
        <f>F2362*(计算结果!B$19-1)/(计算结果!B$19+1)+B2363*2/(计算结果!B$19+1)</f>
        <v>2389.6004676019411</v>
      </c>
      <c r="G2363" s="11">
        <f t="shared" si="180"/>
        <v>20.530745459560876</v>
      </c>
      <c r="H2363" s="11">
        <f>H2362*(计算结果!B$20-1)/(计算结果!B$20+1)+G2363*2/(计算结果!B$20+1)</f>
        <v>24.69717482182169</v>
      </c>
      <c r="I2363" s="11">
        <f t="shared" si="182"/>
        <v>-8.3328587245216283</v>
      </c>
      <c r="J2363" s="20" t="str">
        <f ca="1">IFERROR(IF(计算结果!B$22=1,IF(AND(G2363&gt;0,H2363&gt;0,G2363&gt;H2363,OFFSET(G2363,-计算结果!B$21,0,1,1)&lt;OFFSET(H2363,-计算结果!B$21,0,1,1)),"买",IF(AND(G2363&lt;0,H2363&lt;0,OFFSET(G2363,-计算结果!B$21,0,1,1)&gt;OFFSET(H2363,-计算结果!B$21,0,1,1)),"卖",J2362)),IF(计算结果!B$22=2,IF(AND(H2363&gt;OFFSET(H2363,-计算结果!B$21,0,1,1),B2363&lt;OFFSET(B2363,-计算结果!B$21,0,1,1)),"买",IF(AND(H2363&lt;OFFSET(H2363,-计算结果!B$21,0,1,1),B2363&gt;OFFSET(B2363,-计算结果!B$21,0,1,1)),"卖",J2362)),IF(计算结果!B$22=3,IF(AND(I2363&gt;0,OFFSET(I2363,-计算结果!B$21,0,1,1)&lt;0),"买",IF(AND(I2363&lt;0,OFFSET(I2363,-计算结果!B$21,0,1,1)&gt;0),"卖",J2362)),""))),"买")</f>
        <v>卖</v>
      </c>
      <c r="K2363" s="4" t="str">
        <f t="shared" ca="1" si="184"/>
        <v/>
      </c>
      <c r="L2363" s="3">
        <f ca="1">IF(J2362="买",B2363/B2362-1,0)-IF(K2363=1,计算结果!B$17,0)</f>
        <v>0</v>
      </c>
      <c r="M2363" s="2">
        <f t="shared" ca="1" si="183"/>
        <v>2.6086696583280919</v>
      </c>
      <c r="N2363" s="3">
        <f ca="1">1-M2363/MAX(M$2:M2363)</f>
        <v>0.32992601542308286</v>
      </c>
      <c r="P2363" s="2"/>
    </row>
    <row r="2364" spans="1:16" x14ac:dyDescent="0.15">
      <c r="A2364" s="1">
        <v>41907</v>
      </c>
      <c r="B2364" s="2">
        <v>2436.9699999999998</v>
      </c>
      <c r="C2364" s="3">
        <f t="shared" si="181"/>
        <v>-2.0025718100138423E-3</v>
      </c>
      <c r="D2364" s="3">
        <f>1-B2364/MAX(B$2:B2364)</f>
        <v>0.58535186823657526</v>
      </c>
      <c r="E2364" s="4">
        <f>E2363*(计算结果!B$18-1)/(计算结果!B$18+1)+B2364*2/(计算结果!B$18+1)</f>
        <v>2414.2602572058863</v>
      </c>
      <c r="F2364" s="4">
        <f>F2363*(计算结果!B$19-1)/(计算结果!B$19+1)+B2364*2/(计算结果!B$19+1)</f>
        <v>2393.1093218536494</v>
      </c>
      <c r="G2364" s="11">
        <f t="shared" si="180"/>
        <v>21.150935352236957</v>
      </c>
      <c r="H2364" s="11">
        <f>H2363*(计算结果!B$20-1)/(计算结果!B$20+1)+G2364*2/(计算结果!B$20+1)</f>
        <v>23.987926927904745</v>
      </c>
      <c r="I2364" s="11">
        <f t="shared" si="182"/>
        <v>-5.6739831513355767</v>
      </c>
      <c r="J2364" s="20" t="str">
        <f ca="1">IFERROR(IF(计算结果!B$22=1,IF(AND(G2364&gt;0,H2364&gt;0,G2364&gt;H2364,OFFSET(G2364,-计算结果!B$21,0,1,1)&lt;OFFSET(H2364,-计算结果!B$21,0,1,1)),"买",IF(AND(G2364&lt;0,H2364&lt;0,OFFSET(G2364,-计算结果!B$21,0,1,1)&gt;OFFSET(H2364,-计算结果!B$21,0,1,1)),"卖",J2363)),IF(计算结果!B$22=2,IF(AND(H2364&gt;OFFSET(H2364,-计算结果!B$21,0,1,1),B2364&lt;OFFSET(B2364,-计算结果!B$21,0,1,1)),"买",IF(AND(H2364&lt;OFFSET(H2364,-计算结果!B$21,0,1,1),B2364&gt;OFFSET(B2364,-计算结果!B$21,0,1,1)),"卖",J2363)),IF(计算结果!B$22=3,IF(AND(I2364&gt;0,OFFSET(I2364,-计算结果!B$21,0,1,1)&lt;0),"买",IF(AND(I2364&lt;0,OFFSET(I2364,-计算结果!B$21,0,1,1)&gt;0),"卖",J2363)),""))),"买")</f>
        <v>卖</v>
      </c>
      <c r="K2364" s="4" t="str">
        <f t="shared" ca="1" si="184"/>
        <v/>
      </c>
      <c r="L2364" s="3">
        <f ca="1">IF(J2363="买",B2364/B2363-1,0)-IF(K2364=1,计算结果!B$17,0)</f>
        <v>0</v>
      </c>
      <c r="M2364" s="2">
        <f t="shared" ca="1" si="183"/>
        <v>2.6086696583280919</v>
      </c>
      <c r="N2364" s="3">
        <f ca="1">1-M2364/MAX(M$2:M2364)</f>
        <v>0.32992601542308286</v>
      </c>
      <c r="P2364" s="2"/>
    </row>
    <row r="2365" spans="1:16" x14ac:dyDescent="0.15">
      <c r="A2365" s="1">
        <v>41908</v>
      </c>
      <c r="B2365" s="2">
        <v>2437.1999999999998</v>
      </c>
      <c r="C2365" s="3">
        <f t="shared" si="181"/>
        <v>9.4379495849450379E-5</v>
      </c>
      <c r="D2365" s="3">
        <f>1-B2365/MAX(B$2:B2365)</f>
        <v>0.58531273395494454</v>
      </c>
      <c r="E2365" s="4">
        <f>E2364*(计算结果!B$18-1)/(计算结果!B$18+1)+B2365*2/(计算结果!B$18+1)</f>
        <v>2417.7894484049807</v>
      </c>
      <c r="F2365" s="4">
        <f>F2364*(计算结果!B$19-1)/(计算结果!B$19+1)+B2365*2/(计算结果!B$19+1)</f>
        <v>2396.3752980126383</v>
      </c>
      <c r="G2365" s="11">
        <f t="shared" si="180"/>
        <v>21.414150392342435</v>
      </c>
      <c r="H2365" s="11">
        <f>H2364*(计算结果!B$20-1)/(计算结果!B$20+1)+G2365*2/(计算结果!B$20+1)</f>
        <v>23.473171620792286</v>
      </c>
      <c r="I2365" s="11">
        <f t="shared" si="182"/>
        <v>-4.1180424568997012</v>
      </c>
      <c r="J2365" s="20" t="str">
        <f ca="1">IFERROR(IF(计算结果!B$22=1,IF(AND(G2365&gt;0,H2365&gt;0,G2365&gt;H2365,OFFSET(G2365,-计算结果!B$21,0,1,1)&lt;OFFSET(H2365,-计算结果!B$21,0,1,1)),"买",IF(AND(G2365&lt;0,H2365&lt;0,OFFSET(G2365,-计算结果!B$21,0,1,1)&gt;OFFSET(H2365,-计算结果!B$21,0,1,1)),"卖",J2364)),IF(计算结果!B$22=2,IF(AND(H2365&gt;OFFSET(H2365,-计算结果!B$21,0,1,1),B2365&lt;OFFSET(B2365,-计算结果!B$21,0,1,1)),"买",IF(AND(H2365&lt;OFFSET(H2365,-计算结果!B$21,0,1,1),B2365&gt;OFFSET(B2365,-计算结果!B$21,0,1,1)),"卖",J2364)),IF(计算结果!B$22=3,IF(AND(I2365&gt;0,OFFSET(I2365,-计算结果!B$21,0,1,1)&lt;0),"买",IF(AND(I2365&lt;0,OFFSET(I2365,-计算结果!B$21,0,1,1)&gt;0),"卖",J2364)),""))),"买")</f>
        <v>卖</v>
      </c>
      <c r="K2365" s="4" t="str">
        <f t="shared" ca="1" si="184"/>
        <v/>
      </c>
      <c r="L2365" s="3">
        <f ca="1">IF(J2364="买",B2365/B2364-1,0)-IF(K2365=1,计算结果!B$17,0)</f>
        <v>0</v>
      </c>
      <c r="M2365" s="2">
        <f t="shared" ca="1" si="183"/>
        <v>2.6086696583280919</v>
      </c>
      <c r="N2365" s="3">
        <f ca="1">1-M2365/MAX(M$2:M2365)</f>
        <v>0.32992601542308286</v>
      </c>
      <c r="P2365" s="2"/>
    </row>
    <row r="2366" spans="1:16" x14ac:dyDescent="0.15">
      <c r="A2366" s="1">
        <v>41911</v>
      </c>
      <c r="B2366" s="2">
        <v>2447.8000000000002</v>
      </c>
      <c r="C2366" s="3">
        <f t="shared" si="181"/>
        <v>4.3492532414246554E-3</v>
      </c>
      <c r="D2366" s="3">
        <f>1-B2366/MAX(B$2:B2366)</f>
        <v>0.58350915401892056</v>
      </c>
      <c r="E2366" s="4">
        <f>E2365*(计算结果!B$18-1)/(计算结果!B$18+1)+B2366*2/(计算结果!B$18+1)</f>
        <v>2422.4064563426759</v>
      </c>
      <c r="F2366" s="4">
        <f>F2365*(计算结果!B$19-1)/(计算结果!B$19+1)+B2366*2/(计算结果!B$19+1)</f>
        <v>2400.1845351968873</v>
      </c>
      <c r="G2366" s="11">
        <f t="shared" si="180"/>
        <v>22.221921145788656</v>
      </c>
      <c r="H2366" s="11">
        <f>H2365*(计算结果!B$20-1)/(计算结果!B$20+1)+G2366*2/(计算结果!B$20+1)</f>
        <v>23.222921525791559</v>
      </c>
      <c r="I2366" s="11">
        <f t="shared" si="182"/>
        <v>-2.0020007600058065</v>
      </c>
      <c r="J2366" s="20" t="str">
        <f ca="1">IFERROR(IF(计算结果!B$22=1,IF(AND(G2366&gt;0,H2366&gt;0,G2366&gt;H2366,OFFSET(G2366,-计算结果!B$21,0,1,1)&lt;OFFSET(H2366,-计算结果!B$21,0,1,1)),"买",IF(AND(G2366&lt;0,H2366&lt;0,OFFSET(G2366,-计算结果!B$21,0,1,1)&gt;OFFSET(H2366,-计算结果!B$21,0,1,1)),"卖",J2365)),IF(计算结果!B$22=2,IF(AND(H2366&gt;OFFSET(H2366,-计算结果!B$21,0,1,1),B2366&lt;OFFSET(B2366,-计算结果!B$21,0,1,1)),"买",IF(AND(H2366&lt;OFFSET(H2366,-计算结果!B$21,0,1,1),B2366&gt;OFFSET(B2366,-计算结果!B$21,0,1,1)),"卖",J2365)),IF(计算结果!B$22=3,IF(AND(I2366&gt;0,OFFSET(I2366,-计算结果!B$21,0,1,1)&lt;0),"买",IF(AND(I2366&lt;0,OFFSET(I2366,-计算结果!B$21,0,1,1)&gt;0),"卖",J2365)),""))),"买")</f>
        <v>卖</v>
      </c>
      <c r="K2366" s="4" t="str">
        <f t="shared" ca="1" si="184"/>
        <v/>
      </c>
      <c r="L2366" s="3">
        <f ca="1">IF(J2365="买",B2366/B2365-1,0)-IF(K2366=1,计算结果!B$17,0)</f>
        <v>0</v>
      </c>
      <c r="M2366" s="2">
        <f t="shared" ca="1" si="183"/>
        <v>2.6086696583280919</v>
      </c>
      <c r="N2366" s="3">
        <f ca="1">1-M2366/MAX(M$2:M2366)</f>
        <v>0.32992601542308286</v>
      </c>
      <c r="P2366" s="2"/>
    </row>
    <row r="2367" spans="1:16" x14ac:dyDescent="0.15">
      <c r="A2367" s="1">
        <v>41912</v>
      </c>
      <c r="B2367" s="2">
        <v>2450.9899999999998</v>
      </c>
      <c r="C2367" s="3">
        <f t="shared" si="181"/>
        <v>1.3032110466539848E-3</v>
      </c>
      <c r="D2367" s="3">
        <f>1-B2367/MAX(B$2:B2367)</f>
        <v>0.5829663785476078</v>
      </c>
      <c r="E2367" s="4">
        <f>E2366*(计算结果!B$18-1)/(计算结果!B$18+1)+B2367*2/(计算结果!B$18+1)</f>
        <v>2426.8039245976488</v>
      </c>
      <c r="F2367" s="4">
        <f>F2366*(计算结果!B$19-1)/(计算结果!B$19+1)+B2367*2/(计算结果!B$19+1)</f>
        <v>2403.9479029600807</v>
      </c>
      <c r="G2367" s="11">
        <f t="shared" si="180"/>
        <v>22.856021637568119</v>
      </c>
      <c r="H2367" s="11">
        <f>H2366*(计算结果!B$20-1)/(计算结果!B$20+1)+G2367*2/(计算结果!B$20+1)</f>
        <v>23.149541548146871</v>
      </c>
      <c r="I2367" s="11">
        <f t="shared" si="182"/>
        <v>-0.58703982115750364</v>
      </c>
      <c r="J2367" s="20" t="str">
        <f ca="1">IFERROR(IF(计算结果!B$22=1,IF(AND(G2367&gt;0,H2367&gt;0,G2367&gt;H2367,OFFSET(G2367,-计算结果!B$21,0,1,1)&lt;OFFSET(H2367,-计算结果!B$21,0,1,1)),"买",IF(AND(G2367&lt;0,H2367&lt;0,OFFSET(G2367,-计算结果!B$21,0,1,1)&gt;OFFSET(H2367,-计算结果!B$21,0,1,1)),"卖",J2366)),IF(计算结果!B$22=2,IF(AND(H2367&gt;OFFSET(H2367,-计算结果!B$21,0,1,1),B2367&lt;OFFSET(B2367,-计算结果!B$21,0,1,1)),"买",IF(AND(H2367&lt;OFFSET(H2367,-计算结果!B$21,0,1,1),B2367&gt;OFFSET(B2367,-计算结果!B$21,0,1,1)),"卖",J2366)),IF(计算结果!B$22=3,IF(AND(I2367&gt;0,OFFSET(I2367,-计算结果!B$21,0,1,1)&lt;0),"买",IF(AND(I2367&lt;0,OFFSET(I2367,-计算结果!B$21,0,1,1)&gt;0),"卖",J2366)),""))),"买")</f>
        <v>卖</v>
      </c>
      <c r="K2367" s="4" t="str">
        <f t="shared" ca="1" si="184"/>
        <v/>
      </c>
      <c r="L2367" s="3">
        <f ca="1">IF(J2366="买",B2367/B2366-1,0)-IF(K2367=1,计算结果!B$17,0)</f>
        <v>0</v>
      </c>
      <c r="M2367" s="2">
        <f t="shared" ca="1" si="183"/>
        <v>2.6086696583280919</v>
      </c>
      <c r="N2367" s="3">
        <f ca="1">1-M2367/MAX(M$2:M2367)</f>
        <v>0.32992601542308286</v>
      </c>
      <c r="P2367" s="2"/>
    </row>
    <row r="2368" spans="1:16" x14ac:dyDescent="0.15">
      <c r="A2368" s="1">
        <v>41920</v>
      </c>
      <c r="B2368" s="2">
        <v>2478.38</v>
      </c>
      <c r="C2368" s="3">
        <f t="shared" si="181"/>
        <v>1.1175076193701505E-2</v>
      </c>
      <c r="D2368" s="3">
        <f>1-B2368/MAX(B$2:B2368)</f>
        <v>0.57830599605254207</v>
      </c>
      <c r="E2368" s="4">
        <f>E2367*(计算结果!B$18-1)/(计算结果!B$18+1)+B2368*2/(计算结果!B$18+1)</f>
        <v>2434.7387054287801</v>
      </c>
      <c r="F2368" s="4">
        <f>F2367*(计算结果!B$19-1)/(计算结果!B$19+1)+B2368*2/(计算结果!B$19+1)</f>
        <v>2409.4613916297039</v>
      </c>
      <c r="G2368" s="11">
        <f t="shared" si="180"/>
        <v>25.277313799076182</v>
      </c>
      <c r="H2368" s="11">
        <f>H2367*(计算结果!B$20-1)/(计算结果!B$20+1)+G2368*2/(计算结果!B$20+1)</f>
        <v>23.575095998332735</v>
      </c>
      <c r="I2368" s="11">
        <f t="shared" si="182"/>
        <v>3.4044356014868953</v>
      </c>
      <c r="J2368" s="20" t="str">
        <f ca="1">IFERROR(IF(计算结果!B$22=1,IF(AND(G2368&gt;0,H2368&gt;0,G2368&gt;H2368,OFFSET(G2368,-计算结果!B$21,0,1,1)&lt;OFFSET(H2368,-计算结果!B$21,0,1,1)),"买",IF(AND(G2368&lt;0,H2368&lt;0,OFFSET(G2368,-计算结果!B$21,0,1,1)&gt;OFFSET(H2368,-计算结果!B$21,0,1,1)),"卖",J2367)),IF(计算结果!B$22=2,IF(AND(H2368&gt;OFFSET(H2368,-计算结果!B$21,0,1,1),B2368&lt;OFFSET(B2368,-计算结果!B$21,0,1,1)),"买",IF(AND(H2368&lt;OFFSET(H2368,-计算结果!B$21,0,1,1),B2368&gt;OFFSET(B2368,-计算结果!B$21,0,1,1)),"卖",J2367)),IF(计算结果!B$22=3,IF(AND(I2368&gt;0,OFFSET(I2368,-计算结果!B$21,0,1,1)&lt;0),"买",IF(AND(I2368&lt;0,OFFSET(I2368,-计算结果!B$21,0,1,1)&gt;0),"卖",J2367)),""))),"买")</f>
        <v>买</v>
      </c>
      <c r="K2368" s="4">
        <f t="shared" ca="1" si="184"/>
        <v>1</v>
      </c>
      <c r="L2368" s="3">
        <f ca="1">IF(J2367="买",B2368/B2367-1,0)-IF(K2368=1,计算结果!B$17,0)</f>
        <v>0</v>
      </c>
      <c r="M2368" s="2">
        <f t="shared" ca="1" si="183"/>
        <v>2.6086696583280919</v>
      </c>
      <c r="N2368" s="3">
        <f ca="1">1-M2368/MAX(M$2:M2368)</f>
        <v>0.32992601542308286</v>
      </c>
      <c r="P2368" s="2"/>
    </row>
    <row r="2369" spans="1:16" x14ac:dyDescent="0.15">
      <c r="A2369" s="1">
        <v>41921</v>
      </c>
      <c r="B2369" s="2">
        <v>2481.9499999999998</v>
      </c>
      <c r="C2369" s="3">
        <f t="shared" si="181"/>
        <v>1.4404570727650778E-3</v>
      </c>
      <c r="D2369" s="3">
        <f>1-B2369/MAX(B$2:B2369)</f>
        <v>0.57769856394201324</v>
      </c>
      <c r="E2369" s="4">
        <f>E2368*(计算结果!B$18-1)/(计算结果!B$18+1)+B2369*2/(计算结果!B$18+1)</f>
        <v>2442.0019815166602</v>
      </c>
      <c r="F2369" s="4">
        <f>F2368*(计算结果!B$19-1)/(计算结果!B$19+1)+B2369*2/(计算结果!B$19+1)</f>
        <v>2414.8309181756517</v>
      </c>
      <c r="G2369" s="11">
        <f t="shared" si="180"/>
        <v>27.171063341008448</v>
      </c>
      <c r="H2369" s="11">
        <f>H2368*(计算结果!B$20-1)/(计算结果!B$20+1)+G2369*2/(计算结果!B$20+1)</f>
        <v>24.29428946686788</v>
      </c>
      <c r="I2369" s="11">
        <f t="shared" si="182"/>
        <v>5.7535477482811359</v>
      </c>
      <c r="J2369" s="20" t="str">
        <f ca="1">IFERROR(IF(计算结果!B$22=1,IF(AND(G2369&gt;0,H2369&gt;0,G2369&gt;H2369,OFFSET(G2369,-计算结果!B$21,0,1,1)&lt;OFFSET(H2369,-计算结果!B$21,0,1,1)),"买",IF(AND(G2369&lt;0,H2369&lt;0,OFFSET(G2369,-计算结果!B$21,0,1,1)&gt;OFFSET(H2369,-计算结果!B$21,0,1,1)),"卖",J2368)),IF(计算结果!B$22=2,IF(AND(H2369&gt;OFFSET(H2369,-计算结果!B$21,0,1,1),B2369&lt;OFFSET(B2369,-计算结果!B$21,0,1,1)),"买",IF(AND(H2369&lt;OFFSET(H2369,-计算结果!B$21,0,1,1),B2369&gt;OFFSET(B2369,-计算结果!B$21,0,1,1)),"卖",J2368)),IF(计算结果!B$22=3,IF(AND(I2369&gt;0,OFFSET(I2369,-计算结果!B$21,0,1,1)&lt;0),"买",IF(AND(I2369&lt;0,OFFSET(I2369,-计算结果!B$21,0,1,1)&gt;0),"卖",J2368)),""))),"买")</f>
        <v>买</v>
      </c>
      <c r="K2369" s="4" t="str">
        <f t="shared" ca="1" si="184"/>
        <v/>
      </c>
      <c r="L2369" s="3">
        <f ca="1">IF(J2368="买",B2369/B2368-1,0)-IF(K2369=1,计算结果!B$17,0)</f>
        <v>1.4404570727650778E-3</v>
      </c>
      <c r="M2369" s="2">
        <f t="shared" ca="1" si="183"/>
        <v>2.6124273349879381</v>
      </c>
      <c r="N2369" s="3">
        <f ca="1">1-M2369/MAX(M$2:M2369)</f>
        <v>0.3289608026127232</v>
      </c>
      <c r="P2369" s="2"/>
    </row>
    <row r="2370" spans="1:16" x14ac:dyDescent="0.15">
      <c r="A2370" s="1">
        <v>41922</v>
      </c>
      <c r="B2370" s="2">
        <v>2466.79</v>
      </c>
      <c r="C2370" s="3">
        <f t="shared" si="181"/>
        <v>-6.1081004855052523E-3</v>
      </c>
      <c r="D2370" s="3">
        <f>1-B2370/MAX(B$2:B2370)</f>
        <v>0.58027802354862867</v>
      </c>
      <c r="E2370" s="4">
        <f>E2369*(计算结果!B$18-1)/(计算结果!B$18+1)+B2370*2/(计算结果!B$18+1)</f>
        <v>2445.8155228217893</v>
      </c>
      <c r="F2370" s="4">
        <f>F2369*(计算结果!B$19-1)/(计算结果!B$19+1)+B2370*2/(计算结果!B$19+1)</f>
        <v>2418.6797390515294</v>
      </c>
      <c r="G2370" s="11">
        <f t="shared" si="180"/>
        <v>27.135783770259877</v>
      </c>
      <c r="H2370" s="11">
        <f>H2369*(计算结果!B$20-1)/(计算结果!B$20+1)+G2370*2/(计算结果!B$20+1)</f>
        <v>24.86258832754628</v>
      </c>
      <c r="I2370" s="11">
        <f t="shared" si="182"/>
        <v>4.5463908854271935</v>
      </c>
      <c r="J2370" s="20" t="str">
        <f ca="1">IFERROR(IF(计算结果!B$22=1,IF(AND(G2370&gt;0,H2370&gt;0,G2370&gt;H2370,OFFSET(G2370,-计算结果!B$21,0,1,1)&lt;OFFSET(H2370,-计算结果!B$21,0,1,1)),"买",IF(AND(G2370&lt;0,H2370&lt;0,OFFSET(G2370,-计算结果!B$21,0,1,1)&gt;OFFSET(H2370,-计算结果!B$21,0,1,1)),"卖",J2369)),IF(计算结果!B$22=2,IF(AND(H2370&gt;OFFSET(H2370,-计算结果!B$21,0,1,1),B2370&lt;OFFSET(B2370,-计算结果!B$21,0,1,1)),"买",IF(AND(H2370&lt;OFFSET(H2370,-计算结果!B$21,0,1,1),B2370&gt;OFFSET(B2370,-计算结果!B$21,0,1,1)),"卖",J2369)),IF(计算结果!B$22=3,IF(AND(I2370&gt;0,OFFSET(I2370,-计算结果!B$21,0,1,1)&lt;0),"买",IF(AND(I2370&lt;0,OFFSET(I2370,-计算结果!B$21,0,1,1)&gt;0),"卖",J2369)),""))),"买")</f>
        <v>买</v>
      </c>
      <c r="K2370" s="4" t="str">
        <f t="shared" ca="1" si="184"/>
        <v/>
      </c>
      <c r="L2370" s="3">
        <f ca="1">IF(J2369="买",B2370/B2369-1,0)-IF(K2370=1,计算结果!B$17,0)</f>
        <v>-6.1081004855052523E-3</v>
      </c>
      <c r="M2370" s="2">
        <f t="shared" ca="1" si="183"/>
        <v>2.596470366314751</v>
      </c>
      <c r="N2370" s="3">
        <f ca="1">1-M2370/MAX(M$2:M2370)</f>
        <v>0.33305957746007753</v>
      </c>
      <c r="P2370" s="2"/>
    </row>
    <row r="2371" spans="1:16" x14ac:dyDescent="0.15">
      <c r="A2371" s="1">
        <v>41925</v>
      </c>
      <c r="B2371" s="2">
        <v>2454.9499999999998</v>
      </c>
      <c r="C2371" s="3">
        <f t="shared" si="181"/>
        <v>-4.7997600119994432E-3</v>
      </c>
      <c r="D2371" s="3">
        <f>1-B2371/MAX(B$2:B2371)</f>
        <v>0.58229258830735731</v>
      </c>
      <c r="E2371" s="4">
        <f>E2370*(计算结果!B$18-1)/(计算结果!B$18+1)+B2371*2/(计算结果!B$18+1)</f>
        <v>2447.2208270030528</v>
      </c>
      <c r="F2371" s="4">
        <f>F2370*(计算结果!B$19-1)/(计算结果!B$19+1)+B2371*2/(计算结果!B$19+1)</f>
        <v>2421.3664250477123</v>
      </c>
      <c r="G2371" s="11">
        <f t="shared" ref="G2371:G2434" si="185">E2371-F2371</f>
        <v>25.854401955340563</v>
      </c>
      <c r="H2371" s="11">
        <f>H2370*(计算结果!B$20-1)/(计算结果!B$20+1)+G2371*2/(计算结果!B$20+1)</f>
        <v>25.060951053105139</v>
      </c>
      <c r="I2371" s="11">
        <f t="shared" si="182"/>
        <v>1.5869018044708483</v>
      </c>
      <c r="J2371" s="20" t="str">
        <f ca="1">IFERROR(IF(计算结果!B$22=1,IF(AND(G2371&gt;0,H2371&gt;0,G2371&gt;H2371,OFFSET(G2371,-计算结果!B$21,0,1,1)&lt;OFFSET(H2371,-计算结果!B$21,0,1,1)),"买",IF(AND(G2371&lt;0,H2371&lt;0,OFFSET(G2371,-计算结果!B$21,0,1,1)&gt;OFFSET(H2371,-计算结果!B$21,0,1,1)),"卖",J2370)),IF(计算结果!B$22=2,IF(AND(H2371&gt;OFFSET(H2371,-计算结果!B$21,0,1,1),B2371&lt;OFFSET(B2371,-计算结果!B$21,0,1,1)),"买",IF(AND(H2371&lt;OFFSET(H2371,-计算结果!B$21,0,1,1),B2371&gt;OFFSET(B2371,-计算结果!B$21,0,1,1)),"卖",J2370)),IF(计算结果!B$22=3,IF(AND(I2371&gt;0,OFFSET(I2371,-计算结果!B$21,0,1,1)&lt;0),"买",IF(AND(I2371&lt;0,OFFSET(I2371,-计算结果!B$21,0,1,1)&gt;0),"卖",J2370)),""))),"买")</f>
        <v>买</v>
      </c>
      <c r="K2371" s="4" t="str">
        <f t="shared" ca="1" si="184"/>
        <v/>
      </c>
      <c r="L2371" s="3">
        <f ca="1">IF(J2370="买",B2371/B2370-1,0)-IF(K2371=1,计算结果!B$17,0)</f>
        <v>-4.7997600119994432E-3</v>
      </c>
      <c r="M2371" s="2">
        <f t="shared" ca="1" si="183"/>
        <v>2.5840079316781721</v>
      </c>
      <c r="N2371" s="3">
        <f ca="1">1-M2371/MAX(M$2:M2371)</f>
        <v>0.33626073143057067</v>
      </c>
      <c r="P2371" s="2"/>
    </row>
    <row r="2372" spans="1:16" x14ac:dyDescent="0.15">
      <c r="A2372" s="1">
        <v>41926</v>
      </c>
      <c r="B2372" s="2">
        <v>2446.56</v>
      </c>
      <c r="C2372" s="3">
        <f t="shared" ref="C2372:C2435" si="186">B2372/B2371-1</f>
        <v>-3.4175848795290342E-3</v>
      </c>
      <c r="D2372" s="3">
        <f>1-B2372/MAX(B$2:B2372)</f>
        <v>0.58372013884162532</v>
      </c>
      <c r="E2372" s="4">
        <f>E2371*(计算结果!B$18-1)/(计算结果!B$18+1)+B2372*2/(计算结果!B$18+1)</f>
        <v>2447.1191613102756</v>
      </c>
      <c r="F2372" s="4">
        <f>F2371*(计算结果!B$19-1)/(计算结果!B$19+1)+B2372*2/(计算结果!B$19+1)</f>
        <v>2423.2326157849188</v>
      </c>
      <c r="G2372" s="11">
        <f t="shared" si="185"/>
        <v>23.886545525356723</v>
      </c>
      <c r="H2372" s="11">
        <f>H2371*(计算结果!B$20-1)/(计算结果!B$20+1)+G2372*2/(计算结果!B$20+1)</f>
        <v>24.826069947555453</v>
      </c>
      <c r="I2372" s="11">
        <f t="shared" ref="I2372:I2435" si="187">2*(G2372-H2372)</f>
        <v>-1.8790488443974596</v>
      </c>
      <c r="J2372" s="20" t="str">
        <f ca="1">IFERROR(IF(计算结果!B$22=1,IF(AND(G2372&gt;0,H2372&gt;0,G2372&gt;H2372,OFFSET(G2372,-计算结果!B$21,0,1,1)&lt;OFFSET(H2372,-计算结果!B$21,0,1,1)),"买",IF(AND(G2372&lt;0,H2372&lt;0,OFFSET(G2372,-计算结果!B$21,0,1,1)&gt;OFFSET(H2372,-计算结果!B$21,0,1,1)),"卖",J2371)),IF(计算结果!B$22=2,IF(AND(H2372&gt;OFFSET(H2372,-计算结果!B$21,0,1,1),B2372&lt;OFFSET(B2372,-计算结果!B$21,0,1,1)),"买",IF(AND(H2372&lt;OFFSET(H2372,-计算结果!B$21,0,1,1),B2372&gt;OFFSET(B2372,-计算结果!B$21,0,1,1)),"卖",J2371)),IF(计算结果!B$22=3,IF(AND(I2372&gt;0,OFFSET(I2372,-计算结果!B$21,0,1,1)&lt;0),"买",IF(AND(I2372&lt;0,OFFSET(I2372,-计算结果!B$21,0,1,1)&gt;0),"卖",J2371)),""))),"买")</f>
        <v>买</v>
      </c>
      <c r="K2372" s="4" t="str">
        <f t="shared" ca="1" si="184"/>
        <v/>
      </c>
      <c r="L2372" s="3">
        <f ca="1">IF(J2371="买",B2372/B2371-1,0)-IF(K2372=1,计算结果!B$17,0)</f>
        <v>-3.4175848795290342E-3</v>
      </c>
      <c r="M2372" s="2">
        <f t="shared" ref="M2372:M2435" ca="1" si="188">IFERROR(M2371*(1+L2372),M2371)</f>
        <v>2.5751768652422857</v>
      </c>
      <c r="N2372" s="3">
        <f ca="1">1-M2372/MAX(M$2:M2372)</f>
        <v>0.33852911671878316</v>
      </c>
      <c r="P2372" s="2"/>
    </row>
    <row r="2373" spans="1:16" x14ac:dyDescent="0.15">
      <c r="A2373" s="1">
        <v>41927</v>
      </c>
      <c r="B2373" s="2">
        <v>2463.87</v>
      </c>
      <c r="C2373" s="3">
        <f t="shared" si="186"/>
        <v>7.0752403374534367E-3</v>
      </c>
      <c r="D2373" s="3">
        <f>1-B2373/MAX(B$2:B2373)</f>
        <v>0.58077485877628798</v>
      </c>
      <c r="E2373" s="4">
        <f>E2372*(计算结果!B$18-1)/(计算结果!B$18+1)+B2373*2/(计算结果!B$18+1)</f>
        <v>2449.6962134163869</v>
      </c>
      <c r="F2373" s="4">
        <f>F2372*(计算结果!B$19-1)/(计算结果!B$19+1)+B2373*2/(计算结果!B$19+1)</f>
        <v>2426.2427923934438</v>
      </c>
      <c r="G2373" s="11">
        <f t="shared" si="185"/>
        <v>23.453421022943076</v>
      </c>
      <c r="H2373" s="11">
        <f>H2372*(计算结果!B$20-1)/(计算结果!B$20+1)+G2373*2/(计算结果!B$20+1)</f>
        <v>24.551540162632975</v>
      </c>
      <c r="I2373" s="11">
        <f t="shared" si="187"/>
        <v>-2.1962382793797985</v>
      </c>
      <c r="J2373" s="20" t="str">
        <f ca="1">IFERROR(IF(计算结果!B$22=1,IF(AND(G2373&gt;0,H2373&gt;0,G2373&gt;H2373,OFFSET(G2373,-计算结果!B$21,0,1,1)&lt;OFFSET(H2373,-计算结果!B$21,0,1,1)),"买",IF(AND(G2373&lt;0,H2373&lt;0,OFFSET(G2373,-计算结果!B$21,0,1,1)&gt;OFFSET(H2373,-计算结果!B$21,0,1,1)),"卖",J2372)),IF(计算结果!B$22=2,IF(AND(H2373&gt;OFFSET(H2373,-计算结果!B$21,0,1,1),B2373&lt;OFFSET(B2373,-计算结果!B$21,0,1,1)),"买",IF(AND(H2373&lt;OFFSET(H2373,-计算结果!B$21,0,1,1),B2373&gt;OFFSET(B2373,-计算结果!B$21,0,1,1)),"卖",J2372)),IF(计算结果!B$22=3,IF(AND(I2373&gt;0,OFFSET(I2373,-计算结果!B$21,0,1,1)&lt;0),"买",IF(AND(I2373&lt;0,OFFSET(I2373,-计算结果!B$21,0,1,1)&gt;0),"卖",J2372)),""))),"买")</f>
        <v>买</v>
      </c>
      <c r="K2373" s="4" t="str">
        <f t="shared" ref="K2373:K2436" ca="1" si="189">IF(J2372&lt;&gt;J2373,1,"")</f>
        <v/>
      </c>
      <c r="L2373" s="3">
        <f ca="1">IF(J2372="买",B2373/B2372-1,0)-IF(K2373=1,计算结果!B$17,0)</f>
        <v>7.0752403374534367E-3</v>
      </c>
      <c r="M2373" s="2">
        <f t="shared" ca="1" si="188"/>
        <v>2.593396860475325</v>
      </c>
      <c r="N2373" s="3">
        <f ca="1">1-M2373/MAX(M$2:M2373)</f>
        <v>0.33384905124334086</v>
      </c>
      <c r="P2373" s="2"/>
    </row>
    <row r="2374" spans="1:16" x14ac:dyDescent="0.15">
      <c r="A2374" s="1">
        <v>41928</v>
      </c>
      <c r="B2374" s="2">
        <v>2444.39</v>
      </c>
      <c r="C2374" s="3">
        <f t="shared" si="186"/>
        <v>-7.9062612881360961E-3</v>
      </c>
      <c r="D2374" s="3">
        <f>1-B2374/MAX(B$2:B2374)</f>
        <v>0.58408936228135855</v>
      </c>
      <c r="E2374" s="4">
        <f>E2373*(计算结果!B$18-1)/(计算结果!B$18+1)+B2374*2/(计算结果!B$18+1)</f>
        <v>2448.8798728907886</v>
      </c>
      <c r="F2374" s="4">
        <f>F2373*(计算结果!B$19-1)/(计算结果!B$19+1)+B2374*2/(计算结果!B$19+1)</f>
        <v>2427.5870299939297</v>
      </c>
      <c r="G2374" s="11">
        <f t="shared" si="185"/>
        <v>21.292842896858929</v>
      </c>
      <c r="H2374" s="11">
        <f>H2373*(计算结果!B$20-1)/(计算结果!B$20+1)+G2374*2/(计算结果!B$20+1)</f>
        <v>23.899800709478168</v>
      </c>
      <c r="I2374" s="11">
        <f t="shared" si="187"/>
        <v>-5.213915625238478</v>
      </c>
      <c r="J2374" s="20" t="str">
        <f ca="1">IFERROR(IF(计算结果!B$22=1,IF(AND(G2374&gt;0,H2374&gt;0,G2374&gt;H2374,OFFSET(G2374,-计算结果!B$21,0,1,1)&lt;OFFSET(H2374,-计算结果!B$21,0,1,1)),"买",IF(AND(G2374&lt;0,H2374&lt;0,OFFSET(G2374,-计算结果!B$21,0,1,1)&gt;OFFSET(H2374,-计算结果!B$21,0,1,1)),"卖",J2373)),IF(计算结果!B$22=2,IF(AND(H2374&gt;OFFSET(H2374,-计算结果!B$21,0,1,1),B2374&lt;OFFSET(B2374,-计算结果!B$21,0,1,1)),"买",IF(AND(H2374&lt;OFFSET(H2374,-计算结果!B$21,0,1,1),B2374&gt;OFFSET(B2374,-计算结果!B$21,0,1,1)),"卖",J2373)),IF(计算结果!B$22=3,IF(AND(I2374&gt;0,OFFSET(I2374,-计算结果!B$21,0,1,1)&lt;0),"买",IF(AND(I2374&lt;0,OFFSET(I2374,-计算结果!B$21,0,1,1)&gt;0),"卖",J2373)),""))),"买")</f>
        <v>买</v>
      </c>
      <c r="K2374" s="4" t="str">
        <f t="shared" ca="1" si="189"/>
        <v/>
      </c>
      <c r="L2374" s="3">
        <f ca="1">IF(J2373="买",B2374/B2373-1,0)-IF(K2374=1,计算结果!B$17,0)</f>
        <v>-7.9062612881360961E-3</v>
      </c>
      <c r="M2374" s="2">
        <f t="shared" ca="1" si="188"/>
        <v>2.5728927872725751</v>
      </c>
      <c r="N2374" s="3">
        <f ca="1">1-M2374/MAX(M$2:M2374)</f>
        <v>0.33911581470155083</v>
      </c>
      <c r="P2374" s="2"/>
    </row>
    <row r="2375" spans="1:16" x14ac:dyDescent="0.15">
      <c r="A2375" s="1">
        <v>41929</v>
      </c>
      <c r="B2375" s="2">
        <v>2441.73</v>
      </c>
      <c r="C2375" s="3">
        <f t="shared" si="186"/>
        <v>-1.0882060554984196E-3</v>
      </c>
      <c r="D2375" s="3">
        <f>1-B2375/MAX(B$2:B2375)</f>
        <v>0.58454195875587012</v>
      </c>
      <c r="E2375" s="4">
        <f>E2374*(计算结果!B$18-1)/(计算结果!B$18+1)+B2375*2/(计算结果!B$18+1)</f>
        <v>2447.7798924460517</v>
      </c>
      <c r="F2375" s="4">
        <f>F2374*(计算结果!B$19-1)/(计算结果!B$19+1)+B2375*2/(计算结果!B$19+1)</f>
        <v>2428.6346574017866</v>
      </c>
      <c r="G2375" s="11">
        <f t="shared" si="185"/>
        <v>19.145235044265064</v>
      </c>
      <c r="H2375" s="11">
        <f>H2374*(计算结果!B$20-1)/(计算结果!B$20+1)+G2375*2/(计算结果!B$20+1)</f>
        <v>22.948887576435549</v>
      </c>
      <c r="I2375" s="11">
        <f t="shared" si="187"/>
        <v>-7.6073050643409701</v>
      </c>
      <c r="J2375" s="20" t="str">
        <f ca="1">IFERROR(IF(计算结果!B$22=1,IF(AND(G2375&gt;0,H2375&gt;0,G2375&gt;H2375,OFFSET(G2375,-计算结果!B$21,0,1,1)&lt;OFFSET(H2375,-计算结果!B$21,0,1,1)),"买",IF(AND(G2375&lt;0,H2375&lt;0,OFFSET(G2375,-计算结果!B$21,0,1,1)&gt;OFFSET(H2375,-计算结果!B$21,0,1,1)),"卖",J2374)),IF(计算结果!B$22=2,IF(AND(H2375&gt;OFFSET(H2375,-计算结果!B$21,0,1,1),B2375&lt;OFFSET(B2375,-计算结果!B$21,0,1,1)),"买",IF(AND(H2375&lt;OFFSET(H2375,-计算结果!B$21,0,1,1),B2375&gt;OFFSET(B2375,-计算结果!B$21,0,1,1)),"卖",J2374)),IF(计算结果!B$22=3,IF(AND(I2375&gt;0,OFFSET(I2375,-计算结果!B$21,0,1,1)&lt;0),"买",IF(AND(I2375&lt;0,OFFSET(I2375,-计算结果!B$21,0,1,1)&gt;0),"卖",J2374)),""))),"买")</f>
        <v>买</v>
      </c>
      <c r="K2375" s="4" t="str">
        <f t="shared" ca="1" si="189"/>
        <v/>
      </c>
      <c r="L2375" s="3">
        <f ca="1">IF(J2374="买",B2375/B2374-1,0)-IF(K2375=1,计算结果!B$17,0)</f>
        <v>-1.0882060554984196E-3</v>
      </c>
      <c r="M2375" s="2">
        <f t="shared" ca="1" si="188"/>
        <v>2.570092949761317</v>
      </c>
      <c r="N2375" s="3">
        <f ca="1">1-M2375/MAX(M$2:M2375)</f>
        <v>0.33983499287397578</v>
      </c>
      <c r="P2375" s="2"/>
    </row>
    <row r="2376" spans="1:16" x14ac:dyDescent="0.15">
      <c r="A2376" s="1">
        <v>41932</v>
      </c>
      <c r="B2376" s="2">
        <v>2454.71</v>
      </c>
      <c r="C2376" s="3">
        <f t="shared" si="186"/>
        <v>5.3159030687259801E-3</v>
      </c>
      <c r="D2376" s="3">
        <f>1-B2376/MAX(B$2:B2376)</f>
        <v>0.58233342407949362</v>
      </c>
      <c r="E2376" s="4">
        <f>E2375*(计算结果!B$18-1)/(计算结果!B$18+1)+B2376*2/(计算结果!B$18+1)</f>
        <v>2448.8460628389666</v>
      </c>
      <c r="F2376" s="4">
        <f>F2375*(计算结果!B$19-1)/(计算结果!B$19+1)+B2376*2/(计算结果!B$19+1)</f>
        <v>2430.5661642609134</v>
      </c>
      <c r="G2376" s="11">
        <f t="shared" si="185"/>
        <v>18.279898578053235</v>
      </c>
      <c r="H2376" s="11">
        <f>H2375*(计算结果!B$20-1)/(计算结果!B$20+1)+G2376*2/(计算结果!B$20+1)</f>
        <v>22.015089776759087</v>
      </c>
      <c r="I2376" s="11">
        <f t="shared" si="187"/>
        <v>-7.4703823974117043</v>
      </c>
      <c r="J2376" s="20" t="str">
        <f ca="1">IFERROR(IF(计算结果!B$22=1,IF(AND(G2376&gt;0,H2376&gt;0,G2376&gt;H2376,OFFSET(G2376,-计算结果!B$21,0,1,1)&lt;OFFSET(H2376,-计算结果!B$21,0,1,1)),"买",IF(AND(G2376&lt;0,H2376&lt;0,OFFSET(G2376,-计算结果!B$21,0,1,1)&gt;OFFSET(H2376,-计算结果!B$21,0,1,1)),"卖",J2375)),IF(计算结果!B$22=2,IF(AND(H2376&gt;OFFSET(H2376,-计算结果!B$21,0,1,1),B2376&lt;OFFSET(B2376,-计算结果!B$21,0,1,1)),"买",IF(AND(H2376&lt;OFFSET(H2376,-计算结果!B$21,0,1,1),B2376&gt;OFFSET(B2376,-计算结果!B$21,0,1,1)),"卖",J2375)),IF(计算结果!B$22=3,IF(AND(I2376&gt;0,OFFSET(I2376,-计算结果!B$21,0,1,1)&lt;0),"买",IF(AND(I2376&lt;0,OFFSET(I2376,-计算结果!B$21,0,1,1)&gt;0),"卖",J2375)),""))),"买")</f>
        <v>买</v>
      </c>
      <c r="K2376" s="4" t="str">
        <f t="shared" ca="1" si="189"/>
        <v/>
      </c>
      <c r="L2376" s="3">
        <f ca="1">IF(J2375="买",B2376/B2375-1,0)-IF(K2376=1,计算结果!B$17,0)</f>
        <v>5.3159030687259801E-3</v>
      </c>
      <c r="M2376" s="2">
        <f t="shared" ca="1" si="188"/>
        <v>2.583755314759864</v>
      </c>
      <c r="N2376" s="3">
        <f ca="1">1-M2376/MAX(M$2:M2376)</f>
        <v>0.33632561968672903</v>
      </c>
      <c r="P2376" s="2"/>
    </row>
    <row r="2377" spans="1:16" x14ac:dyDescent="0.15">
      <c r="A2377" s="1">
        <v>41933</v>
      </c>
      <c r="B2377" s="2">
        <v>2433.39</v>
      </c>
      <c r="C2377" s="3">
        <f t="shared" si="186"/>
        <v>-8.6853436862196487E-3</v>
      </c>
      <c r="D2377" s="3">
        <f>1-B2377/MAX(B$2:B2377)</f>
        <v>0.5859610018376098</v>
      </c>
      <c r="E2377" s="4">
        <f>E2376*(计算结果!B$18-1)/(计算结果!B$18+1)+B2377*2/(计算结果!B$18+1)</f>
        <v>2446.4682070175872</v>
      </c>
      <c r="F2377" s="4">
        <f>F2376*(计算结果!B$19-1)/(计算结果!B$19+1)+B2377*2/(计算结果!B$19+1)</f>
        <v>2430.7753372786237</v>
      </c>
      <c r="G2377" s="11">
        <f t="shared" si="185"/>
        <v>15.692869738963509</v>
      </c>
      <c r="H2377" s="11">
        <f>H2376*(计算结果!B$20-1)/(计算结果!B$20+1)+G2377*2/(计算结果!B$20+1)</f>
        <v>20.75064576919997</v>
      </c>
      <c r="I2377" s="11">
        <f t="shared" si="187"/>
        <v>-10.115552060472922</v>
      </c>
      <c r="J2377" s="20" t="str">
        <f ca="1">IFERROR(IF(计算结果!B$22=1,IF(AND(G2377&gt;0,H2377&gt;0,G2377&gt;H2377,OFFSET(G2377,-计算结果!B$21,0,1,1)&lt;OFFSET(H2377,-计算结果!B$21,0,1,1)),"买",IF(AND(G2377&lt;0,H2377&lt;0,OFFSET(G2377,-计算结果!B$21,0,1,1)&gt;OFFSET(H2377,-计算结果!B$21,0,1,1)),"卖",J2376)),IF(计算结果!B$22=2,IF(AND(H2377&gt;OFFSET(H2377,-计算结果!B$21,0,1,1),B2377&lt;OFFSET(B2377,-计算结果!B$21,0,1,1)),"买",IF(AND(H2377&lt;OFFSET(H2377,-计算结果!B$21,0,1,1),B2377&gt;OFFSET(B2377,-计算结果!B$21,0,1,1)),"卖",J2376)),IF(计算结果!B$22=3,IF(AND(I2377&gt;0,OFFSET(I2377,-计算结果!B$21,0,1,1)&lt;0),"买",IF(AND(I2377&lt;0,OFFSET(I2377,-计算结果!B$21,0,1,1)&gt;0),"卖",J2376)),""))),"买")</f>
        <v>买</v>
      </c>
      <c r="K2377" s="4" t="str">
        <f t="shared" ca="1" si="189"/>
        <v/>
      </c>
      <c r="L2377" s="3">
        <f ca="1">IF(J2376="买",B2377/B2376-1,0)-IF(K2377=1,计算结果!B$17,0)</f>
        <v>-8.6853436862196487E-3</v>
      </c>
      <c r="M2377" s="2">
        <f t="shared" ca="1" si="188"/>
        <v>2.5613145118500777</v>
      </c>
      <c r="N2377" s="3">
        <f ca="1">1-M2377/MAX(M$2:M2377)</f>
        <v>0.34208985977548867</v>
      </c>
      <c r="P2377" s="2"/>
    </row>
    <row r="2378" spans="1:16" x14ac:dyDescent="0.15">
      <c r="A2378" s="1">
        <v>41934</v>
      </c>
      <c r="B2378" s="2">
        <v>2418.64</v>
      </c>
      <c r="C2378" s="3">
        <f t="shared" si="186"/>
        <v>-6.0615026773349623E-3</v>
      </c>
      <c r="D2378" s="3">
        <f>1-B2378/MAX(B$2:B2378)</f>
        <v>0.58847070033349214</v>
      </c>
      <c r="E2378" s="4">
        <f>E2377*(计算结果!B$18-1)/(计算结果!B$18+1)+B2378*2/(计算结果!B$18+1)</f>
        <v>2442.186944399497</v>
      </c>
      <c r="F2378" s="4">
        <f>F2377*(计算结果!B$19-1)/(计算结果!B$19+1)+B2378*2/(计算结果!B$19+1)</f>
        <v>2429.8764234061332</v>
      </c>
      <c r="G2378" s="11">
        <f t="shared" si="185"/>
        <v>12.310520993363752</v>
      </c>
      <c r="H2378" s="11">
        <f>H2377*(计算结果!B$20-1)/(计算结果!B$20+1)+G2378*2/(计算结果!B$20+1)</f>
        <v>19.062620814032726</v>
      </c>
      <c r="I2378" s="11">
        <f t="shared" si="187"/>
        <v>-13.504199641337948</v>
      </c>
      <c r="J2378" s="20" t="str">
        <f ca="1">IFERROR(IF(计算结果!B$22=1,IF(AND(G2378&gt;0,H2378&gt;0,G2378&gt;H2378,OFFSET(G2378,-计算结果!B$21,0,1,1)&lt;OFFSET(H2378,-计算结果!B$21,0,1,1)),"买",IF(AND(G2378&lt;0,H2378&lt;0,OFFSET(G2378,-计算结果!B$21,0,1,1)&gt;OFFSET(H2378,-计算结果!B$21,0,1,1)),"卖",J2377)),IF(计算结果!B$22=2,IF(AND(H2378&gt;OFFSET(H2378,-计算结果!B$21,0,1,1),B2378&lt;OFFSET(B2378,-计算结果!B$21,0,1,1)),"买",IF(AND(H2378&lt;OFFSET(H2378,-计算结果!B$21,0,1,1),B2378&gt;OFFSET(B2378,-计算结果!B$21,0,1,1)),"卖",J2377)),IF(计算结果!B$22=3,IF(AND(I2378&gt;0,OFFSET(I2378,-计算结果!B$21,0,1,1)&lt;0),"买",IF(AND(I2378&lt;0,OFFSET(I2378,-计算结果!B$21,0,1,1)&gt;0),"卖",J2377)),""))),"买")</f>
        <v>卖</v>
      </c>
      <c r="K2378" s="4">
        <f t="shared" ca="1" si="189"/>
        <v>1</v>
      </c>
      <c r="L2378" s="3">
        <f ca="1">IF(J2377="买",B2378/B2377-1,0)-IF(K2378=1,计算结果!B$17,0)</f>
        <v>-6.0615026773349623E-3</v>
      </c>
      <c r="M2378" s="2">
        <f t="shared" ca="1" si="188"/>
        <v>2.5457890970790018</v>
      </c>
      <c r="N2378" s="3">
        <f ca="1">1-M2378/MAX(M$2:M2378)</f>
        <v>0.34607778385190535</v>
      </c>
      <c r="P2378" s="2"/>
    </row>
    <row r="2379" spans="1:16" x14ac:dyDescent="0.15">
      <c r="A2379" s="1">
        <v>41935</v>
      </c>
      <c r="B2379" s="2">
        <v>2395.94</v>
      </c>
      <c r="C2379" s="3">
        <f t="shared" si="186"/>
        <v>-9.3854397512650456E-3</v>
      </c>
      <c r="D2379" s="3">
        <f>1-B2379/MAX(B$2:B2379)</f>
        <v>0.59233308378139249</v>
      </c>
      <c r="E2379" s="4">
        <f>E2378*(计算结果!B$18-1)/(计算结果!B$18+1)+B2379*2/(计算结果!B$18+1)</f>
        <v>2435.0720298764977</v>
      </c>
      <c r="F2379" s="4">
        <f>F2378*(计算结果!B$19-1)/(计算结果!B$19+1)+B2379*2/(计算结果!B$19+1)</f>
        <v>2427.3626142649382</v>
      </c>
      <c r="G2379" s="11">
        <f t="shared" si="185"/>
        <v>7.7094156115595069</v>
      </c>
      <c r="H2379" s="11">
        <f>H2378*(计算结果!B$20-1)/(计算结果!B$20+1)+G2379*2/(计算结果!B$20+1)</f>
        <v>16.791979773538081</v>
      </c>
      <c r="I2379" s="11">
        <f t="shared" si="187"/>
        <v>-18.165128323957148</v>
      </c>
      <c r="J2379" s="20" t="str">
        <f ca="1">IFERROR(IF(计算结果!B$22=1,IF(AND(G2379&gt;0,H2379&gt;0,G2379&gt;H2379,OFFSET(G2379,-计算结果!B$21,0,1,1)&lt;OFFSET(H2379,-计算结果!B$21,0,1,1)),"买",IF(AND(G2379&lt;0,H2379&lt;0,OFFSET(G2379,-计算结果!B$21,0,1,1)&gt;OFFSET(H2379,-计算结果!B$21,0,1,1)),"卖",J2378)),IF(计算结果!B$22=2,IF(AND(H2379&gt;OFFSET(H2379,-计算结果!B$21,0,1,1),B2379&lt;OFFSET(B2379,-计算结果!B$21,0,1,1)),"买",IF(AND(H2379&lt;OFFSET(H2379,-计算结果!B$21,0,1,1),B2379&gt;OFFSET(B2379,-计算结果!B$21,0,1,1)),"卖",J2378)),IF(计算结果!B$22=3,IF(AND(I2379&gt;0,OFFSET(I2379,-计算结果!B$21,0,1,1)&lt;0),"买",IF(AND(I2379&lt;0,OFFSET(I2379,-计算结果!B$21,0,1,1)&gt;0),"卖",J2378)),""))),"买")</f>
        <v>卖</v>
      </c>
      <c r="K2379" s="4" t="str">
        <f t="shared" ca="1" si="189"/>
        <v/>
      </c>
      <c r="L2379" s="3">
        <f ca="1">IF(J2378="买",B2379/B2378-1,0)-IF(K2379=1,计算结果!B$17,0)</f>
        <v>0</v>
      </c>
      <c r="M2379" s="2">
        <f t="shared" ca="1" si="188"/>
        <v>2.5457890970790018</v>
      </c>
      <c r="N2379" s="3">
        <f ca="1">1-M2379/MAX(M$2:M2379)</f>
        <v>0.34607778385190535</v>
      </c>
      <c r="P2379" s="2"/>
    </row>
    <row r="2380" spans="1:16" x14ac:dyDescent="0.15">
      <c r="A2380" s="1">
        <v>41936</v>
      </c>
      <c r="B2380" s="2">
        <v>2390.71</v>
      </c>
      <c r="C2380" s="3">
        <f t="shared" si="186"/>
        <v>-2.1828593370452065E-3</v>
      </c>
      <c r="D2380" s="3">
        <f>1-B2380/MAX(B$2:B2380)</f>
        <v>0.59322296331586466</v>
      </c>
      <c r="E2380" s="4">
        <f>E2379*(计算结果!B$18-1)/(计算结果!B$18+1)+B2380*2/(计算结果!B$18+1)</f>
        <v>2428.2471022031905</v>
      </c>
      <c r="F2380" s="4">
        <f>F2379*(计算结果!B$19-1)/(计算结果!B$19+1)+B2380*2/(计算结果!B$19+1)</f>
        <v>2424.6476058008689</v>
      </c>
      <c r="G2380" s="11">
        <f t="shared" si="185"/>
        <v>3.5994964023216198</v>
      </c>
      <c r="H2380" s="11">
        <f>H2379*(计算结果!B$20-1)/(计算结果!B$20+1)+G2380*2/(计算结果!B$20+1)</f>
        <v>14.153483099294789</v>
      </c>
      <c r="I2380" s="11">
        <f t="shared" si="187"/>
        <v>-21.107973393946338</v>
      </c>
      <c r="J2380" s="20" t="str">
        <f ca="1">IFERROR(IF(计算结果!B$22=1,IF(AND(G2380&gt;0,H2380&gt;0,G2380&gt;H2380,OFFSET(G2380,-计算结果!B$21,0,1,1)&lt;OFFSET(H2380,-计算结果!B$21,0,1,1)),"买",IF(AND(G2380&lt;0,H2380&lt;0,OFFSET(G2380,-计算结果!B$21,0,1,1)&gt;OFFSET(H2380,-计算结果!B$21,0,1,1)),"卖",J2379)),IF(计算结果!B$22=2,IF(AND(H2380&gt;OFFSET(H2380,-计算结果!B$21,0,1,1),B2380&lt;OFFSET(B2380,-计算结果!B$21,0,1,1)),"买",IF(AND(H2380&lt;OFFSET(H2380,-计算结果!B$21,0,1,1),B2380&gt;OFFSET(B2380,-计算结果!B$21,0,1,1)),"卖",J2379)),IF(计算结果!B$22=3,IF(AND(I2380&gt;0,OFFSET(I2380,-计算结果!B$21,0,1,1)&lt;0),"买",IF(AND(I2380&lt;0,OFFSET(I2380,-计算结果!B$21,0,1,1)&gt;0),"卖",J2379)),""))),"买")</f>
        <v>卖</v>
      </c>
      <c r="K2380" s="4" t="str">
        <f t="shared" ca="1" si="189"/>
        <v/>
      </c>
      <c r="L2380" s="3">
        <f ca="1">IF(J2379="买",B2380/B2379-1,0)-IF(K2380=1,计算结果!B$17,0)</f>
        <v>0</v>
      </c>
      <c r="M2380" s="2">
        <f t="shared" ca="1" si="188"/>
        <v>2.5457890970790018</v>
      </c>
      <c r="N2380" s="3">
        <f ca="1">1-M2380/MAX(M$2:M2380)</f>
        <v>0.34607778385190535</v>
      </c>
      <c r="P2380" s="2"/>
    </row>
    <row r="2381" spans="1:16" x14ac:dyDescent="0.15">
      <c r="A2381" s="1">
        <v>41939</v>
      </c>
      <c r="B2381" s="2">
        <v>2368.83</v>
      </c>
      <c r="C2381" s="3">
        <f t="shared" si="186"/>
        <v>-9.152092892906305E-3</v>
      </c>
      <c r="D2381" s="3">
        <f>1-B2381/MAX(B$2:B2381)</f>
        <v>0.59694582454229905</v>
      </c>
      <c r="E2381" s="4">
        <f>E2380*(计算结果!B$18-1)/(计算结果!B$18+1)+B2381*2/(计算结果!B$18+1)</f>
        <v>2419.1060095565458</v>
      </c>
      <c r="F2381" s="4">
        <f>F2380*(计算结果!B$19-1)/(计算结果!B$19+1)+B2381*2/(计算结果!B$19+1)</f>
        <v>2420.5129683341379</v>
      </c>
      <c r="G2381" s="11">
        <f t="shared" si="185"/>
        <v>-1.4069587775920809</v>
      </c>
      <c r="H2381" s="11">
        <f>H2380*(计算结果!B$20-1)/(计算结果!B$20+1)+G2381*2/(计算结果!B$20+1)</f>
        <v>11.041394723917414</v>
      </c>
      <c r="I2381" s="11">
        <f t="shared" si="187"/>
        <v>-24.896707003018989</v>
      </c>
      <c r="J2381" s="20" t="str">
        <f ca="1">IFERROR(IF(计算结果!B$22=1,IF(AND(G2381&gt;0,H2381&gt;0,G2381&gt;H2381,OFFSET(G2381,-计算结果!B$21,0,1,1)&lt;OFFSET(H2381,-计算结果!B$21,0,1,1)),"买",IF(AND(G2381&lt;0,H2381&lt;0,OFFSET(G2381,-计算结果!B$21,0,1,1)&gt;OFFSET(H2381,-计算结果!B$21,0,1,1)),"卖",J2380)),IF(计算结果!B$22=2,IF(AND(H2381&gt;OFFSET(H2381,-计算结果!B$21,0,1,1),B2381&lt;OFFSET(B2381,-计算结果!B$21,0,1,1)),"买",IF(AND(H2381&lt;OFFSET(H2381,-计算结果!B$21,0,1,1),B2381&gt;OFFSET(B2381,-计算结果!B$21,0,1,1)),"卖",J2380)),IF(计算结果!B$22=3,IF(AND(I2381&gt;0,OFFSET(I2381,-计算结果!B$21,0,1,1)&lt;0),"买",IF(AND(I2381&lt;0,OFFSET(I2381,-计算结果!B$21,0,1,1)&gt;0),"卖",J2380)),""))),"买")</f>
        <v>卖</v>
      </c>
      <c r="K2381" s="4" t="str">
        <f t="shared" ca="1" si="189"/>
        <v/>
      </c>
      <c r="L2381" s="3">
        <f ca="1">IF(J2380="买",B2381/B2380-1,0)-IF(K2381=1,计算结果!B$17,0)</f>
        <v>0</v>
      </c>
      <c r="M2381" s="2">
        <f t="shared" ca="1" si="188"/>
        <v>2.5457890970790018</v>
      </c>
      <c r="N2381" s="3">
        <f ca="1">1-M2381/MAX(M$2:M2381)</f>
        <v>0.34607778385190535</v>
      </c>
      <c r="P2381" s="2"/>
    </row>
    <row r="2382" spans="1:16" x14ac:dyDescent="0.15">
      <c r="A2382" s="1">
        <v>41940</v>
      </c>
      <c r="B2382" s="2">
        <v>2416.65</v>
      </c>
      <c r="C2382" s="3">
        <f t="shared" si="186"/>
        <v>2.018718101341177E-2</v>
      </c>
      <c r="D2382" s="3">
        <f>1-B2382/MAX(B$2:B2382)</f>
        <v>0.58880929694412298</v>
      </c>
      <c r="E2382" s="4">
        <f>E2381*(计算结果!B$18-1)/(计算结果!B$18+1)+B2382*2/(计算结果!B$18+1)</f>
        <v>2418.7281619324617</v>
      </c>
      <c r="F2382" s="4">
        <f>F2381*(计算结果!B$19-1)/(计算结果!B$19+1)+B2382*2/(计算结果!B$19+1)</f>
        <v>2420.2268225316093</v>
      </c>
      <c r="G2382" s="11">
        <f t="shared" si="185"/>
        <v>-1.4986605991475699</v>
      </c>
      <c r="H2382" s="11">
        <f>H2381*(计算结果!B$20-1)/(计算结果!B$20+1)+G2382*2/(计算结果!B$20+1)</f>
        <v>8.5333836593044161</v>
      </c>
      <c r="I2382" s="11">
        <f t="shared" si="187"/>
        <v>-20.064088516903972</v>
      </c>
      <c r="J2382" s="20" t="str">
        <f ca="1">IFERROR(IF(计算结果!B$22=1,IF(AND(G2382&gt;0,H2382&gt;0,G2382&gt;H2382,OFFSET(G2382,-计算结果!B$21,0,1,1)&lt;OFFSET(H2382,-计算结果!B$21,0,1,1)),"买",IF(AND(G2382&lt;0,H2382&lt;0,OFFSET(G2382,-计算结果!B$21,0,1,1)&gt;OFFSET(H2382,-计算结果!B$21,0,1,1)),"卖",J2381)),IF(计算结果!B$22=2,IF(AND(H2382&gt;OFFSET(H2382,-计算结果!B$21,0,1,1),B2382&lt;OFFSET(B2382,-计算结果!B$21,0,1,1)),"买",IF(AND(H2382&lt;OFFSET(H2382,-计算结果!B$21,0,1,1),B2382&gt;OFFSET(B2382,-计算结果!B$21,0,1,1)),"卖",J2381)),IF(计算结果!B$22=3,IF(AND(I2382&gt;0,OFFSET(I2382,-计算结果!B$21,0,1,1)&lt;0),"买",IF(AND(I2382&lt;0,OFFSET(I2382,-计算结果!B$21,0,1,1)&gt;0),"卖",J2381)),""))),"买")</f>
        <v>卖</v>
      </c>
      <c r="K2382" s="4" t="str">
        <f t="shared" ca="1" si="189"/>
        <v/>
      </c>
      <c r="L2382" s="3">
        <f ca="1">IF(J2381="买",B2382/B2381-1,0)-IF(K2382=1,计算结果!B$17,0)</f>
        <v>0</v>
      </c>
      <c r="M2382" s="2">
        <f t="shared" ca="1" si="188"/>
        <v>2.5457890970790018</v>
      </c>
      <c r="N2382" s="3">
        <f ca="1">1-M2382/MAX(M$2:M2382)</f>
        <v>0.34607778385190535</v>
      </c>
      <c r="P2382" s="2"/>
    </row>
    <row r="2383" spans="1:16" x14ac:dyDescent="0.15">
      <c r="A2383" s="1">
        <v>41941</v>
      </c>
      <c r="B2383" s="2">
        <v>2451.38</v>
      </c>
      <c r="C2383" s="3">
        <f t="shared" si="186"/>
        <v>1.4371133594024865E-2</v>
      </c>
      <c r="D2383" s="3">
        <f>1-B2383/MAX(B$2:B2383)</f>
        <v>0.58290002041788602</v>
      </c>
      <c r="E2383" s="4">
        <f>E2382*(计算结果!B$18-1)/(计算结果!B$18+1)+B2383*2/(计算结果!B$18+1)</f>
        <v>2423.7515216351599</v>
      </c>
      <c r="F2383" s="4">
        <f>F2382*(计算结果!B$19-1)/(计算结果!B$19+1)+B2383*2/(计算结果!B$19+1)</f>
        <v>2422.5344653070456</v>
      </c>
      <c r="G2383" s="11">
        <f t="shared" si="185"/>
        <v>1.2170563281142677</v>
      </c>
      <c r="H2383" s="11">
        <f>H2382*(计算结果!B$20-1)/(计算结果!B$20+1)+G2383*2/(计算结果!B$20+1)</f>
        <v>7.0701181930663868</v>
      </c>
      <c r="I2383" s="11">
        <f t="shared" si="187"/>
        <v>-11.706123729904238</v>
      </c>
      <c r="J2383" s="20" t="str">
        <f ca="1">IFERROR(IF(计算结果!B$22=1,IF(AND(G2383&gt;0,H2383&gt;0,G2383&gt;H2383,OFFSET(G2383,-计算结果!B$21,0,1,1)&lt;OFFSET(H2383,-计算结果!B$21,0,1,1)),"买",IF(AND(G2383&lt;0,H2383&lt;0,OFFSET(G2383,-计算结果!B$21,0,1,1)&gt;OFFSET(H2383,-计算结果!B$21,0,1,1)),"卖",J2382)),IF(计算结果!B$22=2,IF(AND(H2383&gt;OFFSET(H2383,-计算结果!B$21,0,1,1),B2383&lt;OFFSET(B2383,-计算结果!B$21,0,1,1)),"买",IF(AND(H2383&lt;OFFSET(H2383,-计算结果!B$21,0,1,1),B2383&gt;OFFSET(B2383,-计算结果!B$21,0,1,1)),"卖",J2382)),IF(计算结果!B$22=3,IF(AND(I2383&gt;0,OFFSET(I2383,-计算结果!B$21,0,1,1)&lt;0),"买",IF(AND(I2383&lt;0,OFFSET(I2383,-计算结果!B$21,0,1,1)&gt;0),"卖",J2382)),""))),"买")</f>
        <v>卖</v>
      </c>
      <c r="K2383" s="4" t="str">
        <f t="shared" ca="1" si="189"/>
        <v/>
      </c>
      <c r="L2383" s="3">
        <f ca="1">IF(J2382="买",B2383/B2382-1,0)-IF(K2383=1,计算结果!B$17,0)</f>
        <v>0</v>
      </c>
      <c r="M2383" s="2">
        <f t="shared" ca="1" si="188"/>
        <v>2.5457890970790018</v>
      </c>
      <c r="N2383" s="3">
        <f ca="1">1-M2383/MAX(M$2:M2383)</f>
        <v>0.34607778385190535</v>
      </c>
      <c r="P2383" s="2"/>
    </row>
    <row r="2384" spans="1:16" x14ac:dyDescent="0.15">
      <c r="A2384" s="1">
        <v>41942</v>
      </c>
      <c r="B2384" s="2">
        <v>2468.9299999999998</v>
      </c>
      <c r="C2384" s="3">
        <f t="shared" si="186"/>
        <v>7.1592327586909033E-3</v>
      </c>
      <c r="D2384" s="3">
        <f>1-B2384/MAX(B$2:B2384)</f>
        <v>0.57991390458041248</v>
      </c>
      <c r="E2384" s="4">
        <f>E2383*(计算结果!B$18-1)/(计算结果!B$18+1)+B2384*2/(计算结果!B$18+1)</f>
        <v>2430.7020567682121</v>
      </c>
      <c r="F2384" s="4">
        <f>F2383*(计算结果!B$19-1)/(计算结果!B$19+1)+B2384*2/(计算结果!B$19+1)</f>
        <v>2425.9711715805979</v>
      </c>
      <c r="G2384" s="11">
        <f t="shared" si="185"/>
        <v>4.7308851876141489</v>
      </c>
      <c r="H2384" s="11">
        <f>H2383*(计算结果!B$20-1)/(计算结果!B$20+1)+G2384*2/(计算结果!B$20+1)</f>
        <v>6.6022715919759394</v>
      </c>
      <c r="I2384" s="11">
        <f t="shared" si="187"/>
        <v>-3.742772808723581</v>
      </c>
      <c r="J2384" s="20" t="str">
        <f ca="1">IFERROR(IF(计算结果!B$22=1,IF(AND(G2384&gt;0,H2384&gt;0,G2384&gt;H2384,OFFSET(G2384,-计算结果!B$21,0,1,1)&lt;OFFSET(H2384,-计算结果!B$21,0,1,1)),"买",IF(AND(G2384&lt;0,H2384&lt;0,OFFSET(G2384,-计算结果!B$21,0,1,1)&gt;OFFSET(H2384,-计算结果!B$21,0,1,1)),"卖",J2383)),IF(计算结果!B$22=2,IF(AND(H2384&gt;OFFSET(H2384,-计算结果!B$21,0,1,1),B2384&lt;OFFSET(B2384,-计算结果!B$21,0,1,1)),"买",IF(AND(H2384&lt;OFFSET(H2384,-计算结果!B$21,0,1,1),B2384&gt;OFFSET(B2384,-计算结果!B$21,0,1,1)),"卖",J2383)),IF(计算结果!B$22=3,IF(AND(I2384&gt;0,OFFSET(I2384,-计算结果!B$21,0,1,1)&lt;0),"买",IF(AND(I2384&lt;0,OFFSET(I2384,-计算结果!B$21,0,1,1)&gt;0),"卖",J2383)),""))),"买")</f>
        <v>卖</v>
      </c>
      <c r="K2384" s="4" t="str">
        <f t="shared" ca="1" si="189"/>
        <v/>
      </c>
      <c r="L2384" s="3">
        <f ca="1">IF(J2383="买",B2384/B2383-1,0)-IF(K2384=1,计算结果!B$17,0)</f>
        <v>0</v>
      </c>
      <c r="M2384" s="2">
        <f t="shared" ca="1" si="188"/>
        <v>2.5457890970790018</v>
      </c>
      <c r="N2384" s="3">
        <f ca="1">1-M2384/MAX(M$2:M2384)</f>
        <v>0.34607778385190535</v>
      </c>
      <c r="P2384" s="2"/>
    </row>
    <row r="2385" spans="1:16" x14ac:dyDescent="0.15">
      <c r="A2385" s="1">
        <v>41943</v>
      </c>
      <c r="B2385" s="2">
        <v>2508.33</v>
      </c>
      <c r="C2385" s="3">
        <f t="shared" si="186"/>
        <v>1.5958330126816023E-2</v>
      </c>
      <c r="D2385" s="3">
        <f>1-B2385/MAX(B$2:B2385)</f>
        <v>0.57321003198802156</v>
      </c>
      <c r="E2385" s="4">
        <f>E2384*(计算结果!B$18-1)/(计算结果!B$18+1)+B2385*2/(计算结果!B$18+1)</f>
        <v>2442.64481726541</v>
      </c>
      <c r="F2385" s="4">
        <f>F2384*(计算结果!B$19-1)/(计算结果!B$19+1)+B2385*2/(计算结果!B$19+1)</f>
        <v>2432.0718255375905</v>
      </c>
      <c r="G2385" s="11">
        <f t="shared" si="185"/>
        <v>10.572991727819499</v>
      </c>
      <c r="H2385" s="11">
        <f>H2384*(计算结果!B$20-1)/(计算结果!B$20+1)+G2385*2/(计算结果!B$20+1)</f>
        <v>7.3964156191446513</v>
      </c>
      <c r="I2385" s="11">
        <f t="shared" si="187"/>
        <v>6.3531522173496953</v>
      </c>
      <c r="J2385" s="20" t="str">
        <f ca="1">IFERROR(IF(计算结果!B$22=1,IF(AND(G2385&gt;0,H2385&gt;0,G2385&gt;H2385,OFFSET(G2385,-计算结果!B$21,0,1,1)&lt;OFFSET(H2385,-计算结果!B$21,0,1,1)),"买",IF(AND(G2385&lt;0,H2385&lt;0,OFFSET(G2385,-计算结果!B$21,0,1,1)&gt;OFFSET(H2385,-计算结果!B$21,0,1,1)),"卖",J2384)),IF(计算结果!B$22=2,IF(AND(H2385&gt;OFFSET(H2385,-计算结果!B$21,0,1,1),B2385&lt;OFFSET(B2385,-计算结果!B$21,0,1,1)),"买",IF(AND(H2385&lt;OFFSET(H2385,-计算结果!B$21,0,1,1),B2385&gt;OFFSET(B2385,-计算结果!B$21,0,1,1)),"卖",J2384)),IF(计算结果!B$22=3,IF(AND(I2385&gt;0,OFFSET(I2385,-计算结果!B$21,0,1,1)&lt;0),"买",IF(AND(I2385&lt;0,OFFSET(I2385,-计算结果!B$21,0,1,1)&gt;0),"卖",J2384)),""))),"买")</f>
        <v>买</v>
      </c>
      <c r="K2385" s="4">
        <f t="shared" ca="1" si="189"/>
        <v>1</v>
      </c>
      <c r="L2385" s="3">
        <f ca="1">IF(J2384="买",B2385/B2384-1,0)-IF(K2385=1,计算结果!B$17,0)</f>
        <v>0</v>
      </c>
      <c r="M2385" s="2">
        <f t="shared" ca="1" si="188"/>
        <v>2.5457890970790018</v>
      </c>
      <c r="N2385" s="3">
        <f ca="1">1-M2385/MAX(M$2:M2385)</f>
        <v>0.34607778385190535</v>
      </c>
      <c r="P2385" s="2"/>
    </row>
    <row r="2386" spans="1:16" x14ac:dyDescent="0.15">
      <c r="A2386" s="1">
        <v>41946</v>
      </c>
      <c r="B2386" s="2">
        <v>2512.5500000000002</v>
      </c>
      <c r="C2386" s="3">
        <f t="shared" si="186"/>
        <v>1.6823942623180876E-3</v>
      </c>
      <c r="D2386" s="3">
        <f>1-B2386/MAX(B$2:B2386)</f>
        <v>0.57249200299462322</v>
      </c>
      <c r="E2386" s="4">
        <f>E2385*(计算结果!B$18-1)/(计算结果!B$18+1)+B2386*2/(计算结果!B$18+1)</f>
        <v>2453.3994607630393</v>
      </c>
      <c r="F2386" s="4">
        <f>F2385*(计算结果!B$19-1)/(计算结果!B$19+1)+B2386*2/(计算结果!B$19+1)</f>
        <v>2438.0331717940653</v>
      </c>
      <c r="G2386" s="11">
        <f t="shared" si="185"/>
        <v>15.366288968974004</v>
      </c>
      <c r="H2386" s="11">
        <f>H2385*(计算结果!B$20-1)/(计算结果!B$20+1)+G2386*2/(计算结果!B$20+1)</f>
        <v>8.9903902891105218</v>
      </c>
      <c r="I2386" s="11">
        <f t="shared" si="187"/>
        <v>12.751797359726964</v>
      </c>
      <c r="J2386" s="20" t="str">
        <f ca="1">IFERROR(IF(计算结果!B$22=1,IF(AND(G2386&gt;0,H2386&gt;0,G2386&gt;H2386,OFFSET(G2386,-计算结果!B$21,0,1,1)&lt;OFFSET(H2386,-计算结果!B$21,0,1,1)),"买",IF(AND(G2386&lt;0,H2386&lt;0,OFFSET(G2386,-计算结果!B$21,0,1,1)&gt;OFFSET(H2386,-计算结果!B$21,0,1,1)),"卖",J2385)),IF(计算结果!B$22=2,IF(AND(H2386&gt;OFFSET(H2386,-计算结果!B$21,0,1,1),B2386&lt;OFFSET(B2386,-计算结果!B$21,0,1,1)),"买",IF(AND(H2386&lt;OFFSET(H2386,-计算结果!B$21,0,1,1),B2386&gt;OFFSET(B2386,-计算结果!B$21,0,1,1)),"卖",J2385)),IF(计算结果!B$22=3,IF(AND(I2386&gt;0,OFFSET(I2386,-计算结果!B$21,0,1,1)&lt;0),"买",IF(AND(I2386&lt;0,OFFSET(I2386,-计算结果!B$21,0,1,1)&gt;0),"卖",J2385)),""))),"买")</f>
        <v>买</v>
      </c>
      <c r="K2386" s="4" t="str">
        <f t="shared" ca="1" si="189"/>
        <v/>
      </c>
      <c r="L2386" s="3">
        <f ca="1">IF(J2385="买",B2386/B2385-1,0)-IF(K2386=1,计算结果!B$17,0)</f>
        <v>1.6823942623180876E-3</v>
      </c>
      <c r="M2386" s="2">
        <f t="shared" ca="1" si="188"/>
        <v>2.5500721180489996</v>
      </c>
      <c r="N2386" s="3">
        <f ca="1">1-M2386/MAX(M$2:M2386)</f>
        <v>0.34497762886745542</v>
      </c>
      <c r="P2386" s="2"/>
    </row>
    <row r="2387" spans="1:16" x14ac:dyDescent="0.15">
      <c r="A2387" s="1">
        <v>41947</v>
      </c>
      <c r="B2387" s="2">
        <v>2513.17</v>
      </c>
      <c r="C2387" s="3">
        <f t="shared" si="186"/>
        <v>2.467612584824419E-4</v>
      </c>
      <c r="D2387" s="3">
        <f>1-B2387/MAX(B$2:B2387)</f>
        <v>0.57238651058327095</v>
      </c>
      <c r="E2387" s="4">
        <f>E2386*(计算结果!B$18-1)/(计算结果!B$18+1)+B2387*2/(计算结果!B$18+1)</f>
        <v>2462.5949283379564</v>
      </c>
      <c r="F2387" s="4">
        <f>F2386*(计算结果!B$19-1)/(计算结果!B$19+1)+B2387*2/(计算结果!B$19+1)</f>
        <v>2443.5988627722827</v>
      </c>
      <c r="G2387" s="11">
        <f t="shared" si="185"/>
        <v>18.996065565673689</v>
      </c>
      <c r="H2387" s="11">
        <f>H2386*(计算结果!B$20-1)/(计算结果!B$20+1)+G2387*2/(计算结果!B$20+1)</f>
        <v>10.991525344423156</v>
      </c>
      <c r="I2387" s="11">
        <f t="shared" si="187"/>
        <v>16.009080442501066</v>
      </c>
      <c r="J2387" s="20" t="str">
        <f ca="1">IFERROR(IF(计算结果!B$22=1,IF(AND(G2387&gt;0,H2387&gt;0,G2387&gt;H2387,OFFSET(G2387,-计算结果!B$21,0,1,1)&lt;OFFSET(H2387,-计算结果!B$21,0,1,1)),"买",IF(AND(G2387&lt;0,H2387&lt;0,OFFSET(G2387,-计算结果!B$21,0,1,1)&gt;OFFSET(H2387,-计算结果!B$21,0,1,1)),"卖",J2386)),IF(计算结果!B$22=2,IF(AND(H2387&gt;OFFSET(H2387,-计算结果!B$21,0,1,1),B2387&lt;OFFSET(B2387,-计算结果!B$21,0,1,1)),"买",IF(AND(H2387&lt;OFFSET(H2387,-计算结果!B$21,0,1,1),B2387&gt;OFFSET(B2387,-计算结果!B$21,0,1,1)),"卖",J2386)),IF(计算结果!B$22=3,IF(AND(I2387&gt;0,OFFSET(I2387,-计算结果!B$21,0,1,1)&lt;0),"买",IF(AND(I2387&lt;0,OFFSET(I2387,-计算结果!B$21,0,1,1)&gt;0),"卖",J2386)),""))),"买")</f>
        <v>买</v>
      </c>
      <c r="K2387" s="4" t="str">
        <f t="shared" ca="1" si="189"/>
        <v/>
      </c>
      <c r="L2387" s="3">
        <f ca="1">IF(J2386="买",B2387/B2386-1,0)-IF(K2387=1,计算结果!B$17,0)</f>
        <v>2.467612584824419E-4</v>
      </c>
      <c r="M2387" s="2">
        <f t="shared" ca="1" si="188"/>
        <v>2.5507013770540703</v>
      </c>
      <c r="N2387" s="3">
        <f ca="1">1-M2387/MAX(M$2:M2387)</f>
        <v>0.34481599472282065</v>
      </c>
      <c r="P2387" s="2"/>
    </row>
    <row r="2388" spans="1:16" x14ac:dyDescent="0.15">
      <c r="A2388" s="1">
        <v>41948</v>
      </c>
      <c r="B2388" s="2">
        <v>2503.4499999999998</v>
      </c>
      <c r="C2388" s="3">
        <f t="shared" si="186"/>
        <v>-3.8676253496581214E-3</v>
      </c>
      <c r="D2388" s="3">
        <f>1-B2388/MAX(B$2:B2388)</f>
        <v>0.5740403593547948</v>
      </c>
      <c r="E2388" s="4">
        <f>E2387*(计算结果!B$18-1)/(计算结果!B$18+1)+B2388*2/(计算结果!B$18+1)</f>
        <v>2468.880323978271</v>
      </c>
      <c r="F2388" s="4">
        <f>F2387*(计算结果!B$19-1)/(计算结果!B$19+1)+B2388*2/(计算结果!B$19+1)</f>
        <v>2448.0322803447061</v>
      </c>
      <c r="G2388" s="11">
        <f t="shared" si="185"/>
        <v>20.848043633564885</v>
      </c>
      <c r="H2388" s="11">
        <f>H2387*(计算结果!B$20-1)/(计算结果!B$20+1)+G2388*2/(计算结果!B$20+1)</f>
        <v>12.962829002251503</v>
      </c>
      <c r="I2388" s="11">
        <f t="shared" si="187"/>
        <v>15.770429262626763</v>
      </c>
      <c r="J2388" s="20" t="str">
        <f ca="1">IFERROR(IF(计算结果!B$22=1,IF(AND(G2388&gt;0,H2388&gt;0,G2388&gt;H2388,OFFSET(G2388,-计算结果!B$21,0,1,1)&lt;OFFSET(H2388,-计算结果!B$21,0,1,1)),"买",IF(AND(G2388&lt;0,H2388&lt;0,OFFSET(G2388,-计算结果!B$21,0,1,1)&gt;OFFSET(H2388,-计算结果!B$21,0,1,1)),"卖",J2387)),IF(计算结果!B$22=2,IF(AND(H2388&gt;OFFSET(H2388,-计算结果!B$21,0,1,1),B2388&lt;OFFSET(B2388,-计算结果!B$21,0,1,1)),"买",IF(AND(H2388&lt;OFFSET(H2388,-计算结果!B$21,0,1,1),B2388&gt;OFFSET(B2388,-计算结果!B$21,0,1,1)),"卖",J2387)),IF(计算结果!B$22=3,IF(AND(I2388&gt;0,OFFSET(I2388,-计算结果!B$21,0,1,1)&lt;0),"买",IF(AND(I2388&lt;0,OFFSET(I2388,-计算结果!B$21,0,1,1)&gt;0),"卖",J2387)),""))),"买")</f>
        <v>买</v>
      </c>
      <c r="K2388" s="4" t="str">
        <f t="shared" ca="1" si="189"/>
        <v/>
      </c>
      <c r="L2388" s="3">
        <f ca="1">IF(J2387="买",B2388/B2387-1,0)-IF(K2388=1,计算结果!B$17,0)</f>
        <v>-3.8676253496581214E-3</v>
      </c>
      <c r="M2388" s="2">
        <f t="shared" ca="1" si="188"/>
        <v>2.5408362197487682</v>
      </c>
      <c r="N2388" s="3">
        <f ca="1">1-M2388/MAX(M$2:M2388)</f>
        <v>0.34735000099032121</v>
      </c>
      <c r="P2388" s="2"/>
    </row>
    <row r="2389" spans="1:16" x14ac:dyDescent="0.15">
      <c r="A2389" s="1">
        <v>41949</v>
      </c>
      <c r="B2389" s="2">
        <v>2506.0700000000002</v>
      </c>
      <c r="C2389" s="3">
        <f t="shared" si="186"/>
        <v>1.046555753061007E-3</v>
      </c>
      <c r="D2389" s="3">
        <f>1-B2389/MAX(B$2:B2389)</f>
        <v>0.57359456884230586</v>
      </c>
      <c r="E2389" s="4">
        <f>E2388*(计算结果!B$18-1)/(计算结果!B$18+1)+B2389*2/(计算结果!B$18+1)</f>
        <v>2474.6018125969986</v>
      </c>
      <c r="F2389" s="4">
        <f>F2388*(计算结果!B$19-1)/(计算结果!B$19+1)+B2389*2/(计算结果!B$19+1)</f>
        <v>2452.3313706895428</v>
      </c>
      <c r="G2389" s="11">
        <f t="shared" si="185"/>
        <v>22.270441907455734</v>
      </c>
      <c r="H2389" s="11">
        <f>H2388*(计算结果!B$20-1)/(计算结果!B$20+1)+G2389*2/(计算结果!B$20+1)</f>
        <v>14.82435158329235</v>
      </c>
      <c r="I2389" s="11">
        <f t="shared" si="187"/>
        <v>14.892180648326768</v>
      </c>
      <c r="J2389" s="20" t="str">
        <f ca="1">IFERROR(IF(计算结果!B$22=1,IF(AND(G2389&gt;0,H2389&gt;0,G2389&gt;H2389,OFFSET(G2389,-计算结果!B$21,0,1,1)&lt;OFFSET(H2389,-计算结果!B$21,0,1,1)),"买",IF(AND(G2389&lt;0,H2389&lt;0,OFFSET(G2389,-计算结果!B$21,0,1,1)&gt;OFFSET(H2389,-计算结果!B$21,0,1,1)),"卖",J2388)),IF(计算结果!B$22=2,IF(AND(H2389&gt;OFFSET(H2389,-计算结果!B$21,0,1,1),B2389&lt;OFFSET(B2389,-计算结果!B$21,0,1,1)),"买",IF(AND(H2389&lt;OFFSET(H2389,-计算结果!B$21,0,1,1),B2389&gt;OFFSET(B2389,-计算结果!B$21,0,1,1)),"卖",J2388)),IF(计算结果!B$22=3,IF(AND(I2389&gt;0,OFFSET(I2389,-计算结果!B$21,0,1,1)&lt;0),"买",IF(AND(I2389&lt;0,OFFSET(I2389,-计算结果!B$21,0,1,1)&gt;0),"卖",J2388)),""))),"买")</f>
        <v>买</v>
      </c>
      <c r="K2389" s="4" t="str">
        <f t="shared" ca="1" si="189"/>
        <v/>
      </c>
      <c r="L2389" s="3">
        <f ca="1">IF(J2388="买",B2389/B2388-1,0)-IF(K2389=1,计算结果!B$17,0)</f>
        <v>1.046555753061007E-3</v>
      </c>
      <c r="M2389" s="2">
        <f t="shared" ca="1" si="188"/>
        <v>2.5434953465121319</v>
      </c>
      <c r="N2389" s="3">
        <f ca="1">1-M2389/MAX(M$2:M2389)</f>
        <v>0.34666696637912231</v>
      </c>
      <c r="P2389" s="2"/>
    </row>
    <row r="2390" spans="1:16" x14ac:dyDescent="0.15">
      <c r="A2390" s="1">
        <v>41950</v>
      </c>
      <c r="B2390" s="2">
        <v>2502.15</v>
      </c>
      <c r="C2390" s="3">
        <f t="shared" si="186"/>
        <v>-1.5642021172592724E-3</v>
      </c>
      <c r="D2390" s="3">
        <f>1-B2390/MAX(B$2:B2390)</f>
        <v>0.57426155312053351</v>
      </c>
      <c r="E2390" s="4">
        <f>E2389*(计算结果!B$18-1)/(计算结果!B$18+1)+B2390*2/(计算结果!B$18+1)</f>
        <v>2478.839995274383</v>
      </c>
      <c r="F2390" s="4">
        <f>F2389*(计算结果!B$19-1)/(计算结果!B$19+1)+B2390*2/(计算结果!B$19+1)</f>
        <v>2456.0216395273546</v>
      </c>
      <c r="G2390" s="11">
        <f t="shared" si="185"/>
        <v>22.818355747028363</v>
      </c>
      <c r="H2390" s="11">
        <f>H2389*(计算结果!B$20-1)/(计算结果!B$20+1)+G2390*2/(计算结果!B$20+1)</f>
        <v>16.423152416039553</v>
      </c>
      <c r="I2390" s="11">
        <f t="shared" si="187"/>
        <v>12.79040666197762</v>
      </c>
      <c r="J2390" s="20" t="str">
        <f ca="1">IFERROR(IF(计算结果!B$22=1,IF(AND(G2390&gt;0,H2390&gt;0,G2390&gt;H2390,OFFSET(G2390,-计算结果!B$21,0,1,1)&lt;OFFSET(H2390,-计算结果!B$21,0,1,1)),"买",IF(AND(G2390&lt;0,H2390&lt;0,OFFSET(G2390,-计算结果!B$21,0,1,1)&gt;OFFSET(H2390,-计算结果!B$21,0,1,1)),"卖",J2389)),IF(计算结果!B$22=2,IF(AND(H2390&gt;OFFSET(H2390,-计算结果!B$21,0,1,1),B2390&lt;OFFSET(B2390,-计算结果!B$21,0,1,1)),"买",IF(AND(H2390&lt;OFFSET(H2390,-计算结果!B$21,0,1,1),B2390&gt;OFFSET(B2390,-计算结果!B$21,0,1,1)),"卖",J2389)),IF(计算结果!B$22=3,IF(AND(I2390&gt;0,OFFSET(I2390,-计算结果!B$21,0,1,1)&lt;0),"买",IF(AND(I2390&lt;0,OFFSET(I2390,-计算结果!B$21,0,1,1)&gt;0),"卖",J2389)),""))),"买")</f>
        <v>买</v>
      </c>
      <c r="K2390" s="4" t="str">
        <f t="shared" ca="1" si="189"/>
        <v/>
      </c>
      <c r="L2390" s="3">
        <f ca="1">IF(J2389="买",B2390/B2389-1,0)-IF(K2390=1,计算结果!B$17,0)</f>
        <v>-1.5642021172592724E-3</v>
      </c>
      <c r="M2390" s="2">
        <f t="shared" ca="1" si="188"/>
        <v>2.5395168057058783</v>
      </c>
      <c r="N2390" s="3">
        <f ca="1">1-M2390/MAX(M$2:M2390)</f>
        <v>0.34768891129358759</v>
      </c>
      <c r="P2390" s="2"/>
    </row>
    <row r="2391" spans="1:16" x14ac:dyDescent="0.15">
      <c r="A2391" s="1">
        <v>41953</v>
      </c>
      <c r="B2391" s="2">
        <v>2565.73</v>
      </c>
      <c r="C2391" s="3">
        <f t="shared" si="186"/>
        <v>2.5410147273344785E-2</v>
      </c>
      <c r="D2391" s="3">
        <f>1-B2391/MAX(B$2:B2391)</f>
        <v>0.56344347648540127</v>
      </c>
      <c r="E2391" s="4">
        <f>E2390*(计算结果!B$18-1)/(计算结果!B$18+1)+B2391*2/(计算结果!B$18+1)</f>
        <v>2492.2076883090936</v>
      </c>
      <c r="F2391" s="4">
        <f>F2390*(计算结果!B$19-1)/(计算结果!B$19+1)+B2391*2/(计算结果!B$19+1)</f>
        <v>2464.1481847475502</v>
      </c>
      <c r="G2391" s="11">
        <f t="shared" si="185"/>
        <v>28.059503561543352</v>
      </c>
      <c r="H2391" s="11">
        <f>H2390*(计算结果!B$20-1)/(计算结果!B$20+1)+G2391*2/(计算结果!B$20+1)</f>
        <v>18.750422645140311</v>
      </c>
      <c r="I2391" s="11">
        <f t="shared" si="187"/>
        <v>18.618161832806081</v>
      </c>
      <c r="J2391" s="20" t="str">
        <f ca="1">IFERROR(IF(计算结果!B$22=1,IF(AND(G2391&gt;0,H2391&gt;0,G2391&gt;H2391,OFFSET(G2391,-计算结果!B$21,0,1,1)&lt;OFFSET(H2391,-计算结果!B$21,0,1,1)),"买",IF(AND(G2391&lt;0,H2391&lt;0,OFFSET(G2391,-计算结果!B$21,0,1,1)&gt;OFFSET(H2391,-计算结果!B$21,0,1,1)),"卖",J2390)),IF(计算结果!B$22=2,IF(AND(H2391&gt;OFFSET(H2391,-计算结果!B$21,0,1,1),B2391&lt;OFFSET(B2391,-计算结果!B$21,0,1,1)),"买",IF(AND(H2391&lt;OFFSET(H2391,-计算结果!B$21,0,1,1),B2391&gt;OFFSET(B2391,-计算结果!B$21,0,1,1)),"卖",J2390)),IF(计算结果!B$22=3,IF(AND(I2391&gt;0,OFFSET(I2391,-计算结果!B$21,0,1,1)&lt;0),"买",IF(AND(I2391&lt;0,OFFSET(I2391,-计算结果!B$21,0,1,1)&gt;0),"卖",J2390)),""))),"买")</f>
        <v>买</v>
      </c>
      <c r="K2391" s="4" t="str">
        <f t="shared" ca="1" si="189"/>
        <v/>
      </c>
      <c r="L2391" s="3">
        <f ca="1">IF(J2390="买",B2391/B2390-1,0)-IF(K2391=1,计算结果!B$17,0)</f>
        <v>2.5410147273344785E-2</v>
      </c>
      <c r="M2391" s="2">
        <f t="shared" ca="1" si="188"/>
        <v>2.6040463017419988</v>
      </c>
      <c r="N2391" s="3">
        <f ca="1">1-M2391/MAX(M$2:M2391)</f>
        <v>0.33111359046152178</v>
      </c>
      <c r="P2391" s="2"/>
    </row>
    <row r="2392" spans="1:16" x14ac:dyDescent="0.15">
      <c r="A2392" s="1">
        <v>41954</v>
      </c>
      <c r="B2392" s="2">
        <v>2558.61</v>
      </c>
      <c r="C2392" s="3">
        <f t="shared" si="186"/>
        <v>-2.7750386829479279E-3</v>
      </c>
      <c r="D2392" s="3">
        <f>1-B2392/MAX(B$2:B2392)</f>
        <v>0.5646549377254475</v>
      </c>
      <c r="E2392" s="4">
        <f>E2391*(计算结果!B$18-1)/(计算结果!B$18+1)+B2392*2/(计算结果!B$18+1)</f>
        <v>2502.4234285692328</v>
      </c>
      <c r="F2392" s="4">
        <f>F2391*(计算结果!B$19-1)/(计算结果!B$19+1)+B2392*2/(计算结果!B$19+1)</f>
        <v>2471.1453562477313</v>
      </c>
      <c r="G2392" s="11">
        <f t="shared" si="185"/>
        <v>31.27807232150144</v>
      </c>
      <c r="H2392" s="11">
        <f>H2391*(计算结果!B$20-1)/(计算结果!B$20+1)+G2392*2/(计算结果!B$20+1)</f>
        <v>21.25595258041254</v>
      </c>
      <c r="I2392" s="11">
        <f t="shared" si="187"/>
        <v>20.044239482177801</v>
      </c>
      <c r="J2392" s="20" t="str">
        <f ca="1">IFERROR(IF(计算结果!B$22=1,IF(AND(G2392&gt;0,H2392&gt;0,G2392&gt;H2392,OFFSET(G2392,-计算结果!B$21,0,1,1)&lt;OFFSET(H2392,-计算结果!B$21,0,1,1)),"买",IF(AND(G2392&lt;0,H2392&lt;0,OFFSET(G2392,-计算结果!B$21,0,1,1)&gt;OFFSET(H2392,-计算结果!B$21,0,1,1)),"卖",J2391)),IF(计算结果!B$22=2,IF(AND(H2392&gt;OFFSET(H2392,-计算结果!B$21,0,1,1),B2392&lt;OFFSET(B2392,-计算结果!B$21,0,1,1)),"买",IF(AND(H2392&lt;OFFSET(H2392,-计算结果!B$21,0,1,1),B2392&gt;OFFSET(B2392,-计算结果!B$21,0,1,1)),"卖",J2391)),IF(计算结果!B$22=3,IF(AND(I2392&gt;0,OFFSET(I2392,-计算结果!B$21,0,1,1)&lt;0),"买",IF(AND(I2392&lt;0,OFFSET(I2392,-计算结果!B$21,0,1,1)&gt;0),"卖",J2391)),""))),"买")</f>
        <v>买</v>
      </c>
      <c r="K2392" s="4" t="str">
        <f t="shared" ca="1" si="189"/>
        <v/>
      </c>
      <c r="L2392" s="3">
        <f ca="1">IF(J2391="买",B2392/B2391-1,0)-IF(K2392=1,计算结果!B$17,0)</f>
        <v>-2.7750386829479279E-3</v>
      </c>
      <c r="M2392" s="2">
        <f t="shared" ca="1" si="188"/>
        <v>2.5968199725224772</v>
      </c>
      <c r="N2392" s="3">
        <f ca="1">1-M2392/MAX(M$2:M2392)</f>
        <v>0.33296977612248924</v>
      </c>
      <c r="P2392" s="2"/>
    </row>
    <row r="2393" spans="1:16" x14ac:dyDescent="0.15">
      <c r="A2393" s="1">
        <v>41955</v>
      </c>
      <c r="B2393" s="2">
        <v>2594.3200000000002</v>
      </c>
      <c r="C2393" s="3">
        <f t="shared" si="186"/>
        <v>1.3956796854542208E-2</v>
      </c>
      <c r="D2393" s="3">
        <f>1-B2393/MAX(B$2:B2393)</f>
        <v>0.55857891512965352</v>
      </c>
      <c r="E2393" s="4">
        <f>E2392*(计算结果!B$18-1)/(计算结果!B$18+1)+B2393*2/(计算结果!B$18+1)</f>
        <v>2516.5613626355048</v>
      </c>
      <c r="F2393" s="4">
        <f>F2392*(计算结果!B$19-1)/(计算结果!B$19+1)+B2393*2/(计算结果!B$19+1)</f>
        <v>2480.2694039330845</v>
      </c>
      <c r="G2393" s="11">
        <f t="shared" si="185"/>
        <v>36.291958702420288</v>
      </c>
      <c r="H2393" s="11">
        <f>H2392*(计算结果!B$20-1)/(计算结果!B$20+1)+G2393*2/(计算结果!B$20+1)</f>
        <v>24.263153804814088</v>
      </c>
      <c r="I2393" s="11">
        <f t="shared" si="187"/>
        <v>24.0576097952124</v>
      </c>
      <c r="J2393" s="20" t="str">
        <f ca="1">IFERROR(IF(计算结果!B$22=1,IF(AND(G2393&gt;0,H2393&gt;0,G2393&gt;H2393,OFFSET(G2393,-计算结果!B$21,0,1,1)&lt;OFFSET(H2393,-计算结果!B$21,0,1,1)),"买",IF(AND(G2393&lt;0,H2393&lt;0,OFFSET(G2393,-计算结果!B$21,0,1,1)&gt;OFFSET(H2393,-计算结果!B$21,0,1,1)),"卖",J2392)),IF(计算结果!B$22=2,IF(AND(H2393&gt;OFFSET(H2393,-计算结果!B$21,0,1,1),B2393&lt;OFFSET(B2393,-计算结果!B$21,0,1,1)),"买",IF(AND(H2393&lt;OFFSET(H2393,-计算结果!B$21,0,1,1),B2393&gt;OFFSET(B2393,-计算结果!B$21,0,1,1)),"卖",J2392)),IF(计算结果!B$22=3,IF(AND(I2393&gt;0,OFFSET(I2393,-计算结果!B$21,0,1,1)&lt;0),"买",IF(AND(I2393&lt;0,OFFSET(I2393,-计算结果!B$21,0,1,1)&gt;0),"卖",J2392)),""))),"买")</f>
        <v>买</v>
      </c>
      <c r="K2393" s="4" t="str">
        <f t="shared" ca="1" si="189"/>
        <v/>
      </c>
      <c r="L2393" s="3">
        <f ca="1">IF(J2392="买",B2393/B2392-1,0)-IF(K2393=1,计算结果!B$17,0)</f>
        <v>1.3956796854542208E-2</v>
      </c>
      <c r="M2393" s="2">
        <f t="shared" ca="1" si="188"/>
        <v>2.6330632613467913</v>
      </c>
      <c r="N2393" s="3">
        <f ca="1">1-M2393/MAX(M$2:M2393)</f>
        <v>0.32366017079199105</v>
      </c>
      <c r="P2393" s="2"/>
    </row>
    <row r="2394" spans="1:16" x14ac:dyDescent="0.15">
      <c r="A2394" s="1">
        <v>41956</v>
      </c>
      <c r="B2394" s="2">
        <v>2579.75</v>
      </c>
      <c r="C2394" s="3">
        <f t="shared" si="186"/>
        <v>-5.6161152055259622E-3</v>
      </c>
      <c r="D2394" s="3">
        <f>1-B2394/MAX(B$2:B2394)</f>
        <v>0.56105798679643359</v>
      </c>
      <c r="E2394" s="4">
        <f>E2393*(计算结果!B$18-1)/(计算结果!B$18+1)+B2394*2/(计算结果!B$18+1)</f>
        <v>2526.2826914608113</v>
      </c>
      <c r="F2394" s="4">
        <f>F2393*(计算结果!B$19-1)/(计算结果!B$19+1)+B2394*2/(计算结果!B$19+1)</f>
        <v>2487.6383369750783</v>
      </c>
      <c r="G2394" s="11">
        <f t="shared" si="185"/>
        <v>38.644354485732947</v>
      </c>
      <c r="H2394" s="11">
        <f>H2393*(计算结果!B$20-1)/(计算结果!B$20+1)+G2394*2/(计算结果!B$20+1)</f>
        <v>27.139393940997859</v>
      </c>
      <c r="I2394" s="11">
        <f t="shared" si="187"/>
        <v>23.009921089470176</v>
      </c>
      <c r="J2394" s="20" t="str">
        <f ca="1">IFERROR(IF(计算结果!B$22=1,IF(AND(G2394&gt;0,H2394&gt;0,G2394&gt;H2394,OFFSET(G2394,-计算结果!B$21,0,1,1)&lt;OFFSET(H2394,-计算结果!B$21,0,1,1)),"买",IF(AND(G2394&lt;0,H2394&lt;0,OFFSET(G2394,-计算结果!B$21,0,1,1)&gt;OFFSET(H2394,-计算结果!B$21,0,1,1)),"卖",J2393)),IF(计算结果!B$22=2,IF(AND(H2394&gt;OFFSET(H2394,-计算结果!B$21,0,1,1),B2394&lt;OFFSET(B2394,-计算结果!B$21,0,1,1)),"买",IF(AND(H2394&lt;OFFSET(H2394,-计算结果!B$21,0,1,1),B2394&gt;OFFSET(B2394,-计算结果!B$21,0,1,1)),"卖",J2393)),IF(计算结果!B$22=3,IF(AND(I2394&gt;0,OFFSET(I2394,-计算结果!B$21,0,1,1)&lt;0),"买",IF(AND(I2394&lt;0,OFFSET(I2394,-计算结果!B$21,0,1,1)&gt;0),"卖",J2393)),""))),"买")</f>
        <v>买</v>
      </c>
      <c r="K2394" s="4" t="str">
        <f t="shared" ca="1" si="189"/>
        <v/>
      </c>
      <c r="L2394" s="3">
        <f ca="1">IF(J2393="买",B2394/B2393-1,0)-IF(K2394=1,计算结果!B$17,0)</f>
        <v>-5.6161152055259622E-3</v>
      </c>
      <c r="M2394" s="2">
        <f t="shared" ca="1" si="188"/>
        <v>2.6182756747276299</v>
      </c>
      <c r="N2394" s="3">
        <f ca="1">1-M2394/MAX(M$2:M2394)</f>
        <v>0.32745857319090887</v>
      </c>
      <c r="P2394" s="2"/>
    </row>
    <row r="2395" spans="1:16" x14ac:dyDescent="0.15">
      <c r="A2395" s="1">
        <v>41957</v>
      </c>
      <c r="B2395" s="2">
        <v>2581.09</v>
      </c>
      <c r="C2395" s="3">
        <f t="shared" si="186"/>
        <v>5.1943017734279451E-4</v>
      </c>
      <c r="D2395" s="3">
        <f>1-B2395/MAX(B$2:B2395)</f>
        <v>0.56082998706867215</v>
      </c>
      <c r="E2395" s="4">
        <f>E2394*(计算结果!B$18-1)/(计算结果!B$18+1)+B2395*2/(计算结果!B$18+1)</f>
        <v>2534.7145850822249</v>
      </c>
      <c r="F2395" s="4">
        <f>F2394*(计算结果!B$19-1)/(计算结果!B$19+1)+B2395*2/(计算结果!B$19+1)</f>
        <v>2494.5606823843318</v>
      </c>
      <c r="G2395" s="11">
        <f t="shared" si="185"/>
        <v>40.153902697893045</v>
      </c>
      <c r="H2395" s="11">
        <f>H2394*(计算结果!B$20-1)/(计算结果!B$20+1)+G2395*2/(计算结果!B$20+1)</f>
        <v>29.742295692376899</v>
      </c>
      <c r="I2395" s="11">
        <f t="shared" si="187"/>
        <v>20.823214011032292</v>
      </c>
      <c r="J2395" s="20" t="str">
        <f ca="1">IFERROR(IF(计算结果!B$22=1,IF(AND(G2395&gt;0,H2395&gt;0,G2395&gt;H2395,OFFSET(G2395,-计算结果!B$21,0,1,1)&lt;OFFSET(H2395,-计算结果!B$21,0,1,1)),"买",IF(AND(G2395&lt;0,H2395&lt;0,OFFSET(G2395,-计算结果!B$21,0,1,1)&gt;OFFSET(H2395,-计算结果!B$21,0,1,1)),"卖",J2394)),IF(计算结果!B$22=2,IF(AND(H2395&gt;OFFSET(H2395,-计算结果!B$21,0,1,1),B2395&lt;OFFSET(B2395,-计算结果!B$21,0,1,1)),"买",IF(AND(H2395&lt;OFFSET(H2395,-计算结果!B$21,0,1,1),B2395&gt;OFFSET(B2395,-计算结果!B$21,0,1,1)),"卖",J2394)),IF(计算结果!B$22=3,IF(AND(I2395&gt;0,OFFSET(I2395,-计算结果!B$21,0,1,1)&lt;0),"买",IF(AND(I2395&lt;0,OFFSET(I2395,-计算结果!B$21,0,1,1)&gt;0),"卖",J2394)),""))),"买")</f>
        <v>买</v>
      </c>
      <c r="K2395" s="4" t="str">
        <f t="shared" ca="1" si="189"/>
        <v/>
      </c>
      <c r="L2395" s="3">
        <f ca="1">IF(J2394="买",B2395/B2394-1,0)-IF(K2395=1,计算结果!B$17,0)</f>
        <v>5.1943017734279451E-4</v>
      </c>
      <c r="M2395" s="2">
        <f t="shared" ca="1" si="188"/>
        <v>2.6196356861256862</v>
      </c>
      <c r="N2395" s="3">
        <f ca="1">1-M2395/MAX(M$2:M2395)</f>
        <v>0.32710923487831101</v>
      </c>
      <c r="P2395" s="2"/>
    </row>
    <row r="2396" spans="1:16" x14ac:dyDescent="0.15">
      <c r="A2396" s="1">
        <v>41960</v>
      </c>
      <c r="B2396" s="2">
        <v>2567.1</v>
      </c>
      <c r="C2396" s="3">
        <f t="shared" si="186"/>
        <v>-5.4201906946290679E-3</v>
      </c>
      <c r="D2396" s="3">
        <f>1-B2396/MAX(B$2:B2396)</f>
        <v>0.56321037228612258</v>
      </c>
      <c r="E2396" s="4">
        <f>E2395*(计算结果!B$18-1)/(计算结果!B$18+1)+B2396*2/(计算结果!B$18+1)</f>
        <v>2539.6969566080365</v>
      </c>
      <c r="F2396" s="4">
        <f>F2395*(计算结果!B$19-1)/(计算结果!B$19+1)+B2396*2/(计算结果!B$19+1)</f>
        <v>2499.9339651706778</v>
      </c>
      <c r="G2396" s="11">
        <f t="shared" si="185"/>
        <v>39.762991437358778</v>
      </c>
      <c r="H2396" s="11">
        <f>H2395*(计算结果!B$20-1)/(计算结果!B$20+1)+G2396*2/(计算结果!B$20+1)</f>
        <v>31.746434841373276</v>
      </c>
      <c r="I2396" s="11">
        <f t="shared" si="187"/>
        <v>16.033113191971005</v>
      </c>
      <c r="J2396" s="20" t="str">
        <f ca="1">IFERROR(IF(计算结果!B$22=1,IF(AND(G2396&gt;0,H2396&gt;0,G2396&gt;H2396,OFFSET(G2396,-计算结果!B$21,0,1,1)&lt;OFFSET(H2396,-计算结果!B$21,0,1,1)),"买",IF(AND(G2396&lt;0,H2396&lt;0,OFFSET(G2396,-计算结果!B$21,0,1,1)&gt;OFFSET(H2396,-计算结果!B$21,0,1,1)),"卖",J2395)),IF(计算结果!B$22=2,IF(AND(H2396&gt;OFFSET(H2396,-计算结果!B$21,0,1,1),B2396&lt;OFFSET(B2396,-计算结果!B$21,0,1,1)),"买",IF(AND(H2396&lt;OFFSET(H2396,-计算结果!B$21,0,1,1),B2396&gt;OFFSET(B2396,-计算结果!B$21,0,1,1)),"卖",J2395)),IF(计算结果!B$22=3,IF(AND(I2396&gt;0,OFFSET(I2396,-计算结果!B$21,0,1,1)&lt;0),"买",IF(AND(I2396&lt;0,OFFSET(I2396,-计算结果!B$21,0,1,1)&gt;0),"卖",J2395)),""))),"买")</f>
        <v>买</v>
      </c>
      <c r="K2396" s="4" t="str">
        <f t="shared" ca="1" si="189"/>
        <v/>
      </c>
      <c r="L2396" s="3">
        <f ca="1">IF(J2395="买",B2396/B2395-1,0)-IF(K2396=1,计算结果!B$17,0)</f>
        <v>-5.4201906946290679E-3</v>
      </c>
      <c r="M2396" s="2">
        <f t="shared" ca="1" si="188"/>
        <v>2.6054367611564295</v>
      </c>
      <c r="N2396" s="3">
        <f ca="1">1-M2396/MAX(M$2:M2396)</f>
        <v>0.33075643114192543</v>
      </c>
      <c r="P2396" s="2"/>
    </row>
    <row r="2397" spans="1:16" x14ac:dyDescent="0.15">
      <c r="A2397" s="1">
        <v>41961</v>
      </c>
      <c r="B2397" s="2">
        <v>2541.42</v>
      </c>
      <c r="C2397" s="3">
        <f t="shared" si="186"/>
        <v>-1.0003505901600929E-2</v>
      </c>
      <c r="D2397" s="3">
        <f>1-B2397/MAX(B$2:B2397)</f>
        <v>0.56757979990471652</v>
      </c>
      <c r="E2397" s="4">
        <f>E2396*(计算结果!B$18-1)/(计算结果!B$18+1)+B2397*2/(计算结果!B$18+1)</f>
        <v>2539.9620402068003</v>
      </c>
      <c r="F2397" s="4">
        <f>F2396*(计算结果!B$19-1)/(计算结果!B$19+1)+B2397*2/(计算结果!B$19+1)</f>
        <v>2503.0070047876643</v>
      </c>
      <c r="G2397" s="11">
        <f t="shared" si="185"/>
        <v>36.955035419136038</v>
      </c>
      <c r="H2397" s="11">
        <f>H2396*(计算结果!B$20-1)/(计算结果!B$20+1)+G2397*2/(计算结果!B$20+1)</f>
        <v>32.78815495692583</v>
      </c>
      <c r="I2397" s="11">
        <f t="shared" si="187"/>
        <v>8.3337609244204174</v>
      </c>
      <c r="J2397" s="20" t="str">
        <f ca="1">IFERROR(IF(计算结果!B$22=1,IF(AND(G2397&gt;0,H2397&gt;0,G2397&gt;H2397,OFFSET(G2397,-计算结果!B$21,0,1,1)&lt;OFFSET(H2397,-计算结果!B$21,0,1,1)),"买",IF(AND(G2397&lt;0,H2397&lt;0,OFFSET(G2397,-计算结果!B$21,0,1,1)&gt;OFFSET(H2397,-计算结果!B$21,0,1,1)),"卖",J2396)),IF(计算结果!B$22=2,IF(AND(H2397&gt;OFFSET(H2397,-计算结果!B$21,0,1,1),B2397&lt;OFFSET(B2397,-计算结果!B$21,0,1,1)),"买",IF(AND(H2397&lt;OFFSET(H2397,-计算结果!B$21,0,1,1),B2397&gt;OFFSET(B2397,-计算结果!B$21,0,1,1)),"卖",J2396)),IF(计算结果!B$22=3,IF(AND(I2397&gt;0,OFFSET(I2397,-计算结果!B$21,0,1,1)&lt;0),"买",IF(AND(I2397&lt;0,OFFSET(I2397,-计算结果!B$21,0,1,1)&gt;0),"卖",J2396)),""))),"买")</f>
        <v>买</v>
      </c>
      <c r="K2397" s="4" t="str">
        <f t="shared" ca="1" si="189"/>
        <v/>
      </c>
      <c r="L2397" s="3">
        <f ca="1">IF(J2396="买",B2397/B2396-1,0)-IF(K2397=1,计算结果!B$17,0)</f>
        <v>-1.0003505901600929E-2</v>
      </c>
      <c r="M2397" s="2">
        <f t="shared" ca="1" si="188"/>
        <v>2.579373259139953</v>
      </c>
      <c r="N2397" s="3">
        <f ca="1">1-M2397/MAX(M$2:M2397)</f>
        <v>0.33745121313260573</v>
      </c>
      <c r="P2397" s="2"/>
    </row>
    <row r="2398" spans="1:16" x14ac:dyDescent="0.15">
      <c r="A2398" s="1">
        <v>41962</v>
      </c>
      <c r="B2398" s="2">
        <v>2537.2199999999998</v>
      </c>
      <c r="C2398" s="3">
        <f t="shared" si="186"/>
        <v>-1.6526194017518758E-3</v>
      </c>
      <c r="D2398" s="3">
        <f>1-B2398/MAX(B$2:B2398)</f>
        <v>0.56829442591710344</v>
      </c>
      <c r="E2398" s="4">
        <f>E2397*(计算结果!B$18-1)/(计算结果!B$18+1)+B2398*2/(计算结果!B$18+1)</f>
        <v>2539.5401878672928</v>
      </c>
      <c r="F2398" s="4">
        <f>F2397*(计算结果!B$19-1)/(计算结果!B$19+1)+B2398*2/(计算结果!B$19+1)</f>
        <v>2505.5413007293191</v>
      </c>
      <c r="G2398" s="11">
        <f t="shared" si="185"/>
        <v>33.998887137973725</v>
      </c>
      <c r="H2398" s="11">
        <f>H2397*(计算结果!B$20-1)/(计算结果!B$20+1)+G2398*2/(计算结果!B$20+1)</f>
        <v>33.03030139313541</v>
      </c>
      <c r="I2398" s="11">
        <f t="shared" si="187"/>
        <v>1.9371714896766292</v>
      </c>
      <c r="J2398" s="20" t="str">
        <f ca="1">IFERROR(IF(计算结果!B$22=1,IF(AND(G2398&gt;0,H2398&gt;0,G2398&gt;H2398,OFFSET(G2398,-计算结果!B$21,0,1,1)&lt;OFFSET(H2398,-计算结果!B$21,0,1,1)),"买",IF(AND(G2398&lt;0,H2398&lt;0,OFFSET(G2398,-计算结果!B$21,0,1,1)&gt;OFFSET(H2398,-计算结果!B$21,0,1,1)),"卖",J2397)),IF(计算结果!B$22=2,IF(AND(H2398&gt;OFFSET(H2398,-计算结果!B$21,0,1,1),B2398&lt;OFFSET(B2398,-计算结果!B$21,0,1,1)),"买",IF(AND(H2398&lt;OFFSET(H2398,-计算结果!B$21,0,1,1),B2398&gt;OFFSET(B2398,-计算结果!B$21,0,1,1)),"卖",J2397)),IF(计算结果!B$22=3,IF(AND(I2398&gt;0,OFFSET(I2398,-计算结果!B$21,0,1,1)&lt;0),"买",IF(AND(I2398&lt;0,OFFSET(I2398,-计算结果!B$21,0,1,1)&gt;0),"卖",J2397)),""))),"买")</f>
        <v>买</v>
      </c>
      <c r="K2398" s="4" t="str">
        <f t="shared" ca="1" si="189"/>
        <v/>
      </c>
      <c r="L2398" s="3">
        <f ca="1">IF(J2397="买",B2398/B2397-1,0)-IF(K2398=1,计算结果!B$17,0)</f>
        <v>-1.6526194017518758E-3</v>
      </c>
      <c r="M2398" s="2">
        <f t="shared" ca="1" si="188"/>
        <v>2.5751105368475384</v>
      </c>
      <c r="N2398" s="3">
        <f ca="1">1-M2398/MAX(M$2:M2398)</f>
        <v>0.33854615411238986</v>
      </c>
      <c r="P2398" s="2"/>
    </row>
    <row r="2399" spans="1:16" x14ac:dyDescent="0.15">
      <c r="A2399" s="1">
        <v>41963</v>
      </c>
      <c r="B2399" s="2">
        <v>2537.1</v>
      </c>
      <c r="C2399" s="3">
        <f t="shared" si="186"/>
        <v>-4.729585924745372E-5</v>
      </c>
      <c r="D2399" s="3">
        <f>1-B2399/MAX(B$2:B2399)</f>
        <v>0.56831484380317154</v>
      </c>
      <c r="E2399" s="4">
        <f>E2398*(计算结果!B$18-1)/(计算结果!B$18+1)+B2399*2/(计算结果!B$18+1)</f>
        <v>2539.1647743492476</v>
      </c>
      <c r="F2399" s="4">
        <f>F2398*(计算结果!B$19-1)/(计算结果!B$19+1)+B2399*2/(计算结果!B$19+1)</f>
        <v>2507.8789821567771</v>
      </c>
      <c r="G2399" s="11">
        <f t="shared" si="185"/>
        <v>31.285792192470581</v>
      </c>
      <c r="H2399" s="11">
        <f>H2398*(计算结果!B$20-1)/(计算结果!B$20+1)+G2399*2/(计算结果!B$20+1)</f>
        <v>32.681399553002443</v>
      </c>
      <c r="I2399" s="11">
        <f t="shared" si="187"/>
        <v>-2.7912147210637244</v>
      </c>
      <c r="J2399" s="20" t="str">
        <f ca="1">IFERROR(IF(计算结果!B$22=1,IF(AND(G2399&gt;0,H2399&gt;0,G2399&gt;H2399,OFFSET(G2399,-计算结果!B$21,0,1,1)&lt;OFFSET(H2399,-计算结果!B$21,0,1,1)),"买",IF(AND(G2399&lt;0,H2399&lt;0,OFFSET(G2399,-计算结果!B$21,0,1,1)&gt;OFFSET(H2399,-计算结果!B$21,0,1,1)),"卖",J2398)),IF(计算结果!B$22=2,IF(AND(H2399&gt;OFFSET(H2399,-计算结果!B$21,0,1,1),B2399&lt;OFFSET(B2399,-计算结果!B$21,0,1,1)),"买",IF(AND(H2399&lt;OFFSET(H2399,-计算结果!B$21,0,1,1),B2399&gt;OFFSET(B2399,-计算结果!B$21,0,1,1)),"卖",J2398)),IF(计算结果!B$22=3,IF(AND(I2399&gt;0,OFFSET(I2399,-计算结果!B$21,0,1,1)&lt;0),"买",IF(AND(I2399&lt;0,OFFSET(I2399,-计算结果!B$21,0,1,1)&gt;0),"卖",J2398)),""))),"买")</f>
        <v>卖</v>
      </c>
      <c r="K2399" s="4">
        <f t="shared" ca="1" si="189"/>
        <v>1</v>
      </c>
      <c r="L2399" s="3">
        <f ca="1">IF(J2398="买",B2399/B2398-1,0)-IF(K2399=1,计算结果!B$17,0)</f>
        <v>-4.729585924745372E-5</v>
      </c>
      <c r="M2399" s="2">
        <f t="shared" ca="1" si="188"/>
        <v>2.5749887447820412</v>
      </c>
      <c r="N2399" s="3">
        <f ca="1">1-M2399/MAX(M$2:M2399)</f>
        <v>0.33857743814038366</v>
      </c>
      <c r="P2399" s="2"/>
    </row>
    <row r="2400" spans="1:16" x14ac:dyDescent="0.15">
      <c r="A2400" s="1">
        <v>41964</v>
      </c>
      <c r="B2400" s="2">
        <v>2583.46</v>
      </c>
      <c r="C2400" s="3">
        <f t="shared" si="186"/>
        <v>1.8272831185211613E-2</v>
      </c>
      <c r="D2400" s="3">
        <f>1-B2400/MAX(B$2:B2400)</f>
        <v>0.56042673381882535</v>
      </c>
      <c r="E2400" s="4">
        <f>E2399*(计算结果!B$18-1)/(计算结果!B$18+1)+B2400*2/(计算结果!B$18+1)</f>
        <v>2545.9794244493633</v>
      </c>
      <c r="F2400" s="4">
        <f>F2399*(计算结果!B$19-1)/(计算结果!B$19+1)+B2400*2/(计算结果!B$19+1)</f>
        <v>2513.47757607109</v>
      </c>
      <c r="G2400" s="11">
        <f t="shared" si="185"/>
        <v>32.50184837827328</v>
      </c>
      <c r="H2400" s="11">
        <f>H2399*(计算结果!B$20-1)/(计算结果!B$20+1)+G2400*2/(计算结果!B$20+1)</f>
        <v>32.645489318056612</v>
      </c>
      <c r="I2400" s="11">
        <f t="shared" si="187"/>
        <v>-0.28728187956666318</v>
      </c>
      <c r="J2400" s="20" t="str">
        <f ca="1">IFERROR(IF(计算结果!B$22=1,IF(AND(G2400&gt;0,H2400&gt;0,G2400&gt;H2400,OFFSET(G2400,-计算结果!B$21,0,1,1)&lt;OFFSET(H2400,-计算结果!B$21,0,1,1)),"买",IF(AND(G2400&lt;0,H2400&lt;0,OFFSET(G2400,-计算结果!B$21,0,1,1)&gt;OFFSET(H2400,-计算结果!B$21,0,1,1)),"卖",J2399)),IF(计算结果!B$22=2,IF(AND(H2400&gt;OFFSET(H2400,-计算结果!B$21,0,1,1),B2400&lt;OFFSET(B2400,-计算结果!B$21,0,1,1)),"买",IF(AND(H2400&lt;OFFSET(H2400,-计算结果!B$21,0,1,1),B2400&gt;OFFSET(B2400,-计算结果!B$21,0,1,1)),"卖",J2399)),IF(计算结果!B$22=3,IF(AND(I2400&gt;0,OFFSET(I2400,-计算结果!B$21,0,1,1)&lt;0),"买",IF(AND(I2400&lt;0,OFFSET(I2400,-计算结果!B$21,0,1,1)&gt;0),"卖",J2399)),""))),"买")</f>
        <v>卖</v>
      </c>
      <c r="K2400" s="4" t="str">
        <f t="shared" ca="1" si="189"/>
        <v/>
      </c>
      <c r="L2400" s="3">
        <f ca="1">IF(J2399="买",B2400/B2399-1,0)-IF(K2400=1,计算结果!B$17,0)</f>
        <v>0</v>
      </c>
      <c r="M2400" s="2">
        <f t="shared" ca="1" si="188"/>
        <v>2.5749887447820412</v>
      </c>
      <c r="N2400" s="3">
        <f ca="1">1-M2400/MAX(M$2:M2400)</f>
        <v>0.33857743814038366</v>
      </c>
      <c r="P2400" s="2"/>
    </row>
    <row r="2401" spans="1:16" x14ac:dyDescent="0.15">
      <c r="A2401" s="1">
        <v>41967</v>
      </c>
      <c r="B2401" s="2">
        <v>2649.26</v>
      </c>
      <c r="C2401" s="3">
        <f t="shared" si="186"/>
        <v>2.5469718904105321E-2</v>
      </c>
      <c r="D2401" s="3">
        <f>1-B2401/MAX(B$2:B2401)</f>
        <v>0.54923092629143122</v>
      </c>
      <c r="E2401" s="4">
        <f>E2400*(计算结果!B$18-1)/(计算结果!B$18+1)+B2401*2/(计算结果!B$18+1)</f>
        <v>2561.8687437648455</v>
      </c>
      <c r="F2401" s="4">
        <f>F2400*(计算结果!B$19-1)/(计算结果!B$19+1)+B2401*2/(计算结果!B$19+1)</f>
        <v>2523.5355333991574</v>
      </c>
      <c r="G2401" s="11">
        <f t="shared" si="185"/>
        <v>38.333210365688046</v>
      </c>
      <c r="H2401" s="11">
        <f>H2400*(计算结果!B$20-1)/(计算结果!B$20+1)+G2401*2/(计算结果!B$20+1)</f>
        <v>33.783033527582901</v>
      </c>
      <c r="I2401" s="11">
        <f t="shared" si="187"/>
        <v>9.1003536762102897</v>
      </c>
      <c r="J2401" s="20" t="str">
        <f ca="1">IFERROR(IF(计算结果!B$22=1,IF(AND(G2401&gt;0,H2401&gt;0,G2401&gt;H2401,OFFSET(G2401,-计算结果!B$21,0,1,1)&lt;OFFSET(H2401,-计算结果!B$21,0,1,1)),"买",IF(AND(G2401&lt;0,H2401&lt;0,OFFSET(G2401,-计算结果!B$21,0,1,1)&gt;OFFSET(H2401,-计算结果!B$21,0,1,1)),"卖",J2400)),IF(计算结果!B$22=2,IF(AND(H2401&gt;OFFSET(H2401,-计算结果!B$21,0,1,1),B2401&lt;OFFSET(B2401,-计算结果!B$21,0,1,1)),"买",IF(AND(H2401&lt;OFFSET(H2401,-计算结果!B$21,0,1,1),B2401&gt;OFFSET(B2401,-计算结果!B$21,0,1,1)),"卖",J2400)),IF(计算结果!B$22=3,IF(AND(I2401&gt;0,OFFSET(I2401,-计算结果!B$21,0,1,1)&lt;0),"买",IF(AND(I2401&lt;0,OFFSET(I2401,-计算结果!B$21,0,1,1)&gt;0),"卖",J2400)),""))),"买")</f>
        <v>卖</v>
      </c>
      <c r="K2401" s="4" t="str">
        <f t="shared" ca="1" si="189"/>
        <v/>
      </c>
      <c r="L2401" s="3">
        <f ca="1">IF(J2400="买",B2401/B2400-1,0)-IF(K2401=1,计算结果!B$17,0)</f>
        <v>0</v>
      </c>
      <c r="M2401" s="2">
        <f t="shared" ca="1" si="188"/>
        <v>2.5749887447820412</v>
      </c>
      <c r="N2401" s="3">
        <f ca="1">1-M2401/MAX(M$2:M2401)</f>
        <v>0.33857743814038366</v>
      </c>
      <c r="P2401" s="2"/>
    </row>
    <row r="2402" spans="1:16" x14ac:dyDescent="0.15">
      <c r="A2402" s="1">
        <v>41968</v>
      </c>
      <c r="B2402" s="2">
        <v>2685.56</v>
      </c>
      <c r="C2402" s="3">
        <f t="shared" si="186"/>
        <v>1.3701939409495267E-2</v>
      </c>
      <c r="D2402" s="3">
        <f>1-B2402/MAX(B$2:B2402)</f>
        <v>0.5430545157558021</v>
      </c>
      <c r="E2402" s="4">
        <f>E2401*(计算结果!B$18-1)/(计算结果!B$18+1)+B2402*2/(计算结果!B$18+1)</f>
        <v>2580.8981678010232</v>
      </c>
      <c r="F2402" s="4">
        <f>F2401*(计算结果!B$19-1)/(计算结果!B$19+1)+B2402*2/(计算结果!B$19+1)</f>
        <v>2535.5373457399605</v>
      </c>
      <c r="G2402" s="11">
        <f t="shared" si="185"/>
        <v>45.360822061062663</v>
      </c>
      <c r="H2402" s="11">
        <f>H2401*(计算结果!B$20-1)/(计算结果!B$20+1)+G2402*2/(计算结果!B$20+1)</f>
        <v>36.098591234278857</v>
      </c>
      <c r="I2402" s="11">
        <f t="shared" si="187"/>
        <v>18.524461653567613</v>
      </c>
      <c r="J2402" s="20" t="str">
        <f ca="1">IFERROR(IF(计算结果!B$22=1,IF(AND(G2402&gt;0,H2402&gt;0,G2402&gt;H2402,OFFSET(G2402,-计算结果!B$21,0,1,1)&lt;OFFSET(H2402,-计算结果!B$21,0,1,1)),"买",IF(AND(G2402&lt;0,H2402&lt;0,OFFSET(G2402,-计算结果!B$21,0,1,1)&gt;OFFSET(H2402,-计算结果!B$21,0,1,1)),"卖",J2401)),IF(计算结果!B$22=2,IF(AND(H2402&gt;OFFSET(H2402,-计算结果!B$21,0,1,1),B2402&lt;OFFSET(B2402,-计算结果!B$21,0,1,1)),"买",IF(AND(H2402&lt;OFFSET(H2402,-计算结果!B$21,0,1,1),B2402&gt;OFFSET(B2402,-计算结果!B$21,0,1,1)),"卖",J2401)),IF(计算结果!B$22=3,IF(AND(I2402&gt;0,OFFSET(I2402,-计算结果!B$21,0,1,1)&lt;0),"买",IF(AND(I2402&lt;0,OFFSET(I2402,-计算结果!B$21,0,1,1)&gt;0),"卖",J2401)),""))),"买")</f>
        <v>卖</v>
      </c>
      <c r="K2402" s="4" t="str">
        <f t="shared" ca="1" si="189"/>
        <v/>
      </c>
      <c r="L2402" s="3">
        <f ca="1">IF(J2401="买",B2402/B2401-1,0)-IF(K2402=1,计算结果!B$17,0)</f>
        <v>0</v>
      </c>
      <c r="M2402" s="2">
        <f t="shared" ca="1" si="188"/>
        <v>2.5749887447820412</v>
      </c>
      <c r="N2402" s="3">
        <f ca="1">1-M2402/MAX(M$2:M2402)</f>
        <v>0.33857743814038366</v>
      </c>
      <c r="P2402" s="2"/>
    </row>
    <row r="2403" spans="1:16" x14ac:dyDescent="0.15">
      <c r="A2403" s="1">
        <v>41969</v>
      </c>
      <c r="B2403" s="2">
        <v>2723.02</v>
      </c>
      <c r="C2403" s="3">
        <f t="shared" si="186"/>
        <v>1.3948673647209642E-2</v>
      </c>
      <c r="D2403" s="3">
        <f>1-B2403/MAX(B$2:B2403)</f>
        <v>0.5366807323215137</v>
      </c>
      <c r="E2403" s="4">
        <f>E2402*(计算结果!B$18-1)/(计算结果!B$18+1)+B2403*2/(计算结果!B$18+1)</f>
        <v>2602.7630650624042</v>
      </c>
      <c r="F2403" s="4">
        <f>F2402*(计算结果!B$19-1)/(计算结果!B$19+1)+B2403*2/(计算结果!B$19+1)</f>
        <v>2549.4249497592227</v>
      </c>
      <c r="G2403" s="11">
        <f t="shared" si="185"/>
        <v>53.338115303181439</v>
      </c>
      <c r="H2403" s="11">
        <f>H2402*(计算结果!B$20-1)/(计算结果!B$20+1)+G2403*2/(计算结果!B$20+1)</f>
        <v>39.546496048059375</v>
      </c>
      <c r="I2403" s="11">
        <f t="shared" si="187"/>
        <v>27.583238510244129</v>
      </c>
      <c r="J2403" s="20" t="str">
        <f ca="1">IFERROR(IF(计算结果!B$22=1,IF(AND(G2403&gt;0,H2403&gt;0,G2403&gt;H2403,OFFSET(G2403,-计算结果!B$21,0,1,1)&lt;OFFSET(H2403,-计算结果!B$21,0,1,1)),"买",IF(AND(G2403&lt;0,H2403&lt;0,OFFSET(G2403,-计算结果!B$21,0,1,1)&gt;OFFSET(H2403,-计算结果!B$21,0,1,1)),"卖",J2402)),IF(计算结果!B$22=2,IF(AND(H2403&gt;OFFSET(H2403,-计算结果!B$21,0,1,1),B2403&lt;OFFSET(B2403,-计算结果!B$21,0,1,1)),"买",IF(AND(H2403&lt;OFFSET(H2403,-计算结果!B$21,0,1,1),B2403&gt;OFFSET(B2403,-计算结果!B$21,0,1,1)),"卖",J2402)),IF(计算结果!B$22=3,IF(AND(I2403&gt;0,OFFSET(I2403,-计算结果!B$21,0,1,1)&lt;0),"买",IF(AND(I2403&lt;0,OFFSET(I2403,-计算结果!B$21,0,1,1)&gt;0),"卖",J2402)),""))),"买")</f>
        <v>卖</v>
      </c>
      <c r="K2403" s="4" t="str">
        <f t="shared" ca="1" si="189"/>
        <v/>
      </c>
      <c r="L2403" s="3">
        <f ca="1">IF(J2402="买",B2403/B2402-1,0)-IF(K2403=1,计算结果!B$17,0)</f>
        <v>0</v>
      </c>
      <c r="M2403" s="2">
        <f t="shared" ca="1" si="188"/>
        <v>2.5749887447820412</v>
      </c>
      <c r="N2403" s="3">
        <f ca="1">1-M2403/MAX(M$2:M2403)</f>
        <v>0.33857743814038366</v>
      </c>
      <c r="P2403" s="2"/>
    </row>
    <row r="2404" spans="1:16" x14ac:dyDescent="0.15">
      <c r="A2404" s="1">
        <v>41970</v>
      </c>
      <c r="B2404" s="2">
        <v>2754.49</v>
      </c>
      <c r="C2404" s="3">
        <f t="shared" si="186"/>
        <v>1.1557021248466803E-2</v>
      </c>
      <c r="D2404" s="3">
        <f>1-B2404/MAX(B$2:B2404)</f>
        <v>0.53132614170012937</v>
      </c>
      <c r="E2404" s="4">
        <f>E2403*(计算结果!B$18-1)/(计算结果!B$18+1)+B2404*2/(计算结果!B$18+1)</f>
        <v>2626.1056704374191</v>
      </c>
      <c r="F2404" s="4">
        <f>F2403*(计算结果!B$19-1)/(计算结果!B$19+1)+B2404*2/(计算结果!B$19+1)</f>
        <v>2564.6149534807619</v>
      </c>
      <c r="G2404" s="11">
        <f t="shared" si="185"/>
        <v>61.490716956657252</v>
      </c>
      <c r="H2404" s="11">
        <f>H2403*(计算结果!B$20-1)/(计算结果!B$20+1)+G2404*2/(计算结果!B$20+1)</f>
        <v>43.935340229778951</v>
      </c>
      <c r="I2404" s="11">
        <f t="shared" si="187"/>
        <v>35.110753453756601</v>
      </c>
      <c r="J2404" s="20" t="str">
        <f ca="1">IFERROR(IF(计算结果!B$22=1,IF(AND(G2404&gt;0,H2404&gt;0,G2404&gt;H2404,OFFSET(G2404,-计算结果!B$21,0,1,1)&lt;OFFSET(H2404,-计算结果!B$21,0,1,1)),"买",IF(AND(G2404&lt;0,H2404&lt;0,OFFSET(G2404,-计算结果!B$21,0,1,1)&gt;OFFSET(H2404,-计算结果!B$21,0,1,1)),"卖",J2403)),IF(计算结果!B$22=2,IF(AND(H2404&gt;OFFSET(H2404,-计算结果!B$21,0,1,1),B2404&lt;OFFSET(B2404,-计算结果!B$21,0,1,1)),"买",IF(AND(H2404&lt;OFFSET(H2404,-计算结果!B$21,0,1,1),B2404&gt;OFFSET(B2404,-计算结果!B$21,0,1,1)),"卖",J2403)),IF(计算结果!B$22=3,IF(AND(I2404&gt;0,OFFSET(I2404,-计算结果!B$21,0,1,1)&lt;0),"买",IF(AND(I2404&lt;0,OFFSET(I2404,-计算结果!B$21,0,1,1)&gt;0),"卖",J2403)),""))),"买")</f>
        <v>卖</v>
      </c>
      <c r="K2404" s="4" t="str">
        <f t="shared" ca="1" si="189"/>
        <v/>
      </c>
      <c r="L2404" s="3">
        <f ca="1">IF(J2403="买",B2404/B2403-1,0)-IF(K2404=1,计算结果!B$17,0)</f>
        <v>0</v>
      </c>
      <c r="M2404" s="2">
        <f t="shared" ca="1" si="188"/>
        <v>2.5749887447820412</v>
      </c>
      <c r="N2404" s="3">
        <f ca="1">1-M2404/MAX(M$2:M2404)</f>
        <v>0.33857743814038366</v>
      </c>
      <c r="P2404" s="2"/>
    </row>
    <row r="2405" spans="1:16" x14ac:dyDescent="0.15">
      <c r="A2405" s="1">
        <v>41971</v>
      </c>
      <c r="B2405" s="2">
        <v>2808.82</v>
      </c>
      <c r="C2405" s="3">
        <f t="shared" si="186"/>
        <v>1.9724159463276436E-2</v>
      </c>
      <c r="D2405" s="3">
        <f>1-B2405/MAX(B$2:B2405)</f>
        <v>0.52208194378275363</v>
      </c>
      <c r="E2405" s="4">
        <f>E2404*(计算结果!B$18-1)/(计算结果!B$18+1)+B2405*2/(计算结果!B$18+1)</f>
        <v>2654.2155672932008</v>
      </c>
      <c r="F2405" s="4">
        <f>F2404*(计算结果!B$19-1)/(计算结果!B$19+1)+B2405*2/(计算结果!B$19+1)</f>
        <v>2582.7042161858903</v>
      </c>
      <c r="G2405" s="11">
        <f t="shared" si="185"/>
        <v>71.511351107310475</v>
      </c>
      <c r="H2405" s="11">
        <f>H2404*(计算结果!B$20-1)/(计算结果!B$20+1)+G2405*2/(计算结果!B$20+1)</f>
        <v>49.450542405285255</v>
      </c>
      <c r="I2405" s="11">
        <f t="shared" si="187"/>
        <v>44.12161740405044</v>
      </c>
      <c r="J2405" s="20" t="str">
        <f ca="1">IFERROR(IF(计算结果!B$22=1,IF(AND(G2405&gt;0,H2405&gt;0,G2405&gt;H2405,OFFSET(G2405,-计算结果!B$21,0,1,1)&lt;OFFSET(H2405,-计算结果!B$21,0,1,1)),"买",IF(AND(G2405&lt;0,H2405&lt;0,OFFSET(G2405,-计算结果!B$21,0,1,1)&gt;OFFSET(H2405,-计算结果!B$21,0,1,1)),"卖",J2404)),IF(计算结果!B$22=2,IF(AND(H2405&gt;OFFSET(H2405,-计算结果!B$21,0,1,1),B2405&lt;OFFSET(B2405,-计算结果!B$21,0,1,1)),"买",IF(AND(H2405&lt;OFFSET(H2405,-计算结果!B$21,0,1,1),B2405&gt;OFFSET(B2405,-计算结果!B$21,0,1,1)),"卖",J2404)),IF(计算结果!B$22=3,IF(AND(I2405&gt;0,OFFSET(I2405,-计算结果!B$21,0,1,1)&lt;0),"买",IF(AND(I2405&lt;0,OFFSET(I2405,-计算结果!B$21,0,1,1)&gt;0),"卖",J2404)),""))),"买")</f>
        <v>卖</v>
      </c>
      <c r="K2405" s="4" t="str">
        <f t="shared" ca="1" si="189"/>
        <v/>
      </c>
      <c r="L2405" s="3">
        <f ca="1">IF(J2404="买",B2405/B2404-1,0)-IF(K2405=1,计算结果!B$17,0)</f>
        <v>0</v>
      </c>
      <c r="M2405" s="2">
        <f t="shared" ca="1" si="188"/>
        <v>2.5749887447820412</v>
      </c>
      <c r="N2405" s="3">
        <f ca="1">1-M2405/MAX(M$2:M2405)</f>
        <v>0.33857743814038366</v>
      </c>
      <c r="P2405" s="2"/>
    </row>
    <row r="2406" spans="1:16" x14ac:dyDescent="0.15">
      <c r="A2406" s="1">
        <v>41974</v>
      </c>
      <c r="B2406" s="2">
        <v>2819.81</v>
      </c>
      <c r="C2406" s="3">
        <f t="shared" si="186"/>
        <v>3.9126750735183347E-3</v>
      </c>
      <c r="D2406" s="3">
        <f>1-B2406/MAX(B$2:B2406)</f>
        <v>0.5202120057170081</v>
      </c>
      <c r="E2406" s="4">
        <f>E2405*(计算结果!B$18-1)/(计算结果!B$18+1)+B2406*2/(计算结果!B$18+1)</f>
        <v>2679.6916338634778</v>
      </c>
      <c r="F2406" s="4">
        <f>F2405*(计算结果!B$19-1)/(计算结果!B$19+1)+B2406*2/(计算结果!B$19+1)</f>
        <v>2600.267607579528</v>
      </c>
      <c r="G2406" s="11">
        <f t="shared" si="185"/>
        <v>79.424026283949843</v>
      </c>
      <c r="H2406" s="11">
        <f>H2405*(计算结果!B$20-1)/(计算结果!B$20+1)+G2406*2/(计算结果!B$20+1)</f>
        <v>55.445239181018174</v>
      </c>
      <c r="I2406" s="11">
        <f t="shared" si="187"/>
        <v>47.957574205863338</v>
      </c>
      <c r="J2406" s="20" t="str">
        <f ca="1">IFERROR(IF(计算结果!B$22=1,IF(AND(G2406&gt;0,H2406&gt;0,G2406&gt;H2406,OFFSET(G2406,-计算结果!B$21,0,1,1)&lt;OFFSET(H2406,-计算结果!B$21,0,1,1)),"买",IF(AND(G2406&lt;0,H2406&lt;0,OFFSET(G2406,-计算结果!B$21,0,1,1)&gt;OFFSET(H2406,-计算结果!B$21,0,1,1)),"卖",J2405)),IF(计算结果!B$22=2,IF(AND(H2406&gt;OFFSET(H2406,-计算结果!B$21,0,1,1),B2406&lt;OFFSET(B2406,-计算结果!B$21,0,1,1)),"买",IF(AND(H2406&lt;OFFSET(H2406,-计算结果!B$21,0,1,1),B2406&gt;OFFSET(B2406,-计算结果!B$21,0,1,1)),"卖",J2405)),IF(计算结果!B$22=3,IF(AND(I2406&gt;0,OFFSET(I2406,-计算结果!B$21,0,1,1)&lt;0),"买",IF(AND(I2406&lt;0,OFFSET(I2406,-计算结果!B$21,0,1,1)&gt;0),"卖",J2405)),""))),"买")</f>
        <v>卖</v>
      </c>
      <c r="K2406" s="4" t="str">
        <f t="shared" ca="1" si="189"/>
        <v/>
      </c>
      <c r="L2406" s="3">
        <f ca="1">IF(J2405="买",B2406/B2405-1,0)-IF(K2406=1,计算结果!B$17,0)</f>
        <v>0</v>
      </c>
      <c r="M2406" s="2">
        <f t="shared" ca="1" si="188"/>
        <v>2.5749887447820412</v>
      </c>
      <c r="N2406" s="3">
        <f ca="1">1-M2406/MAX(M$2:M2406)</f>
        <v>0.33857743814038366</v>
      </c>
      <c r="P2406" s="2"/>
    </row>
    <row r="2407" spans="1:16" x14ac:dyDescent="0.15">
      <c r="A2407" s="1">
        <v>41975</v>
      </c>
      <c r="B2407" s="2">
        <v>2923.94</v>
      </c>
      <c r="C2407" s="3">
        <f t="shared" si="186"/>
        <v>3.69280199729769E-2</v>
      </c>
      <c r="D2407" s="3">
        <f>1-B2407/MAX(B$2:B2407)</f>
        <v>0.50249438508133126</v>
      </c>
      <c r="E2407" s="4">
        <f>E2406*(计算结果!B$18-1)/(计算结果!B$18+1)+B2407*2/(计算结果!B$18+1)</f>
        <v>2717.2683055767889</v>
      </c>
      <c r="F2407" s="4">
        <f>F2406*(计算结果!B$19-1)/(计算结果!B$19+1)+B2407*2/(计算结果!B$19+1)</f>
        <v>2624.2433403514151</v>
      </c>
      <c r="G2407" s="11">
        <f t="shared" si="185"/>
        <v>93.024965225373762</v>
      </c>
      <c r="H2407" s="11">
        <f>H2406*(计算结果!B$20-1)/(计算结果!B$20+1)+G2407*2/(计算结果!B$20+1)</f>
        <v>62.961184389889297</v>
      </c>
      <c r="I2407" s="11">
        <f t="shared" si="187"/>
        <v>60.12756167096893</v>
      </c>
      <c r="J2407" s="20" t="str">
        <f ca="1">IFERROR(IF(计算结果!B$22=1,IF(AND(G2407&gt;0,H2407&gt;0,G2407&gt;H2407,OFFSET(G2407,-计算结果!B$21,0,1,1)&lt;OFFSET(H2407,-计算结果!B$21,0,1,1)),"买",IF(AND(G2407&lt;0,H2407&lt;0,OFFSET(G2407,-计算结果!B$21,0,1,1)&gt;OFFSET(H2407,-计算结果!B$21,0,1,1)),"卖",J2406)),IF(计算结果!B$22=2,IF(AND(H2407&gt;OFFSET(H2407,-计算结果!B$21,0,1,1),B2407&lt;OFFSET(B2407,-计算结果!B$21,0,1,1)),"买",IF(AND(H2407&lt;OFFSET(H2407,-计算结果!B$21,0,1,1),B2407&gt;OFFSET(B2407,-计算结果!B$21,0,1,1)),"卖",J2406)),IF(计算结果!B$22=3,IF(AND(I2407&gt;0,OFFSET(I2407,-计算结果!B$21,0,1,1)&lt;0),"买",IF(AND(I2407&lt;0,OFFSET(I2407,-计算结果!B$21,0,1,1)&gt;0),"卖",J2406)),""))),"买")</f>
        <v>卖</v>
      </c>
      <c r="K2407" s="4" t="str">
        <f t="shared" ca="1" si="189"/>
        <v/>
      </c>
      <c r="L2407" s="3">
        <f ca="1">IF(J2406="买",B2407/B2406-1,0)-IF(K2407=1,计算结果!B$17,0)</f>
        <v>0</v>
      </c>
      <c r="M2407" s="2">
        <f t="shared" ca="1" si="188"/>
        <v>2.5749887447820412</v>
      </c>
      <c r="N2407" s="3">
        <f ca="1">1-M2407/MAX(M$2:M2407)</f>
        <v>0.33857743814038366</v>
      </c>
      <c r="P2407" s="2"/>
    </row>
    <row r="2408" spans="1:16" x14ac:dyDescent="0.15">
      <c r="A2408" s="1">
        <v>41976</v>
      </c>
      <c r="B2408" s="2">
        <v>2967.55</v>
      </c>
      <c r="C2408" s="3">
        <f t="shared" si="186"/>
        <v>1.4914806733380415E-2</v>
      </c>
      <c r="D2408" s="3">
        <f>1-B2408/MAX(B$2:B2408)</f>
        <v>0.49507418498604772</v>
      </c>
      <c r="E2408" s="4">
        <f>E2407*(计算结果!B$18-1)/(计算结果!B$18+1)+B2408*2/(计算结果!B$18+1)</f>
        <v>2755.7731816418982</v>
      </c>
      <c r="F2408" s="4">
        <f>F2407*(计算结果!B$19-1)/(计算结果!B$19+1)+B2408*2/(计算结果!B$19+1)</f>
        <v>2649.6734632883472</v>
      </c>
      <c r="G2408" s="11">
        <f t="shared" si="185"/>
        <v>106.099718353551</v>
      </c>
      <c r="H2408" s="11">
        <f>H2407*(计算结果!B$20-1)/(计算结果!B$20+1)+G2408*2/(计算结果!B$20+1)</f>
        <v>71.588891182621637</v>
      </c>
      <c r="I2408" s="11">
        <f t="shared" si="187"/>
        <v>69.021654341858721</v>
      </c>
      <c r="J2408" s="20" t="str">
        <f ca="1">IFERROR(IF(计算结果!B$22=1,IF(AND(G2408&gt;0,H2408&gt;0,G2408&gt;H2408,OFFSET(G2408,-计算结果!B$21,0,1,1)&lt;OFFSET(H2408,-计算结果!B$21,0,1,1)),"买",IF(AND(G2408&lt;0,H2408&lt;0,OFFSET(G2408,-计算结果!B$21,0,1,1)&gt;OFFSET(H2408,-计算结果!B$21,0,1,1)),"卖",J2407)),IF(计算结果!B$22=2,IF(AND(H2408&gt;OFFSET(H2408,-计算结果!B$21,0,1,1),B2408&lt;OFFSET(B2408,-计算结果!B$21,0,1,1)),"买",IF(AND(H2408&lt;OFFSET(H2408,-计算结果!B$21,0,1,1),B2408&gt;OFFSET(B2408,-计算结果!B$21,0,1,1)),"卖",J2407)),IF(计算结果!B$22=3,IF(AND(I2408&gt;0,OFFSET(I2408,-计算结果!B$21,0,1,1)&lt;0),"买",IF(AND(I2408&lt;0,OFFSET(I2408,-计算结果!B$21,0,1,1)&gt;0),"卖",J2407)),""))),"买")</f>
        <v>卖</v>
      </c>
      <c r="K2408" s="4" t="str">
        <f t="shared" ca="1" si="189"/>
        <v/>
      </c>
      <c r="L2408" s="3">
        <f ca="1">IF(J2407="买",B2408/B2407-1,0)-IF(K2408=1,计算结果!B$17,0)</f>
        <v>0</v>
      </c>
      <c r="M2408" s="2">
        <f t="shared" ca="1" si="188"/>
        <v>2.5749887447820412</v>
      </c>
      <c r="N2408" s="3">
        <f ca="1">1-M2408/MAX(M$2:M2408)</f>
        <v>0.33857743814038366</v>
      </c>
      <c r="P2408" s="2"/>
    </row>
    <row r="2409" spans="1:16" x14ac:dyDescent="0.15">
      <c r="A2409" s="1">
        <v>41977</v>
      </c>
      <c r="B2409" s="2">
        <v>3104.35</v>
      </c>
      <c r="C2409" s="3">
        <f t="shared" si="186"/>
        <v>4.6098633552930757E-2</v>
      </c>
      <c r="D2409" s="3">
        <f>1-B2409/MAX(B$2:B2409)</f>
        <v>0.47179779486830464</v>
      </c>
      <c r="E2409" s="4">
        <f>E2408*(计算结果!B$18-1)/(计算结果!B$18+1)+B2409*2/(计算结果!B$18+1)</f>
        <v>2809.4003844662216</v>
      </c>
      <c r="F2409" s="4">
        <f>F2408*(计算结果!B$19-1)/(计算结果!B$19+1)+B2409*2/(计算结果!B$19+1)</f>
        <v>2683.3532067484693</v>
      </c>
      <c r="G2409" s="11">
        <f t="shared" si="185"/>
        <v>126.04717771775222</v>
      </c>
      <c r="H2409" s="11">
        <f>H2408*(计算结果!B$20-1)/(计算结果!B$20+1)+G2409*2/(计算结果!B$20+1)</f>
        <v>82.480548489647759</v>
      </c>
      <c r="I2409" s="11">
        <f t="shared" si="187"/>
        <v>87.133258456208921</v>
      </c>
      <c r="J2409" s="20" t="str">
        <f ca="1">IFERROR(IF(计算结果!B$22=1,IF(AND(G2409&gt;0,H2409&gt;0,G2409&gt;H2409,OFFSET(G2409,-计算结果!B$21,0,1,1)&lt;OFFSET(H2409,-计算结果!B$21,0,1,1)),"买",IF(AND(G2409&lt;0,H2409&lt;0,OFFSET(G2409,-计算结果!B$21,0,1,1)&gt;OFFSET(H2409,-计算结果!B$21,0,1,1)),"卖",J2408)),IF(计算结果!B$22=2,IF(AND(H2409&gt;OFFSET(H2409,-计算结果!B$21,0,1,1),B2409&lt;OFFSET(B2409,-计算结果!B$21,0,1,1)),"买",IF(AND(H2409&lt;OFFSET(H2409,-计算结果!B$21,0,1,1),B2409&gt;OFFSET(B2409,-计算结果!B$21,0,1,1)),"卖",J2408)),IF(计算结果!B$22=3,IF(AND(I2409&gt;0,OFFSET(I2409,-计算结果!B$21,0,1,1)&lt;0),"买",IF(AND(I2409&lt;0,OFFSET(I2409,-计算结果!B$21,0,1,1)&gt;0),"卖",J2408)),""))),"买")</f>
        <v>买</v>
      </c>
      <c r="K2409" s="4">
        <f t="shared" ca="1" si="189"/>
        <v>1</v>
      </c>
      <c r="L2409" s="3">
        <f ca="1">IF(J2408="买",B2409/B2408-1,0)-IF(K2409=1,计算结果!B$17,0)</f>
        <v>0</v>
      </c>
      <c r="M2409" s="2">
        <f t="shared" ca="1" si="188"/>
        <v>2.5749887447820412</v>
      </c>
      <c r="N2409" s="3">
        <f ca="1">1-M2409/MAX(M$2:M2409)</f>
        <v>0.33857743814038366</v>
      </c>
      <c r="P2409" s="2"/>
    </row>
    <row r="2410" spans="1:16" x14ac:dyDescent="0.15">
      <c r="A2410" s="1">
        <v>41978</v>
      </c>
      <c r="B2410" s="2">
        <v>3124.88</v>
      </c>
      <c r="C2410" s="3">
        <f t="shared" si="186"/>
        <v>6.6133006909658842E-3</v>
      </c>
      <c r="D2410" s="3">
        <f>1-B2410/MAX(B$2:B2410)</f>
        <v>0.4683046348601374</v>
      </c>
      <c r="E2410" s="4">
        <f>E2409*(计算结果!B$18-1)/(计算结果!B$18+1)+B2410*2/(计算结果!B$18+1)</f>
        <v>2857.9357099329573</v>
      </c>
      <c r="F2410" s="4">
        <f>F2409*(计算结果!B$19-1)/(计算结果!B$19+1)+B2410*2/(计算结果!B$19+1)</f>
        <v>2716.0588951374716</v>
      </c>
      <c r="G2410" s="11">
        <f t="shared" si="185"/>
        <v>141.87681479548564</v>
      </c>
      <c r="H2410" s="11">
        <f>H2409*(计算结果!B$20-1)/(计算结果!B$20+1)+G2410*2/(计算结果!B$20+1)</f>
        <v>94.359801750815336</v>
      </c>
      <c r="I2410" s="11">
        <f t="shared" si="187"/>
        <v>95.034026089340614</v>
      </c>
      <c r="J2410" s="20" t="str">
        <f ca="1">IFERROR(IF(计算结果!B$22=1,IF(AND(G2410&gt;0,H2410&gt;0,G2410&gt;H2410,OFFSET(G2410,-计算结果!B$21,0,1,1)&lt;OFFSET(H2410,-计算结果!B$21,0,1,1)),"买",IF(AND(G2410&lt;0,H2410&lt;0,OFFSET(G2410,-计算结果!B$21,0,1,1)&gt;OFFSET(H2410,-计算结果!B$21,0,1,1)),"卖",J2409)),IF(计算结果!B$22=2,IF(AND(H2410&gt;OFFSET(H2410,-计算结果!B$21,0,1,1),B2410&lt;OFFSET(B2410,-计算结果!B$21,0,1,1)),"买",IF(AND(H2410&lt;OFFSET(H2410,-计算结果!B$21,0,1,1),B2410&gt;OFFSET(B2410,-计算结果!B$21,0,1,1)),"卖",J2409)),IF(计算结果!B$22=3,IF(AND(I2410&gt;0,OFFSET(I2410,-计算结果!B$21,0,1,1)&lt;0),"买",IF(AND(I2410&lt;0,OFFSET(I2410,-计算结果!B$21,0,1,1)&gt;0),"卖",J2409)),""))),"买")</f>
        <v>买</v>
      </c>
      <c r="K2410" s="4" t="str">
        <f t="shared" ca="1" si="189"/>
        <v/>
      </c>
      <c r="L2410" s="3">
        <f ca="1">IF(J2409="买",B2410/B2409-1,0)-IF(K2410=1,计算结果!B$17,0)</f>
        <v>6.6133006909658842E-3</v>
      </c>
      <c r="M2410" s="2">
        <f t="shared" ca="1" si="188"/>
        <v>2.5920179196271378</v>
      </c>
      <c r="N2410" s="3">
        <f ca="1">1-M2410/MAX(M$2:M2410)</f>
        <v>0.33420325185501698</v>
      </c>
      <c r="P2410" s="2"/>
    </row>
    <row r="2411" spans="1:16" x14ac:dyDescent="0.15">
      <c r="A2411" s="1">
        <v>41981</v>
      </c>
      <c r="B2411" s="2">
        <v>3252.88</v>
      </c>
      <c r="C2411" s="3">
        <f t="shared" si="186"/>
        <v>4.0961572924400391E-2</v>
      </c>
      <c r="D2411" s="3">
        <f>1-B2411/MAX(B$2:B2411)</f>
        <v>0.44652555638739533</v>
      </c>
      <c r="E2411" s="4">
        <f>E2410*(计算结果!B$18-1)/(计算结果!B$18+1)+B2411*2/(计算结果!B$18+1)</f>
        <v>2918.6963699432717</v>
      </c>
      <c r="F2411" s="4">
        <f>F2410*(计算结果!B$19-1)/(计算结果!B$19+1)+B2411*2/(计算结果!B$19+1)</f>
        <v>2755.8234214235849</v>
      </c>
      <c r="G2411" s="11">
        <f t="shared" si="185"/>
        <v>162.87294851968682</v>
      </c>
      <c r="H2411" s="11">
        <f>H2410*(计算结果!B$20-1)/(计算结果!B$20+1)+G2411*2/(计算结果!B$20+1)</f>
        <v>108.06243110458963</v>
      </c>
      <c r="I2411" s="11">
        <f t="shared" si="187"/>
        <v>109.62103483019436</v>
      </c>
      <c r="J2411" s="20" t="str">
        <f ca="1">IFERROR(IF(计算结果!B$22=1,IF(AND(G2411&gt;0,H2411&gt;0,G2411&gt;H2411,OFFSET(G2411,-计算结果!B$21,0,1,1)&lt;OFFSET(H2411,-计算结果!B$21,0,1,1)),"买",IF(AND(G2411&lt;0,H2411&lt;0,OFFSET(G2411,-计算结果!B$21,0,1,1)&gt;OFFSET(H2411,-计算结果!B$21,0,1,1)),"卖",J2410)),IF(计算结果!B$22=2,IF(AND(H2411&gt;OFFSET(H2411,-计算结果!B$21,0,1,1),B2411&lt;OFFSET(B2411,-计算结果!B$21,0,1,1)),"买",IF(AND(H2411&lt;OFFSET(H2411,-计算结果!B$21,0,1,1),B2411&gt;OFFSET(B2411,-计算结果!B$21,0,1,1)),"卖",J2410)),IF(计算结果!B$22=3,IF(AND(I2411&gt;0,OFFSET(I2411,-计算结果!B$21,0,1,1)&lt;0),"买",IF(AND(I2411&lt;0,OFFSET(I2411,-计算结果!B$21,0,1,1)&gt;0),"卖",J2410)),""))),"买")</f>
        <v>买</v>
      </c>
      <c r="K2411" s="4" t="str">
        <f t="shared" ca="1" si="189"/>
        <v/>
      </c>
      <c r="L2411" s="3">
        <f ca="1">IF(J2410="买",B2411/B2410-1,0)-IF(K2411=1,计算结果!B$17,0)</f>
        <v>4.0961572924400391E-2</v>
      </c>
      <c r="M2411" s="2">
        <f t="shared" ca="1" si="188"/>
        <v>2.6981910506632976</v>
      </c>
      <c r="N2411" s="3">
        <f ca="1">1-M2411/MAX(M$2:M2411)</f>
        <v>0.30693116980304758</v>
      </c>
      <c r="P2411" s="2"/>
    </row>
    <row r="2412" spans="1:16" x14ac:dyDescent="0.15">
      <c r="A2412" s="1">
        <v>41982</v>
      </c>
      <c r="B2412" s="2">
        <v>3106.91</v>
      </c>
      <c r="C2412" s="3">
        <f t="shared" si="186"/>
        <v>-4.4874080814539807E-2</v>
      </c>
      <c r="D2412" s="3">
        <f>1-B2412/MAX(B$2:B2412)</f>
        <v>0.47136221329884975</v>
      </c>
      <c r="E2412" s="4">
        <f>E2411*(计算结果!B$18-1)/(计算结果!B$18+1)+B2412*2/(计算结果!B$18+1)</f>
        <v>2947.652313028922</v>
      </c>
      <c r="F2412" s="4">
        <f>F2411*(计算结果!B$19-1)/(计算结果!B$19+1)+B2412*2/(计算结果!B$19+1)</f>
        <v>2781.8298346514675</v>
      </c>
      <c r="G2412" s="11">
        <f t="shared" si="185"/>
        <v>165.82247837745444</v>
      </c>
      <c r="H2412" s="11">
        <f>H2411*(计算结果!B$20-1)/(计算结果!B$20+1)+G2412*2/(计算结果!B$20+1)</f>
        <v>119.6144405591626</v>
      </c>
      <c r="I2412" s="11">
        <f t="shared" si="187"/>
        <v>92.416075636583685</v>
      </c>
      <c r="J2412" s="20" t="str">
        <f ca="1">IFERROR(IF(计算结果!B$22=1,IF(AND(G2412&gt;0,H2412&gt;0,G2412&gt;H2412,OFFSET(G2412,-计算结果!B$21,0,1,1)&lt;OFFSET(H2412,-计算结果!B$21,0,1,1)),"买",IF(AND(G2412&lt;0,H2412&lt;0,OFFSET(G2412,-计算结果!B$21,0,1,1)&gt;OFFSET(H2412,-计算结果!B$21,0,1,1)),"卖",J2411)),IF(计算结果!B$22=2,IF(AND(H2412&gt;OFFSET(H2412,-计算结果!B$21,0,1,1),B2412&lt;OFFSET(B2412,-计算结果!B$21,0,1,1)),"买",IF(AND(H2412&lt;OFFSET(H2412,-计算结果!B$21,0,1,1),B2412&gt;OFFSET(B2412,-计算结果!B$21,0,1,1)),"卖",J2411)),IF(计算结果!B$22=3,IF(AND(I2412&gt;0,OFFSET(I2412,-计算结果!B$21,0,1,1)&lt;0),"买",IF(AND(I2412&lt;0,OFFSET(I2412,-计算结果!B$21,0,1,1)&gt;0),"卖",J2411)),""))),"买")</f>
        <v>买</v>
      </c>
      <c r="K2412" s="4" t="str">
        <f t="shared" ca="1" si="189"/>
        <v/>
      </c>
      <c r="L2412" s="3">
        <f ca="1">IF(J2411="买",B2412/B2411-1,0)-IF(K2412=1,计算结果!B$17,0)</f>
        <v>-4.4874080814539807E-2</v>
      </c>
      <c r="M2412" s="2">
        <f t="shared" ca="1" si="188"/>
        <v>2.5771122074027648</v>
      </c>
      <c r="N2412" s="3">
        <f ca="1">1-M2412/MAX(M$2:M2412)</f>
        <v>0.33803199649934412</v>
      </c>
      <c r="P2412" s="2"/>
    </row>
    <row r="2413" spans="1:16" x14ac:dyDescent="0.15">
      <c r="A2413" s="1">
        <v>41983</v>
      </c>
      <c r="B2413" s="2">
        <v>3221.55</v>
      </c>
      <c r="C2413" s="3">
        <f t="shared" si="186"/>
        <v>3.6898397443118736E-2</v>
      </c>
      <c r="D2413" s="3">
        <f>1-B2413/MAX(B$2:B2413)</f>
        <v>0.45185632614170013</v>
      </c>
      <c r="E2413" s="4">
        <f>E2412*(计算结果!B$18-1)/(计算结果!B$18+1)+B2413*2/(计算结果!B$18+1)</f>
        <v>2989.7904187167801</v>
      </c>
      <c r="F2413" s="4">
        <f>F2412*(计算结果!B$19-1)/(计算结果!B$19+1)+B2413*2/(计算结果!B$19+1)</f>
        <v>2814.4016987513587</v>
      </c>
      <c r="G2413" s="11">
        <f t="shared" si="185"/>
        <v>175.38871996542139</v>
      </c>
      <c r="H2413" s="11">
        <f>H2412*(计算结果!B$20-1)/(计算结果!B$20+1)+G2413*2/(计算结果!B$20+1)</f>
        <v>130.76929644041437</v>
      </c>
      <c r="I2413" s="11">
        <f t="shared" si="187"/>
        <v>89.238847050014044</v>
      </c>
      <c r="J2413" s="20" t="str">
        <f ca="1">IFERROR(IF(计算结果!B$22=1,IF(AND(G2413&gt;0,H2413&gt;0,G2413&gt;H2413,OFFSET(G2413,-计算结果!B$21,0,1,1)&lt;OFFSET(H2413,-计算结果!B$21,0,1,1)),"买",IF(AND(G2413&lt;0,H2413&lt;0,OFFSET(G2413,-计算结果!B$21,0,1,1)&gt;OFFSET(H2413,-计算结果!B$21,0,1,1)),"卖",J2412)),IF(计算结果!B$22=2,IF(AND(H2413&gt;OFFSET(H2413,-计算结果!B$21,0,1,1),B2413&lt;OFFSET(B2413,-计算结果!B$21,0,1,1)),"买",IF(AND(H2413&lt;OFFSET(H2413,-计算结果!B$21,0,1,1),B2413&gt;OFFSET(B2413,-计算结果!B$21,0,1,1)),"卖",J2412)),IF(计算结果!B$22=3,IF(AND(I2413&gt;0,OFFSET(I2413,-计算结果!B$21,0,1,1)&lt;0),"买",IF(AND(I2413&lt;0,OFFSET(I2413,-计算结果!B$21,0,1,1)&gt;0),"卖",J2412)),""))),"买")</f>
        <v>买</v>
      </c>
      <c r="K2413" s="4" t="str">
        <f t="shared" ca="1" si="189"/>
        <v/>
      </c>
      <c r="L2413" s="3">
        <f ca="1">IF(J2412="买",B2413/B2412-1,0)-IF(K2413=1,计算结果!B$17,0)</f>
        <v>3.6898397443118736E-2</v>
      </c>
      <c r="M2413" s="2">
        <f t="shared" ca="1" si="188"/>
        <v>2.6722035178870249</v>
      </c>
      <c r="N2413" s="3">
        <f ca="1">1-M2413/MAX(M$2:M2413)</f>
        <v>0.31360643801154919</v>
      </c>
      <c r="P2413" s="2"/>
    </row>
    <row r="2414" spans="1:16" x14ac:dyDescent="0.15">
      <c r="A2414" s="1">
        <v>41984</v>
      </c>
      <c r="B2414" s="2">
        <v>3183.01</v>
      </c>
      <c r="C2414" s="3">
        <f t="shared" si="186"/>
        <v>-1.1963185423165879E-2</v>
      </c>
      <c r="D2414" s="3">
        <f>1-B2414/MAX(B$2:B2414)</f>
        <v>0.45841387055060223</v>
      </c>
      <c r="E2414" s="4">
        <f>E2413*(计算结果!B$18-1)/(计算结果!B$18+1)+B2414*2/(计算结果!B$18+1)</f>
        <v>3019.5165081449677</v>
      </c>
      <c r="F2414" s="4">
        <f>F2413*(计算结果!B$19-1)/(计算结果!B$19+1)+B2414*2/(计算结果!B$19+1)</f>
        <v>2841.706017362369</v>
      </c>
      <c r="G2414" s="11">
        <f t="shared" si="185"/>
        <v>177.81049078259866</v>
      </c>
      <c r="H2414" s="11">
        <f>H2413*(计算结果!B$20-1)/(计算结果!B$20+1)+G2414*2/(计算结果!B$20+1)</f>
        <v>140.17753530885122</v>
      </c>
      <c r="I2414" s="11">
        <f t="shared" si="187"/>
        <v>75.265910947494888</v>
      </c>
      <c r="J2414" s="20" t="str">
        <f ca="1">IFERROR(IF(计算结果!B$22=1,IF(AND(G2414&gt;0,H2414&gt;0,G2414&gt;H2414,OFFSET(G2414,-计算结果!B$21,0,1,1)&lt;OFFSET(H2414,-计算结果!B$21,0,1,1)),"买",IF(AND(G2414&lt;0,H2414&lt;0,OFFSET(G2414,-计算结果!B$21,0,1,1)&gt;OFFSET(H2414,-计算结果!B$21,0,1,1)),"卖",J2413)),IF(计算结果!B$22=2,IF(AND(H2414&gt;OFFSET(H2414,-计算结果!B$21,0,1,1),B2414&lt;OFFSET(B2414,-计算结果!B$21,0,1,1)),"买",IF(AND(H2414&lt;OFFSET(H2414,-计算结果!B$21,0,1,1),B2414&gt;OFFSET(B2414,-计算结果!B$21,0,1,1)),"卖",J2413)),IF(计算结果!B$22=3,IF(AND(I2414&gt;0,OFFSET(I2414,-计算结果!B$21,0,1,1)&lt;0),"买",IF(AND(I2414&lt;0,OFFSET(I2414,-计算结果!B$21,0,1,1)&gt;0),"卖",J2413)),""))),"买")</f>
        <v>买</v>
      </c>
      <c r="K2414" s="4" t="str">
        <f t="shared" ca="1" si="189"/>
        <v/>
      </c>
      <c r="L2414" s="3">
        <f ca="1">IF(J2413="买",B2414/B2413-1,0)-IF(K2414=1,计算结果!B$17,0)</f>
        <v>-1.1963185423165879E-2</v>
      </c>
      <c r="M2414" s="2">
        <f t="shared" ca="1" si="188"/>
        <v>2.6402354517141062</v>
      </c>
      <c r="N2414" s="3">
        <f ca="1">1-M2414/MAX(M$2:M2414)</f>
        <v>0.32181789146688433</v>
      </c>
      <c r="P2414" s="2"/>
    </row>
    <row r="2415" spans="1:16" x14ac:dyDescent="0.15">
      <c r="A2415" s="1">
        <v>41985</v>
      </c>
      <c r="B2415" s="2">
        <v>3193.23</v>
      </c>
      <c r="C2415" s="3">
        <f t="shared" si="186"/>
        <v>3.2107973270583123E-3</v>
      </c>
      <c r="D2415" s="3">
        <f>1-B2415/MAX(B$2:B2415)</f>
        <v>0.45667494725379432</v>
      </c>
      <c r="E2415" s="4">
        <f>E2414*(计算结果!B$18-1)/(计算结果!B$18+1)+B2415*2/(计算结果!B$18+1)</f>
        <v>3046.2416607380496</v>
      </c>
      <c r="F2415" s="4">
        <f>F2414*(计算结果!B$19-1)/(计算结果!B$19+1)+B2415*2/(计算结果!B$19+1)</f>
        <v>2867.7448308910825</v>
      </c>
      <c r="G2415" s="11">
        <f t="shared" si="185"/>
        <v>178.4968298469671</v>
      </c>
      <c r="H2415" s="11">
        <f>H2414*(计算结果!B$20-1)/(计算结果!B$20+1)+G2415*2/(计算结果!B$20+1)</f>
        <v>147.84139421647438</v>
      </c>
      <c r="I2415" s="11">
        <f t="shared" si="187"/>
        <v>61.310871260985436</v>
      </c>
      <c r="J2415" s="20" t="str">
        <f ca="1">IFERROR(IF(计算结果!B$22=1,IF(AND(G2415&gt;0,H2415&gt;0,G2415&gt;H2415,OFFSET(G2415,-计算结果!B$21,0,1,1)&lt;OFFSET(H2415,-计算结果!B$21,0,1,1)),"买",IF(AND(G2415&lt;0,H2415&lt;0,OFFSET(G2415,-计算结果!B$21,0,1,1)&gt;OFFSET(H2415,-计算结果!B$21,0,1,1)),"卖",J2414)),IF(计算结果!B$22=2,IF(AND(H2415&gt;OFFSET(H2415,-计算结果!B$21,0,1,1),B2415&lt;OFFSET(B2415,-计算结果!B$21,0,1,1)),"买",IF(AND(H2415&lt;OFFSET(H2415,-计算结果!B$21,0,1,1),B2415&gt;OFFSET(B2415,-计算结果!B$21,0,1,1)),"卖",J2414)),IF(计算结果!B$22=3,IF(AND(I2415&gt;0,OFFSET(I2415,-计算结果!B$21,0,1,1)&lt;0),"买",IF(AND(I2415&lt;0,OFFSET(I2415,-计算结果!B$21,0,1,1)&gt;0),"卖",J2414)),""))),"买")</f>
        <v>买</v>
      </c>
      <c r="K2415" s="4" t="str">
        <f t="shared" ca="1" si="189"/>
        <v/>
      </c>
      <c r="L2415" s="3">
        <f ca="1">IF(J2414="买",B2415/B2414-1,0)-IF(K2415=1,计算结果!B$17,0)</f>
        <v>3.2107973270583123E-3</v>
      </c>
      <c r="M2415" s="2">
        <f t="shared" ca="1" si="188"/>
        <v>2.6487127126452745</v>
      </c>
      <c r="N2415" s="3">
        <f ca="1">1-M2415/MAX(M$2:M2415)</f>
        <v>0.31964038616554746</v>
      </c>
      <c r="P2415" s="2"/>
    </row>
    <row r="2416" spans="1:16" x14ac:dyDescent="0.15">
      <c r="A2416" s="1">
        <v>41988</v>
      </c>
      <c r="B2416" s="2">
        <v>3217.23</v>
      </c>
      <c r="C2416" s="3">
        <f t="shared" si="186"/>
        <v>7.5159008276886041E-3</v>
      </c>
      <c r="D2416" s="3">
        <f>1-B2416/MAX(B$2:B2416)</f>
        <v>0.45259137004015515</v>
      </c>
      <c r="E2416" s="4">
        <f>E2415*(计算结果!B$18-1)/(计算结果!B$18+1)+B2416*2/(计算结果!B$18+1)</f>
        <v>3072.5475590860419</v>
      </c>
      <c r="F2416" s="4">
        <f>F2415*(计算结果!B$19-1)/(计算结果!B$19+1)+B2416*2/(计算结果!B$19+1)</f>
        <v>2893.632621195447</v>
      </c>
      <c r="G2416" s="11">
        <f t="shared" si="185"/>
        <v>178.91493789059496</v>
      </c>
      <c r="H2416" s="11">
        <f>H2415*(计算结果!B$20-1)/(计算结果!B$20+1)+G2416*2/(计算结果!B$20+1)</f>
        <v>154.0561029512985</v>
      </c>
      <c r="I2416" s="11">
        <f t="shared" si="187"/>
        <v>49.717669878592915</v>
      </c>
      <c r="J2416" s="20" t="str">
        <f ca="1">IFERROR(IF(计算结果!B$22=1,IF(AND(G2416&gt;0,H2416&gt;0,G2416&gt;H2416,OFFSET(G2416,-计算结果!B$21,0,1,1)&lt;OFFSET(H2416,-计算结果!B$21,0,1,1)),"买",IF(AND(G2416&lt;0,H2416&lt;0,OFFSET(G2416,-计算结果!B$21,0,1,1)&gt;OFFSET(H2416,-计算结果!B$21,0,1,1)),"卖",J2415)),IF(计算结果!B$22=2,IF(AND(H2416&gt;OFFSET(H2416,-计算结果!B$21,0,1,1),B2416&lt;OFFSET(B2416,-计算结果!B$21,0,1,1)),"买",IF(AND(H2416&lt;OFFSET(H2416,-计算结果!B$21,0,1,1),B2416&gt;OFFSET(B2416,-计算结果!B$21,0,1,1)),"卖",J2415)),IF(计算结果!B$22=3,IF(AND(I2416&gt;0,OFFSET(I2416,-计算结果!B$21,0,1,1)&lt;0),"买",IF(AND(I2416&lt;0,OFFSET(I2416,-计算结果!B$21,0,1,1)&gt;0),"卖",J2415)),""))),"买")</f>
        <v>买</v>
      </c>
      <c r="K2416" s="4" t="str">
        <f t="shared" ca="1" si="189"/>
        <v/>
      </c>
      <c r="L2416" s="3">
        <f ca="1">IF(J2415="买",B2416/B2415-1,0)-IF(K2416=1,计算结果!B$17,0)</f>
        <v>7.5159008276886041E-3</v>
      </c>
      <c r="M2416" s="2">
        <f t="shared" ca="1" si="188"/>
        <v>2.6686201747145546</v>
      </c>
      <c r="N2416" s="3">
        <f ca="1">1-M2416/MAX(M$2:M2416)</f>
        <v>0.3145268707808031</v>
      </c>
      <c r="P2416" s="2"/>
    </row>
    <row r="2417" spans="1:16" x14ac:dyDescent="0.15">
      <c r="A2417" s="1">
        <v>41989</v>
      </c>
      <c r="B2417" s="2">
        <v>3303.4</v>
      </c>
      <c r="C2417" s="3">
        <f t="shared" si="186"/>
        <v>2.6783910382534026E-2</v>
      </c>
      <c r="D2417" s="3">
        <f>1-B2417/MAX(B$2:B2417)</f>
        <v>0.43792962635268495</v>
      </c>
      <c r="E2417" s="4">
        <f>E2416*(计算结果!B$18-1)/(计算结果!B$18+1)+B2417*2/(计算结果!B$18+1)</f>
        <v>3108.0633192266509</v>
      </c>
      <c r="F2417" s="4">
        <f>F2416*(计算结果!B$19-1)/(计算结果!B$19+1)+B2417*2/(计算结果!B$19+1)</f>
        <v>2923.9857603661544</v>
      </c>
      <c r="G2417" s="11">
        <f t="shared" si="185"/>
        <v>184.07755886049654</v>
      </c>
      <c r="H2417" s="11">
        <f>H2416*(计算结果!B$20-1)/(计算结果!B$20+1)+G2417*2/(计算结果!B$20+1)</f>
        <v>160.06039413313812</v>
      </c>
      <c r="I2417" s="11">
        <f t="shared" si="187"/>
        <v>48.03432945471684</v>
      </c>
      <c r="J2417" s="20" t="str">
        <f ca="1">IFERROR(IF(计算结果!B$22=1,IF(AND(G2417&gt;0,H2417&gt;0,G2417&gt;H2417,OFFSET(G2417,-计算结果!B$21,0,1,1)&lt;OFFSET(H2417,-计算结果!B$21,0,1,1)),"买",IF(AND(G2417&lt;0,H2417&lt;0,OFFSET(G2417,-计算结果!B$21,0,1,1)&gt;OFFSET(H2417,-计算结果!B$21,0,1,1)),"卖",J2416)),IF(计算结果!B$22=2,IF(AND(H2417&gt;OFFSET(H2417,-计算结果!B$21,0,1,1),B2417&lt;OFFSET(B2417,-计算结果!B$21,0,1,1)),"买",IF(AND(H2417&lt;OFFSET(H2417,-计算结果!B$21,0,1,1),B2417&gt;OFFSET(B2417,-计算结果!B$21,0,1,1)),"卖",J2416)),IF(计算结果!B$22=3,IF(AND(I2417&gt;0,OFFSET(I2417,-计算结果!B$21,0,1,1)&lt;0),"买",IF(AND(I2417&lt;0,OFFSET(I2417,-计算结果!B$21,0,1,1)&gt;0),"卖",J2416)),""))),"买")</f>
        <v>买</v>
      </c>
      <c r="K2417" s="4" t="str">
        <f t="shared" ca="1" si="189"/>
        <v/>
      </c>
      <c r="L2417" s="3">
        <f ca="1">IF(J2416="买",B2417/B2416-1,0)-IF(K2417=1,计算结果!B$17,0)</f>
        <v>2.6783910382534026E-2</v>
      </c>
      <c r="M2417" s="2">
        <f t="shared" ca="1" si="188"/>
        <v>2.7400962583191317</v>
      </c>
      <c r="N2417" s="3">
        <f ca="1">1-M2417/MAX(M$2:M2417)</f>
        <v>0.29616721991816097</v>
      </c>
      <c r="P2417" s="2"/>
    </row>
    <row r="2418" spans="1:16" x14ac:dyDescent="0.15">
      <c r="A2418" s="1">
        <v>41990</v>
      </c>
      <c r="B2418" s="2">
        <v>3360.6</v>
      </c>
      <c r="C2418" s="3">
        <f t="shared" si="186"/>
        <v>1.7315493128291948E-2</v>
      </c>
      <c r="D2418" s="3">
        <f>1-B2418/MAX(B$2:B2418)</f>
        <v>0.42819710066017835</v>
      </c>
      <c r="E2418" s="4">
        <f>E2417*(计算结果!B$18-1)/(计算结果!B$18+1)+B2418*2/(计算结果!B$18+1)</f>
        <v>3146.9151162687049</v>
      </c>
      <c r="F2418" s="4">
        <f>F2417*(计算结果!B$19-1)/(计算结果!B$19+1)+B2418*2/(计算结果!B$19+1)</f>
        <v>2956.327555894587</v>
      </c>
      <c r="G2418" s="11">
        <f t="shared" si="185"/>
        <v>190.58756037411786</v>
      </c>
      <c r="H2418" s="11">
        <f>H2417*(计算结果!B$20-1)/(计算结果!B$20+1)+G2418*2/(计算结果!B$20+1)</f>
        <v>166.16582738133405</v>
      </c>
      <c r="I2418" s="11">
        <f t="shared" si="187"/>
        <v>48.843465985567605</v>
      </c>
      <c r="J2418" s="20" t="str">
        <f ca="1">IFERROR(IF(计算结果!B$22=1,IF(AND(G2418&gt;0,H2418&gt;0,G2418&gt;H2418,OFFSET(G2418,-计算结果!B$21,0,1,1)&lt;OFFSET(H2418,-计算结果!B$21,0,1,1)),"买",IF(AND(G2418&lt;0,H2418&lt;0,OFFSET(G2418,-计算结果!B$21,0,1,1)&gt;OFFSET(H2418,-计算结果!B$21,0,1,1)),"卖",J2417)),IF(计算结果!B$22=2,IF(AND(H2418&gt;OFFSET(H2418,-计算结果!B$21,0,1,1),B2418&lt;OFFSET(B2418,-计算结果!B$21,0,1,1)),"买",IF(AND(H2418&lt;OFFSET(H2418,-计算结果!B$21,0,1,1),B2418&gt;OFFSET(B2418,-计算结果!B$21,0,1,1)),"卖",J2417)),IF(计算结果!B$22=3,IF(AND(I2418&gt;0,OFFSET(I2418,-计算结果!B$21,0,1,1)&lt;0),"买",IF(AND(I2418&lt;0,OFFSET(I2418,-计算结果!B$21,0,1,1)&gt;0),"卖",J2417)),""))),"买")</f>
        <v>买</v>
      </c>
      <c r="K2418" s="4" t="str">
        <f t="shared" ca="1" si="189"/>
        <v/>
      </c>
      <c r="L2418" s="3">
        <f ca="1">IF(J2417="买",B2418/B2417-1,0)-IF(K2418=1,计算结果!B$17,0)</f>
        <v>1.7315493128291948E-2</v>
      </c>
      <c r="M2418" s="2">
        <f t="shared" ca="1" si="188"/>
        <v>2.7875423762509151</v>
      </c>
      <c r="N2418" s="3">
        <f ca="1">1-M2418/MAX(M$2:M2418)</f>
        <v>0.2839800082511873</v>
      </c>
      <c r="P2418" s="2"/>
    </row>
    <row r="2419" spans="1:16" x14ac:dyDescent="0.15">
      <c r="A2419" s="1">
        <v>41991</v>
      </c>
      <c r="B2419" s="2">
        <v>3345.93</v>
      </c>
      <c r="C2419" s="3">
        <f t="shared" si="186"/>
        <v>-4.3652919121586198E-3</v>
      </c>
      <c r="D2419" s="3">
        <f>1-B2419/MAX(B$2:B2419)</f>
        <v>0.43069318723201522</v>
      </c>
      <c r="E2419" s="4">
        <f>E2418*(计算结果!B$18-1)/(计算结果!B$18+1)+B2419*2/(计算结果!B$18+1)</f>
        <v>3177.5327906889042</v>
      </c>
      <c r="F2419" s="4">
        <f>F2418*(计算结果!B$19-1)/(计算结果!B$19+1)+B2419*2/(计算结果!B$19+1)</f>
        <v>2985.1869961986918</v>
      </c>
      <c r="G2419" s="11">
        <f t="shared" si="185"/>
        <v>192.34579449021248</v>
      </c>
      <c r="H2419" s="11">
        <f>H2418*(计算结果!B$20-1)/(计算结果!B$20+1)+G2419*2/(计算结果!B$20+1)</f>
        <v>171.40182080310973</v>
      </c>
      <c r="I2419" s="11">
        <f t="shared" si="187"/>
        <v>41.88794737420551</v>
      </c>
      <c r="J2419" s="20" t="str">
        <f ca="1">IFERROR(IF(计算结果!B$22=1,IF(AND(G2419&gt;0,H2419&gt;0,G2419&gt;H2419,OFFSET(G2419,-计算结果!B$21,0,1,1)&lt;OFFSET(H2419,-计算结果!B$21,0,1,1)),"买",IF(AND(G2419&lt;0,H2419&lt;0,OFFSET(G2419,-计算结果!B$21,0,1,1)&gt;OFFSET(H2419,-计算结果!B$21,0,1,1)),"卖",J2418)),IF(计算结果!B$22=2,IF(AND(H2419&gt;OFFSET(H2419,-计算结果!B$21,0,1,1),B2419&lt;OFFSET(B2419,-计算结果!B$21,0,1,1)),"买",IF(AND(H2419&lt;OFFSET(H2419,-计算结果!B$21,0,1,1),B2419&gt;OFFSET(B2419,-计算结果!B$21,0,1,1)),"卖",J2418)),IF(计算结果!B$22=3,IF(AND(I2419&gt;0,OFFSET(I2419,-计算结果!B$21,0,1,1)&lt;0),"买",IF(AND(I2419&lt;0,OFFSET(I2419,-计算结果!B$21,0,1,1)&gt;0),"卖",J2418)),""))),"买")</f>
        <v>买</v>
      </c>
      <c r="K2419" s="4" t="str">
        <f t="shared" ca="1" si="189"/>
        <v/>
      </c>
      <c r="L2419" s="3">
        <f ca="1">IF(J2418="买",B2419/B2418-1,0)-IF(K2419=1,计算结果!B$17,0)</f>
        <v>-4.3652919121586198E-3</v>
      </c>
      <c r="M2419" s="2">
        <f t="shared" ca="1" si="188"/>
        <v>2.7753739400610673</v>
      </c>
      <c r="N2419" s="3">
        <f ca="1">1-M2419/MAX(M$2:M2419)</f>
        <v>0.28710564453011234</v>
      </c>
      <c r="P2419" s="2"/>
    </row>
    <row r="2420" spans="1:16" x14ac:dyDescent="0.15">
      <c r="A2420" s="1">
        <v>41992</v>
      </c>
      <c r="B2420" s="2">
        <v>3383.17</v>
      </c>
      <c r="C2420" s="3">
        <f t="shared" si="186"/>
        <v>1.1129939956902923E-2</v>
      </c>
      <c r="D2420" s="3">
        <f>1-B2420/MAX(B$2:B2420)</f>
        <v>0.42435683658885182</v>
      </c>
      <c r="E2420" s="4">
        <f>E2419*(计算结果!B$18-1)/(计算结果!B$18+1)+B2420*2/(计算结果!B$18+1)</f>
        <v>3209.1692844290728</v>
      </c>
      <c r="F2420" s="4">
        <f>F2419*(计算结果!B$19-1)/(计算结果!B$19+1)+B2420*2/(计算结果!B$19+1)</f>
        <v>3014.6672187024924</v>
      </c>
      <c r="G2420" s="11">
        <f t="shared" si="185"/>
        <v>194.50206572658044</v>
      </c>
      <c r="H2420" s="11">
        <f>H2419*(计算结果!B$20-1)/(计算结果!B$20+1)+G2420*2/(计算结果!B$20+1)</f>
        <v>176.02186978780387</v>
      </c>
      <c r="I2420" s="11">
        <f t="shared" si="187"/>
        <v>36.96039187755315</v>
      </c>
      <c r="J2420" s="20" t="str">
        <f ca="1">IFERROR(IF(计算结果!B$22=1,IF(AND(G2420&gt;0,H2420&gt;0,G2420&gt;H2420,OFFSET(G2420,-计算结果!B$21,0,1,1)&lt;OFFSET(H2420,-计算结果!B$21,0,1,1)),"买",IF(AND(G2420&lt;0,H2420&lt;0,OFFSET(G2420,-计算结果!B$21,0,1,1)&gt;OFFSET(H2420,-计算结果!B$21,0,1,1)),"卖",J2419)),IF(计算结果!B$22=2,IF(AND(H2420&gt;OFFSET(H2420,-计算结果!B$21,0,1,1),B2420&lt;OFFSET(B2420,-计算结果!B$21,0,1,1)),"买",IF(AND(H2420&lt;OFFSET(H2420,-计算结果!B$21,0,1,1),B2420&gt;OFFSET(B2420,-计算结果!B$21,0,1,1)),"卖",J2419)),IF(计算结果!B$22=3,IF(AND(I2420&gt;0,OFFSET(I2420,-计算结果!B$21,0,1,1)&lt;0),"买",IF(AND(I2420&lt;0,OFFSET(I2420,-计算结果!B$21,0,1,1)&gt;0),"卖",J2419)),""))),"买")</f>
        <v>买</v>
      </c>
      <c r="K2420" s="4" t="str">
        <f t="shared" ca="1" si="189"/>
        <v/>
      </c>
      <c r="L2420" s="3">
        <f ca="1">IF(J2419="买",B2420/B2419-1,0)-IF(K2420=1,计算结果!B$17,0)</f>
        <v>1.1129939956902923E-2</v>
      </c>
      <c r="M2420" s="2">
        <f t="shared" ca="1" si="188"/>
        <v>2.8062636853719001</v>
      </c>
      <c r="N2420" s="3">
        <f ca="1">1-M2420/MAX(M$2:M2420)</f>
        <v>0.27917117315811746</v>
      </c>
      <c r="P2420" s="2"/>
    </row>
    <row r="2421" spans="1:16" x14ac:dyDescent="0.15">
      <c r="A2421" s="1">
        <v>41995</v>
      </c>
      <c r="B2421" s="2">
        <v>3394.48</v>
      </c>
      <c r="C2421" s="3">
        <f t="shared" si="186"/>
        <v>3.3430185299585524E-3</v>
      </c>
      <c r="D2421" s="3">
        <f>1-B2421/MAX(B$2:B2421)</f>
        <v>0.42243245082692438</v>
      </c>
      <c r="E2421" s="4">
        <f>E2420*(计算结果!B$18-1)/(计算结果!B$18+1)+B2421*2/(计算结果!B$18+1)</f>
        <v>3237.6786252861389</v>
      </c>
      <c r="F2421" s="4">
        <f>F2420*(计算结果!B$19-1)/(计算结果!B$19+1)+B2421*2/(计算结果!B$19+1)</f>
        <v>3042.8014987986044</v>
      </c>
      <c r="G2421" s="11">
        <f t="shared" si="185"/>
        <v>194.8771264875345</v>
      </c>
      <c r="H2421" s="11">
        <f>H2420*(计算结果!B$20-1)/(计算结果!B$20+1)+G2421*2/(计算结果!B$20+1)</f>
        <v>179.79292112774999</v>
      </c>
      <c r="I2421" s="11">
        <f t="shared" si="187"/>
        <v>30.16841071956901</v>
      </c>
      <c r="J2421" s="20" t="str">
        <f ca="1">IFERROR(IF(计算结果!B$22=1,IF(AND(G2421&gt;0,H2421&gt;0,G2421&gt;H2421,OFFSET(G2421,-计算结果!B$21,0,1,1)&lt;OFFSET(H2421,-计算结果!B$21,0,1,1)),"买",IF(AND(G2421&lt;0,H2421&lt;0,OFFSET(G2421,-计算结果!B$21,0,1,1)&gt;OFFSET(H2421,-计算结果!B$21,0,1,1)),"卖",J2420)),IF(计算结果!B$22=2,IF(AND(H2421&gt;OFFSET(H2421,-计算结果!B$21,0,1,1),B2421&lt;OFFSET(B2421,-计算结果!B$21,0,1,1)),"买",IF(AND(H2421&lt;OFFSET(H2421,-计算结果!B$21,0,1,1),B2421&gt;OFFSET(B2421,-计算结果!B$21,0,1,1)),"卖",J2420)),IF(计算结果!B$22=3,IF(AND(I2421&gt;0,OFFSET(I2421,-计算结果!B$21,0,1,1)&lt;0),"买",IF(AND(I2421&lt;0,OFFSET(I2421,-计算结果!B$21,0,1,1)&gt;0),"卖",J2420)),""))),"买")</f>
        <v>买</v>
      </c>
      <c r="K2421" s="4" t="str">
        <f t="shared" ca="1" si="189"/>
        <v/>
      </c>
      <c r="L2421" s="3">
        <f ca="1">IF(J2420="买",B2421/B2420-1,0)-IF(K2421=1,计算结果!B$17,0)</f>
        <v>3.3430185299585524E-3</v>
      </c>
      <c r="M2421" s="2">
        <f t="shared" ca="1" si="188"/>
        <v>2.8156450768720482</v>
      </c>
      <c r="N2421" s="3">
        <f ca="1">1-M2421/MAX(M$2:M2421)</f>
        <v>0.27676142903305667</v>
      </c>
      <c r="P2421" s="2"/>
    </row>
    <row r="2422" spans="1:16" x14ac:dyDescent="0.15">
      <c r="A2422" s="1">
        <v>41996</v>
      </c>
      <c r="B2422" s="2">
        <v>3324.92</v>
      </c>
      <c r="C2422" s="3">
        <f t="shared" si="186"/>
        <v>-2.0492093045179183E-2</v>
      </c>
      <c r="D2422" s="3">
        <f>1-B2422/MAX(B$2:B2422)</f>
        <v>0.4342680187844552</v>
      </c>
      <c r="E2422" s="4">
        <f>E2421*(计算结果!B$18-1)/(计算结果!B$18+1)+B2422*2/(计算结果!B$18+1)</f>
        <v>3251.1003752421175</v>
      </c>
      <c r="F2422" s="4">
        <f>F2421*(计算结果!B$19-1)/(计算结果!B$19+1)+B2422*2/(计算结果!B$19+1)</f>
        <v>3063.6991655542638</v>
      </c>
      <c r="G2422" s="11">
        <f t="shared" si="185"/>
        <v>187.40120968785368</v>
      </c>
      <c r="H2422" s="11">
        <f>H2421*(计算结果!B$20-1)/(计算结果!B$20+1)+G2422*2/(计算结果!B$20+1)</f>
        <v>181.31457883977072</v>
      </c>
      <c r="I2422" s="11">
        <f t="shared" si="187"/>
        <v>12.173261696165923</v>
      </c>
      <c r="J2422" s="20" t="str">
        <f ca="1">IFERROR(IF(计算结果!B$22=1,IF(AND(G2422&gt;0,H2422&gt;0,G2422&gt;H2422,OFFSET(G2422,-计算结果!B$21,0,1,1)&lt;OFFSET(H2422,-计算结果!B$21,0,1,1)),"买",IF(AND(G2422&lt;0,H2422&lt;0,OFFSET(G2422,-计算结果!B$21,0,1,1)&gt;OFFSET(H2422,-计算结果!B$21,0,1,1)),"卖",J2421)),IF(计算结果!B$22=2,IF(AND(H2422&gt;OFFSET(H2422,-计算结果!B$21,0,1,1),B2422&lt;OFFSET(B2422,-计算结果!B$21,0,1,1)),"买",IF(AND(H2422&lt;OFFSET(H2422,-计算结果!B$21,0,1,1),B2422&gt;OFFSET(B2422,-计算结果!B$21,0,1,1)),"卖",J2421)),IF(计算结果!B$22=3,IF(AND(I2422&gt;0,OFFSET(I2422,-计算结果!B$21,0,1,1)&lt;0),"买",IF(AND(I2422&lt;0,OFFSET(I2422,-计算结果!B$21,0,1,1)&gt;0),"卖",J2421)),""))),"买")</f>
        <v>买</v>
      </c>
      <c r="K2422" s="4" t="str">
        <f t="shared" ca="1" si="189"/>
        <v/>
      </c>
      <c r="L2422" s="3">
        <f ca="1">IF(J2421="买",B2422/B2421-1,0)-IF(K2422=1,计算结果!B$17,0)</f>
        <v>-2.0492093045179183E-2</v>
      </c>
      <c r="M2422" s="2">
        <f t="shared" ca="1" si="188"/>
        <v>2.7579466159745856</v>
      </c>
      <c r="N2422" s="3">
        <f ca="1">1-M2422/MAX(M$2:M2422)</f>
        <v>0.29158210112317373</v>
      </c>
      <c r="P2422" s="2"/>
    </row>
    <row r="2423" spans="1:16" x14ac:dyDescent="0.15">
      <c r="A2423" s="1">
        <v>41997</v>
      </c>
      <c r="B2423" s="2">
        <v>3230.39</v>
      </c>
      <c r="C2423" s="3">
        <f t="shared" si="186"/>
        <v>-2.8430759236312553E-2</v>
      </c>
      <c r="D2423" s="3">
        <f>1-B2423/MAX(B$2:B2423)</f>
        <v>0.45035220853467639</v>
      </c>
      <c r="E2423" s="4">
        <f>E2422*(计算结果!B$18-1)/(计算结果!B$18+1)+B2423*2/(计算结果!B$18+1)</f>
        <v>3247.9141636664071</v>
      </c>
      <c r="F2423" s="4">
        <f>F2422*(计算结果!B$19-1)/(计算结果!B$19+1)+B2423*2/(计算结果!B$19+1)</f>
        <v>3076.0466347724664</v>
      </c>
      <c r="G2423" s="11">
        <f t="shared" si="185"/>
        <v>171.86752889394074</v>
      </c>
      <c r="H2423" s="11">
        <f>H2422*(计算结果!B$20-1)/(计算结果!B$20+1)+G2423*2/(计算结果!B$20+1)</f>
        <v>179.42516885060471</v>
      </c>
      <c r="I2423" s="11">
        <f t="shared" si="187"/>
        <v>-15.115279913327925</v>
      </c>
      <c r="J2423" s="20" t="str">
        <f ca="1">IFERROR(IF(计算结果!B$22=1,IF(AND(G2423&gt;0,H2423&gt;0,G2423&gt;H2423,OFFSET(G2423,-计算结果!B$21,0,1,1)&lt;OFFSET(H2423,-计算结果!B$21,0,1,1)),"买",IF(AND(G2423&lt;0,H2423&lt;0,OFFSET(G2423,-计算结果!B$21,0,1,1)&gt;OFFSET(H2423,-计算结果!B$21,0,1,1)),"卖",J2422)),IF(计算结果!B$22=2,IF(AND(H2423&gt;OFFSET(H2423,-计算结果!B$21,0,1,1),B2423&lt;OFFSET(B2423,-计算结果!B$21,0,1,1)),"买",IF(AND(H2423&lt;OFFSET(H2423,-计算结果!B$21,0,1,1),B2423&gt;OFFSET(B2423,-计算结果!B$21,0,1,1)),"卖",J2422)),IF(计算结果!B$22=3,IF(AND(I2423&gt;0,OFFSET(I2423,-计算结果!B$21,0,1,1)&lt;0),"买",IF(AND(I2423&lt;0,OFFSET(I2423,-计算结果!B$21,0,1,1)&gt;0),"卖",J2422)),""))),"买")</f>
        <v>卖</v>
      </c>
      <c r="K2423" s="4">
        <f t="shared" ca="1" si="189"/>
        <v>1</v>
      </c>
      <c r="L2423" s="3">
        <f ca="1">IF(J2422="买",B2423/B2422-1,0)-IF(K2423=1,计算结果!B$17,0)</f>
        <v>-2.8430759236312553E-2</v>
      </c>
      <c r="M2423" s="2">
        <f t="shared" ca="1" si="188"/>
        <v>2.679536099749209</v>
      </c>
      <c r="N2423" s="3">
        <f ca="1">1-M2423/MAX(M$2:M2423)</f>
        <v>0.31172295984483522</v>
      </c>
      <c r="P2423" s="2"/>
    </row>
    <row r="2424" spans="1:16" x14ac:dyDescent="0.15">
      <c r="A2424" s="1">
        <v>41998</v>
      </c>
      <c r="B2424" s="2">
        <v>3335.42</v>
      </c>
      <c r="C2424" s="3">
        <f t="shared" si="186"/>
        <v>3.2513102133179039E-2</v>
      </c>
      <c r="D2424" s="3">
        <f>1-B2424/MAX(B$2:B2424)</f>
        <v>0.43248145375348801</v>
      </c>
      <c r="E2424" s="4">
        <f>E2423*(计算结果!B$18-1)/(计算结果!B$18+1)+B2424*2/(计算结果!B$18+1)</f>
        <v>3261.3766000254213</v>
      </c>
      <c r="F2424" s="4">
        <f>F2423*(计算结果!B$19-1)/(计算结果!B$19+1)+B2424*2/(计算结果!B$19+1)</f>
        <v>3095.259476641173</v>
      </c>
      <c r="G2424" s="11">
        <f t="shared" si="185"/>
        <v>166.11712338424832</v>
      </c>
      <c r="H2424" s="11">
        <f>H2423*(计算结果!B$20-1)/(计算结果!B$20+1)+G2424*2/(计算结果!B$20+1)</f>
        <v>176.76355975733344</v>
      </c>
      <c r="I2424" s="11">
        <f t="shared" si="187"/>
        <v>-21.292872746170247</v>
      </c>
      <c r="J2424" s="20" t="str">
        <f ca="1">IFERROR(IF(计算结果!B$22=1,IF(AND(G2424&gt;0,H2424&gt;0,G2424&gt;H2424,OFFSET(G2424,-计算结果!B$21,0,1,1)&lt;OFFSET(H2424,-计算结果!B$21,0,1,1)),"买",IF(AND(G2424&lt;0,H2424&lt;0,OFFSET(G2424,-计算结果!B$21,0,1,1)&gt;OFFSET(H2424,-计算结果!B$21,0,1,1)),"卖",J2423)),IF(计算结果!B$22=2,IF(AND(H2424&gt;OFFSET(H2424,-计算结果!B$21,0,1,1),B2424&lt;OFFSET(B2424,-计算结果!B$21,0,1,1)),"买",IF(AND(H2424&lt;OFFSET(H2424,-计算结果!B$21,0,1,1),B2424&gt;OFFSET(B2424,-计算结果!B$21,0,1,1)),"卖",J2423)),IF(计算结果!B$22=3,IF(AND(I2424&gt;0,OFFSET(I2424,-计算结果!B$21,0,1,1)&lt;0),"买",IF(AND(I2424&lt;0,OFFSET(I2424,-计算结果!B$21,0,1,1)&gt;0),"卖",J2423)),""))),"买")</f>
        <v>卖</v>
      </c>
      <c r="K2424" s="4" t="str">
        <f t="shared" ca="1" si="189"/>
        <v/>
      </c>
      <c r="L2424" s="3">
        <f ca="1">IF(J2423="买",B2424/B2423-1,0)-IF(K2424=1,计算结果!B$17,0)</f>
        <v>0</v>
      </c>
      <c r="M2424" s="2">
        <f t="shared" ca="1" si="188"/>
        <v>2.679536099749209</v>
      </c>
      <c r="N2424" s="3">
        <f ca="1">1-M2424/MAX(M$2:M2424)</f>
        <v>0.31172295984483522</v>
      </c>
      <c r="P2424" s="2"/>
    </row>
    <row r="2425" spans="1:16" x14ac:dyDescent="0.15">
      <c r="A2425" s="1">
        <v>41999</v>
      </c>
      <c r="B2425" s="2">
        <v>3445.84</v>
      </c>
      <c r="C2425" s="3">
        <f t="shared" si="186"/>
        <v>3.3105276097163294E-2</v>
      </c>
      <c r="D2425" s="3">
        <f>1-B2425/MAX(B$2:B2425)</f>
        <v>0.41369359558973662</v>
      </c>
      <c r="E2425" s="4">
        <f>E2424*(计算结果!B$18-1)/(计算结果!B$18+1)+B2425*2/(计算结果!B$18+1)</f>
        <v>3289.755584636895</v>
      </c>
      <c r="F2425" s="4">
        <f>F2424*(计算结果!B$19-1)/(计算结果!B$19+1)+B2425*2/(计算结果!B$19+1)</f>
        <v>3121.2284042973829</v>
      </c>
      <c r="G2425" s="11">
        <f t="shared" si="185"/>
        <v>168.52718033951214</v>
      </c>
      <c r="H2425" s="11">
        <f>H2424*(计算结果!B$20-1)/(计算结果!B$20+1)+G2425*2/(计算结果!B$20+1)</f>
        <v>175.11628387376919</v>
      </c>
      <c r="I2425" s="11">
        <f t="shared" si="187"/>
        <v>-13.178207068514098</v>
      </c>
      <c r="J2425" s="20" t="str">
        <f ca="1">IFERROR(IF(计算结果!B$22=1,IF(AND(G2425&gt;0,H2425&gt;0,G2425&gt;H2425,OFFSET(G2425,-计算结果!B$21,0,1,1)&lt;OFFSET(H2425,-计算结果!B$21,0,1,1)),"买",IF(AND(G2425&lt;0,H2425&lt;0,OFFSET(G2425,-计算结果!B$21,0,1,1)&gt;OFFSET(H2425,-计算结果!B$21,0,1,1)),"卖",J2424)),IF(计算结果!B$22=2,IF(AND(H2425&gt;OFFSET(H2425,-计算结果!B$21,0,1,1),B2425&lt;OFFSET(B2425,-计算结果!B$21,0,1,1)),"买",IF(AND(H2425&lt;OFFSET(H2425,-计算结果!B$21,0,1,1),B2425&gt;OFFSET(B2425,-计算结果!B$21,0,1,1)),"卖",J2424)),IF(计算结果!B$22=3,IF(AND(I2425&gt;0,OFFSET(I2425,-计算结果!B$21,0,1,1)&lt;0),"买",IF(AND(I2425&lt;0,OFFSET(I2425,-计算结果!B$21,0,1,1)&gt;0),"卖",J2424)),""))),"买")</f>
        <v>卖</v>
      </c>
      <c r="K2425" s="4" t="str">
        <f t="shared" ca="1" si="189"/>
        <v/>
      </c>
      <c r="L2425" s="3">
        <f ca="1">IF(J2424="买",B2425/B2424-1,0)-IF(K2425=1,计算结果!B$17,0)</f>
        <v>0</v>
      </c>
      <c r="M2425" s="2">
        <f t="shared" ca="1" si="188"/>
        <v>2.679536099749209</v>
      </c>
      <c r="N2425" s="3">
        <f ca="1">1-M2425/MAX(M$2:M2425)</f>
        <v>0.31172295984483522</v>
      </c>
      <c r="P2425" s="2"/>
    </row>
    <row r="2426" spans="1:16" x14ac:dyDescent="0.15">
      <c r="A2426" s="1">
        <v>42002</v>
      </c>
      <c r="B2426" s="2">
        <v>3455.46</v>
      </c>
      <c r="C2426" s="3">
        <f t="shared" si="186"/>
        <v>2.7917721078170032E-3</v>
      </c>
      <c r="D2426" s="3">
        <f>1-B2426/MAX(B$2:B2426)</f>
        <v>0.41205676172326955</v>
      </c>
      <c r="E2426" s="4">
        <f>E2425*(计算结果!B$18-1)/(计算结果!B$18+1)+B2426*2/(计算结果!B$18+1)</f>
        <v>3315.248571615834</v>
      </c>
      <c r="F2426" s="4">
        <f>F2425*(计算结果!B$19-1)/(计算结果!B$19+1)+B2426*2/(计算结果!B$19+1)</f>
        <v>3145.9863002753546</v>
      </c>
      <c r="G2426" s="11">
        <f t="shared" si="185"/>
        <v>169.2622713404794</v>
      </c>
      <c r="H2426" s="11">
        <f>H2425*(计算结果!B$20-1)/(计算结果!B$20+1)+G2426*2/(计算结果!B$20+1)</f>
        <v>173.94548136711126</v>
      </c>
      <c r="I2426" s="11">
        <f t="shared" si="187"/>
        <v>-9.3664200532637096</v>
      </c>
      <c r="J2426" s="20" t="str">
        <f ca="1">IFERROR(IF(计算结果!B$22=1,IF(AND(G2426&gt;0,H2426&gt;0,G2426&gt;H2426,OFFSET(G2426,-计算结果!B$21,0,1,1)&lt;OFFSET(H2426,-计算结果!B$21,0,1,1)),"买",IF(AND(G2426&lt;0,H2426&lt;0,OFFSET(G2426,-计算结果!B$21,0,1,1)&gt;OFFSET(H2426,-计算结果!B$21,0,1,1)),"卖",J2425)),IF(计算结果!B$22=2,IF(AND(H2426&gt;OFFSET(H2426,-计算结果!B$21,0,1,1),B2426&lt;OFFSET(B2426,-计算结果!B$21,0,1,1)),"买",IF(AND(H2426&lt;OFFSET(H2426,-计算结果!B$21,0,1,1),B2426&gt;OFFSET(B2426,-计算结果!B$21,0,1,1)),"卖",J2425)),IF(计算结果!B$22=3,IF(AND(I2426&gt;0,OFFSET(I2426,-计算结果!B$21,0,1,1)&lt;0),"买",IF(AND(I2426&lt;0,OFFSET(I2426,-计算结果!B$21,0,1,1)&gt;0),"卖",J2425)),""))),"买")</f>
        <v>卖</v>
      </c>
      <c r="K2426" s="4" t="str">
        <f t="shared" ca="1" si="189"/>
        <v/>
      </c>
      <c r="L2426" s="3">
        <f ca="1">IF(J2425="买",B2426/B2425-1,0)-IF(K2426=1,计算结果!B$17,0)</f>
        <v>0</v>
      </c>
      <c r="M2426" s="2">
        <f t="shared" ca="1" si="188"/>
        <v>2.679536099749209</v>
      </c>
      <c r="N2426" s="3">
        <f ca="1">1-M2426/MAX(M$2:M2426)</f>
        <v>0.31172295984483522</v>
      </c>
      <c r="P2426" s="2"/>
    </row>
    <row r="2427" spans="1:16" x14ac:dyDescent="0.15">
      <c r="A2427" s="1">
        <v>42003</v>
      </c>
      <c r="B2427" s="2">
        <v>3457.55</v>
      </c>
      <c r="C2427" s="3">
        <f t="shared" si="186"/>
        <v>6.048398766012042E-4</v>
      </c>
      <c r="D2427" s="3">
        <f>1-B2427/MAX(B$2:B2427)</f>
        <v>0.4117011502075818</v>
      </c>
      <c r="E2427" s="4">
        <f>E2426*(计算结果!B$18-1)/(计算结果!B$18+1)+B2427*2/(计算结果!B$18+1)</f>
        <v>3337.1410990595523</v>
      </c>
      <c r="F2427" s="4">
        <f>F2426*(计算结果!B$19-1)/(计算结果!B$19+1)+B2427*2/(计算结果!B$19+1)</f>
        <v>3169.0650928475502</v>
      </c>
      <c r="G2427" s="11">
        <f t="shared" si="185"/>
        <v>168.07600621200208</v>
      </c>
      <c r="H2427" s="11">
        <f>H2426*(计算结果!B$20-1)/(计算结果!B$20+1)+G2427*2/(计算结果!B$20+1)</f>
        <v>172.77158633608943</v>
      </c>
      <c r="I2427" s="11">
        <f t="shared" si="187"/>
        <v>-9.3911602481746854</v>
      </c>
      <c r="J2427" s="20" t="str">
        <f ca="1">IFERROR(IF(计算结果!B$22=1,IF(AND(G2427&gt;0,H2427&gt;0,G2427&gt;H2427,OFFSET(G2427,-计算结果!B$21,0,1,1)&lt;OFFSET(H2427,-计算结果!B$21,0,1,1)),"买",IF(AND(G2427&lt;0,H2427&lt;0,OFFSET(G2427,-计算结果!B$21,0,1,1)&gt;OFFSET(H2427,-计算结果!B$21,0,1,1)),"卖",J2426)),IF(计算结果!B$22=2,IF(AND(H2427&gt;OFFSET(H2427,-计算结果!B$21,0,1,1),B2427&lt;OFFSET(B2427,-计算结果!B$21,0,1,1)),"买",IF(AND(H2427&lt;OFFSET(H2427,-计算结果!B$21,0,1,1),B2427&gt;OFFSET(B2427,-计算结果!B$21,0,1,1)),"卖",J2426)),IF(计算结果!B$22=3,IF(AND(I2427&gt;0,OFFSET(I2427,-计算结果!B$21,0,1,1)&lt;0),"买",IF(AND(I2427&lt;0,OFFSET(I2427,-计算结果!B$21,0,1,1)&gt;0),"卖",J2426)),""))),"买")</f>
        <v>卖</v>
      </c>
      <c r="K2427" s="4" t="str">
        <f t="shared" ca="1" si="189"/>
        <v/>
      </c>
      <c r="L2427" s="3">
        <f ca="1">IF(J2426="买",B2427/B2426-1,0)-IF(K2427=1,计算结果!B$17,0)</f>
        <v>0</v>
      </c>
      <c r="M2427" s="2">
        <f t="shared" ca="1" si="188"/>
        <v>2.679536099749209</v>
      </c>
      <c r="N2427" s="3">
        <f ca="1">1-M2427/MAX(M$2:M2427)</f>
        <v>0.31172295984483522</v>
      </c>
      <c r="P2427" s="2"/>
    </row>
    <row r="2428" spans="1:16" x14ac:dyDescent="0.15">
      <c r="A2428" s="1">
        <v>42004</v>
      </c>
      <c r="B2428" s="2">
        <v>3533.71</v>
      </c>
      <c r="C2428" s="3">
        <f t="shared" si="186"/>
        <v>2.2027157958670163E-2</v>
      </c>
      <c r="D2428" s="3">
        <f>1-B2428/MAX(B$2:B2428)</f>
        <v>0.39874259851630023</v>
      </c>
      <c r="E2428" s="4">
        <f>E2427*(计算结果!B$18-1)/(计算结果!B$18+1)+B2428*2/(计算结果!B$18+1)</f>
        <v>3367.3824684350056</v>
      </c>
      <c r="F2428" s="4">
        <f>F2427*(计算结果!B$19-1)/(计算结果!B$19+1)+B2428*2/(计算结果!B$19+1)</f>
        <v>3196.0758267106949</v>
      </c>
      <c r="G2428" s="11">
        <f t="shared" si="185"/>
        <v>171.30664172431079</v>
      </c>
      <c r="H2428" s="11">
        <f>H2427*(计算结果!B$20-1)/(计算结果!B$20+1)+G2428*2/(计算结果!B$20+1)</f>
        <v>172.4785974137337</v>
      </c>
      <c r="I2428" s="11">
        <f t="shared" si="187"/>
        <v>-2.343911378845803</v>
      </c>
      <c r="J2428" s="20" t="str">
        <f ca="1">IFERROR(IF(计算结果!B$22=1,IF(AND(G2428&gt;0,H2428&gt;0,G2428&gt;H2428,OFFSET(G2428,-计算结果!B$21,0,1,1)&lt;OFFSET(H2428,-计算结果!B$21,0,1,1)),"买",IF(AND(G2428&lt;0,H2428&lt;0,OFFSET(G2428,-计算结果!B$21,0,1,1)&gt;OFFSET(H2428,-计算结果!B$21,0,1,1)),"卖",J2427)),IF(计算结果!B$22=2,IF(AND(H2428&gt;OFFSET(H2428,-计算结果!B$21,0,1,1),B2428&lt;OFFSET(B2428,-计算结果!B$21,0,1,1)),"买",IF(AND(H2428&lt;OFFSET(H2428,-计算结果!B$21,0,1,1),B2428&gt;OFFSET(B2428,-计算结果!B$21,0,1,1)),"卖",J2427)),IF(计算结果!B$22=3,IF(AND(I2428&gt;0,OFFSET(I2428,-计算结果!B$21,0,1,1)&lt;0),"买",IF(AND(I2428&lt;0,OFFSET(I2428,-计算结果!B$21,0,1,1)&gt;0),"卖",J2427)),""))),"买")</f>
        <v>卖</v>
      </c>
      <c r="K2428" s="4" t="str">
        <f t="shared" ca="1" si="189"/>
        <v/>
      </c>
      <c r="L2428" s="3">
        <f ca="1">IF(J2427="买",B2428/B2427-1,0)-IF(K2428=1,计算结果!B$17,0)</f>
        <v>0</v>
      </c>
      <c r="M2428" s="2">
        <f t="shared" ca="1" si="188"/>
        <v>2.679536099749209</v>
      </c>
      <c r="N2428" s="3">
        <f ca="1">1-M2428/MAX(M$2:M2428)</f>
        <v>0.31172295984483522</v>
      </c>
      <c r="P2428" s="2"/>
    </row>
    <row r="2429" spans="1:16" x14ac:dyDescent="0.15">
      <c r="A2429" s="1">
        <v>42009</v>
      </c>
      <c r="B2429" s="2">
        <v>3641.54</v>
      </c>
      <c r="C2429" s="3">
        <f t="shared" si="186"/>
        <v>3.0514671549165095E-2</v>
      </c>
      <c r="D2429" s="3">
        <f>1-B2429/MAX(B$2:B2429)</f>
        <v>0.38039542639352075</v>
      </c>
      <c r="E2429" s="4">
        <f>E2428*(计算结果!B$18-1)/(计算结果!B$18+1)+B2429*2/(计算结果!B$18+1)</f>
        <v>3409.5605502142357</v>
      </c>
      <c r="F2429" s="4">
        <f>F2428*(计算结果!B$19-1)/(计算结果!B$19+1)+B2429*2/(计算结果!B$19+1)</f>
        <v>3229.073172880273</v>
      </c>
      <c r="G2429" s="11">
        <f t="shared" si="185"/>
        <v>180.48737733396274</v>
      </c>
      <c r="H2429" s="11">
        <f>H2428*(计算结果!B$20-1)/(计算结果!B$20+1)+G2429*2/(计算结果!B$20+1)</f>
        <v>174.0803533977795</v>
      </c>
      <c r="I2429" s="11">
        <f t="shared" si="187"/>
        <v>12.814047872366473</v>
      </c>
      <c r="J2429" s="20" t="str">
        <f ca="1">IFERROR(IF(计算结果!B$22=1,IF(AND(G2429&gt;0,H2429&gt;0,G2429&gt;H2429,OFFSET(G2429,-计算结果!B$21,0,1,1)&lt;OFFSET(H2429,-计算结果!B$21,0,1,1)),"买",IF(AND(G2429&lt;0,H2429&lt;0,OFFSET(G2429,-计算结果!B$21,0,1,1)&gt;OFFSET(H2429,-计算结果!B$21,0,1,1)),"卖",J2428)),IF(计算结果!B$22=2,IF(AND(H2429&gt;OFFSET(H2429,-计算结果!B$21,0,1,1),B2429&lt;OFFSET(B2429,-计算结果!B$21,0,1,1)),"买",IF(AND(H2429&lt;OFFSET(H2429,-计算结果!B$21,0,1,1),B2429&gt;OFFSET(B2429,-计算结果!B$21,0,1,1)),"卖",J2428)),IF(计算结果!B$22=3,IF(AND(I2429&gt;0,OFFSET(I2429,-计算结果!B$21,0,1,1)&lt;0),"买",IF(AND(I2429&lt;0,OFFSET(I2429,-计算结果!B$21,0,1,1)&gt;0),"卖",J2428)),""))),"买")</f>
        <v>卖</v>
      </c>
      <c r="K2429" s="4" t="str">
        <f t="shared" ca="1" si="189"/>
        <v/>
      </c>
      <c r="L2429" s="3">
        <f ca="1">IF(J2428="买",B2429/B2428-1,0)-IF(K2429=1,计算结果!B$17,0)</f>
        <v>0</v>
      </c>
      <c r="M2429" s="2">
        <f t="shared" ca="1" si="188"/>
        <v>2.679536099749209</v>
      </c>
      <c r="N2429" s="3">
        <f ca="1">1-M2429/MAX(M$2:M2429)</f>
        <v>0.31172295984483522</v>
      </c>
      <c r="P2429" s="2"/>
    </row>
    <row r="2430" spans="1:16" x14ac:dyDescent="0.15">
      <c r="A2430" s="1">
        <v>42010</v>
      </c>
      <c r="B2430" s="2">
        <v>3641.06</v>
      </c>
      <c r="C2430" s="3">
        <f t="shared" si="186"/>
        <v>-1.3181236509829386E-4</v>
      </c>
      <c r="D2430" s="3">
        <f>1-B2430/MAX(B$2:B2430)</f>
        <v>0.3804770979377935</v>
      </c>
      <c r="E2430" s="4">
        <f>E2429*(计算结果!B$18-1)/(计算结果!B$18+1)+B2430*2/(计算结果!B$18+1)</f>
        <v>3445.1758501812765</v>
      </c>
      <c r="F2430" s="4">
        <f>F2429*(计算结果!B$19-1)/(计算结果!B$19+1)+B2430*2/(计算结果!B$19+1)</f>
        <v>3259.5907156298827</v>
      </c>
      <c r="G2430" s="11">
        <f t="shared" si="185"/>
        <v>185.58513455139382</v>
      </c>
      <c r="H2430" s="11">
        <f>H2429*(计算结果!B$20-1)/(计算结果!B$20+1)+G2430*2/(计算结果!B$20+1)</f>
        <v>176.38130962850238</v>
      </c>
      <c r="I2430" s="11">
        <f t="shared" si="187"/>
        <v>18.407649845782885</v>
      </c>
      <c r="J2430" s="20" t="str">
        <f ca="1">IFERROR(IF(计算结果!B$22=1,IF(AND(G2430&gt;0,H2430&gt;0,G2430&gt;H2430,OFFSET(G2430,-计算结果!B$21,0,1,1)&lt;OFFSET(H2430,-计算结果!B$21,0,1,1)),"买",IF(AND(G2430&lt;0,H2430&lt;0,OFFSET(G2430,-计算结果!B$21,0,1,1)&gt;OFFSET(H2430,-计算结果!B$21,0,1,1)),"卖",J2429)),IF(计算结果!B$22=2,IF(AND(H2430&gt;OFFSET(H2430,-计算结果!B$21,0,1,1),B2430&lt;OFFSET(B2430,-计算结果!B$21,0,1,1)),"买",IF(AND(H2430&lt;OFFSET(H2430,-计算结果!B$21,0,1,1),B2430&gt;OFFSET(B2430,-计算结果!B$21,0,1,1)),"卖",J2429)),IF(计算结果!B$22=3,IF(AND(I2430&gt;0,OFFSET(I2430,-计算结果!B$21,0,1,1)&lt;0),"买",IF(AND(I2430&lt;0,OFFSET(I2430,-计算结果!B$21,0,1,1)&gt;0),"卖",J2429)),""))),"买")</f>
        <v>卖</v>
      </c>
      <c r="K2430" s="4" t="str">
        <f t="shared" ca="1" si="189"/>
        <v/>
      </c>
      <c r="L2430" s="3">
        <f ca="1">IF(J2429="买",B2430/B2429-1,0)-IF(K2430=1,计算结果!B$17,0)</f>
        <v>0</v>
      </c>
      <c r="M2430" s="2">
        <f t="shared" ca="1" si="188"/>
        <v>2.679536099749209</v>
      </c>
      <c r="N2430" s="3">
        <f ca="1">1-M2430/MAX(M$2:M2430)</f>
        <v>0.31172295984483522</v>
      </c>
      <c r="P2430" s="2"/>
    </row>
    <row r="2431" spans="1:16" x14ac:dyDescent="0.15">
      <c r="A2431" s="1">
        <v>42011</v>
      </c>
      <c r="B2431" s="2">
        <v>3643.79</v>
      </c>
      <c r="C2431" s="3">
        <f t="shared" si="186"/>
        <v>7.4978165698991184E-4</v>
      </c>
      <c r="D2431" s="3">
        <f>1-B2431/MAX(B$2:B2431)</f>
        <v>0.38001259102974205</v>
      </c>
      <c r="E2431" s="4">
        <f>E2430*(计算结果!B$18-1)/(计算结果!B$18+1)+B2431*2/(计算结果!B$18+1)</f>
        <v>3475.7318732303111</v>
      </c>
      <c r="F2431" s="4">
        <f>F2430*(计算结果!B$19-1)/(计算结果!B$19+1)+B2431*2/(计算结果!B$19+1)</f>
        <v>3288.0499218795212</v>
      </c>
      <c r="G2431" s="11">
        <f t="shared" si="185"/>
        <v>187.68195135078986</v>
      </c>
      <c r="H2431" s="11">
        <f>H2430*(计算结果!B$20-1)/(计算结果!B$20+1)+G2431*2/(计算结果!B$20+1)</f>
        <v>178.64143797295986</v>
      </c>
      <c r="I2431" s="11">
        <f t="shared" si="187"/>
        <v>18.081026755659991</v>
      </c>
      <c r="J2431" s="20" t="str">
        <f ca="1">IFERROR(IF(计算结果!B$22=1,IF(AND(G2431&gt;0,H2431&gt;0,G2431&gt;H2431,OFFSET(G2431,-计算结果!B$21,0,1,1)&lt;OFFSET(H2431,-计算结果!B$21,0,1,1)),"买",IF(AND(G2431&lt;0,H2431&lt;0,OFFSET(G2431,-计算结果!B$21,0,1,1)&gt;OFFSET(H2431,-计算结果!B$21,0,1,1)),"卖",J2430)),IF(计算结果!B$22=2,IF(AND(H2431&gt;OFFSET(H2431,-计算结果!B$21,0,1,1),B2431&lt;OFFSET(B2431,-计算结果!B$21,0,1,1)),"买",IF(AND(H2431&lt;OFFSET(H2431,-计算结果!B$21,0,1,1),B2431&gt;OFFSET(B2431,-计算结果!B$21,0,1,1)),"卖",J2430)),IF(计算结果!B$22=3,IF(AND(I2431&gt;0,OFFSET(I2431,-计算结果!B$21,0,1,1)&lt;0),"买",IF(AND(I2431&lt;0,OFFSET(I2431,-计算结果!B$21,0,1,1)&gt;0),"卖",J2430)),""))),"买")</f>
        <v>卖</v>
      </c>
      <c r="K2431" s="4" t="str">
        <f t="shared" ca="1" si="189"/>
        <v/>
      </c>
      <c r="L2431" s="3">
        <f ca="1">IF(J2430="买",B2431/B2430-1,0)-IF(K2431=1,计算结果!B$17,0)</f>
        <v>0</v>
      </c>
      <c r="M2431" s="2">
        <f t="shared" ca="1" si="188"/>
        <v>2.679536099749209</v>
      </c>
      <c r="N2431" s="3">
        <f ca="1">1-M2431/MAX(M$2:M2431)</f>
        <v>0.31172295984483522</v>
      </c>
      <c r="P2431" s="2"/>
    </row>
    <row r="2432" spans="1:16" x14ac:dyDescent="0.15">
      <c r="A2432" s="1">
        <v>42012</v>
      </c>
      <c r="B2432" s="2">
        <v>3559.26</v>
      </c>
      <c r="C2432" s="3">
        <f t="shared" si="186"/>
        <v>-2.3198373122490512E-2</v>
      </c>
      <c r="D2432" s="3">
        <f>1-B2432/MAX(B$2:B2432)</f>
        <v>0.39439529027428022</v>
      </c>
      <c r="E2432" s="4">
        <f>E2431*(计算结果!B$18-1)/(计算结果!B$18+1)+B2432*2/(计算结果!B$18+1)</f>
        <v>3488.5823542718017</v>
      </c>
      <c r="F2432" s="4">
        <f>F2431*(计算结果!B$19-1)/(计算结果!B$19+1)+B2432*2/(计算结果!B$19+1)</f>
        <v>3308.1395572958527</v>
      </c>
      <c r="G2432" s="11">
        <f t="shared" si="185"/>
        <v>180.44279697594902</v>
      </c>
      <c r="H2432" s="11">
        <f>H2431*(计算结果!B$20-1)/(计算结果!B$20+1)+G2432*2/(计算结果!B$20+1)</f>
        <v>179.00170977355771</v>
      </c>
      <c r="I2432" s="11">
        <f t="shared" si="187"/>
        <v>2.8821744047826314</v>
      </c>
      <c r="J2432" s="20" t="str">
        <f ca="1">IFERROR(IF(计算结果!B$22=1,IF(AND(G2432&gt;0,H2432&gt;0,G2432&gt;H2432,OFFSET(G2432,-计算结果!B$21,0,1,1)&lt;OFFSET(H2432,-计算结果!B$21,0,1,1)),"买",IF(AND(G2432&lt;0,H2432&lt;0,OFFSET(G2432,-计算结果!B$21,0,1,1)&gt;OFFSET(H2432,-计算结果!B$21,0,1,1)),"卖",J2431)),IF(计算结果!B$22=2,IF(AND(H2432&gt;OFFSET(H2432,-计算结果!B$21,0,1,1),B2432&lt;OFFSET(B2432,-计算结果!B$21,0,1,1)),"买",IF(AND(H2432&lt;OFFSET(H2432,-计算结果!B$21,0,1,1),B2432&gt;OFFSET(B2432,-计算结果!B$21,0,1,1)),"卖",J2431)),IF(计算结果!B$22=3,IF(AND(I2432&gt;0,OFFSET(I2432,-计算结果!B$21,0,1,1)&lt;0),"买",IF(AND(I2432&lt;0,OFFSET(I2432,-计算结果!B$21,0,1,1)&gt;0),"卖",J2431)),""))),"买")</f>
        <v>卖</v>
      </c>
      <c r="K2432" s="4" t="str">
        <f t="shared" ca="1" si="189"/>
        <v/>
      </c>
      <c r="L2432" s="3">
        <f ca="1">IF(J2431="买",B2432/B2431-1,0)-IF(K2432=1,计算结果!B$17,0)</f>
        <v>0</v>
      </c>
      <c r="M2432" s="2">
        <f t="shared" ca="1" si="188"/>
        <v>2.679536099749209</v>
      </c>
      <c r="N2432" s="3">
        <f ca="1">1-M2432/MAX(M$2:M2432)</f>
        <v>0.31172295984483522</v>
      </c>
      <c r="P2432" s="2"/>
    </row>
    <row r="2433" spans="1:16" x14ac:dyDescent="0.15">
      <c r="A2433" s="1">
        <v>42013</v>
      </c>
      <c r="B2433" s="2">
        <v>3546.72</v>
      </c>
      <c r="C2433" s="3">
        <f t="shared" si="186"/>
        <v>-3.5232042615600534E-3</v>
      </c>
      <c r="D2433" s="3">
        <f>1-B2433/MAX(B$2:B2433)</f>
        <v>0.39652895936840671</v>
      </c>
      <c r="E2433" s="4">
        <f>E2432*(计算结果!B$18-1)/(计算结果!B$18+1)+B2433*2/(计算结果!B$18+1)</f>
        <v>3497.5266074607553</v>
      </c>
      <c r="F2433" s="4">
        <f>F2432*(计算结果!B$19-1)/(计算结果!B$19+1)+B2433*2/(计算结果!B$19+1)</f>
        <v>3325.8121826813449</v>
      </c>
      <c r="G2433" s="11">
        <f t="shared" si="185"/>
        <v>171.71442477941036</v>
      </c>
      <c r="H2433" s="11">
        <f>H2432*(计算结果!B$20-1)/(计算结果!B$20+1)+G2433*2/(计算结果!B$20+1)</f>
        <v>177.54425277472825</v>
      </c>
      <c r="I2433" s="11">
        <f t="shared" si="187"/>
        <v>-11.65965599063577</v>
      </c>
      <c r="J2433" s="20" t="str">
        <f ca="1">IFERROR(IF(计算结果!B$22=1,IF(AND(G2433&gt;0,H2433&gt;0,G2433&gt;H2433,OFFSET(G2433,-计算结果!B$21,0,1,1)&lt;OFFSET(H2433,-计算结果!B$21,0,1,1)),"买",IF(AND(G2433&lt;0,H2433&lt;0,OFFSET(G2433,-计算结果!B$21,0,1,1)&gt;OFFSET(H2433,-计算结果!B$21,0,1,1)),"卖",J2432)),IF(计算结果!B$22=2,IF(AND(H2433&gt;OFFSET(H2433,-计算结果!B$21,0,1,1),B2433&lt;OFFSET(B2433,-计算结果!B$21,0,1,1)),"买",IF(AND(H2433&lt;OFFSET(H2433,-计算结果!B$21,0,1,1),B2433&gt;OFFSET(B2433,-计算结果!B$21,0,1,1)),"卖",J2432)),IF(计算结果!B$22=3,IF(AND(I2433&gt;0,OFFSET(I2433,-计算结果!B$21,0,1,1)&lt;0),"买",IF(AND(I2433&lt;0,OFFSET(I2433,-计算结果!B$21,0,1,1)&gt;0),"卖",J2432)),""))),"买")</f>
        <v>卖</v>
      </c>
      <c r="K2433" s="4" t="str">
        <f t="shared" ca="1" si="189"/>
        <v/>
      </c>
      <c r="L2433" s="3">
        <f ca="1">IF(J2432="买",B2433/B2432-1,0)-IF(K2433=1,计算结果!B$17,0)</f>
        <v>0</v>
      </c>
      <c r="M2433" s="2">
        <f t="shared" ca="1" si="188"/>
        <v>2.679536099749209</v>
      </c>
      <c r="N2433" s="3">
        <f ca="1">1-M2433/MAX(M$2:M2433)</f>
        <v>0.31172295984483522</v>
      </c>
      <c r="P2433" s="2"/>
    </row>
    <row r="2434" spans="1:16" x14ac:dyDescent="0.15">
      <c r="A2434" s="1">
        <v>42016</v>
      </c>
      <c r="B2434" s="2">
        <v>3513.58</v>
      </c>
      <c r="C2434" s="3">
        <f t="shared" si="186"/>
        <v>-9.3438444534668097E-3</v>
      </c>
      <c r="D2434" s="3">
        <f>1-B2434/MAX(B$2:B2434)</f>
        <v>0.40216769890424009</v>
      </c>
      <c r="E2434" s="4">
        <f>E2433*(计算结果!B$18-1)/(计算结果!B$18+1)+B2434*2/(计算结果!B$18+1)</f>
        <v>3499.9963601591003</v>
      </c>
      <c r="F2434" s="4">
        <f>F2433*(计算结果!B$19-1)/(计算结果!B$19+1)+B2434*2/(计算结果!B$19+1)</f>
        <v>3339.7209098901344</v>
      </c>
      <c r="G2434" s="11">
        <f t="shared" si="185"/>
        <v>160.27545026896587</v>
      </c>
      <c r="H2434" s="11">
        <f>H2433*(计算结果!B$20-1)/(计算结果!B$20+1)+G2434*2/(计算结果!B$20+1)</f>
        <v>174.09049227357579</v>
      </c>
      <c r="I2434" s="11">
        <f t="shared" si="187"/>
        <v>-27.630084009219843</v>
      </c>
      <c r="J2434" s="20" t="str">
        <f ca="1">IFERROR(IF(计算结果!B$22=1,IF(AND(G2434&gt;0,H2434&gt;0,G2434&gt;H2434,OFFSET(G2434,-计算结果!B$21,0,1,1)&lt;OFFSET(H2434,-计算结果!B$21,0,1,1)),"买",IF(AND(G2434&lt;0,H2434&lt;0,OFFSET(G2434,-计算结果!B$21,0,1,1)&gt;OFFSET(H2434,-计算结果!B$21,0,1,1)),"卖",J2433)),IF(计算结果!B$22=2,IF(AND(H2434&gt;OFFSET(H2434,-计算结果!B$21,0,1,1),B2434&lt;OFFSET(B2434,-计算结果!B$21,0,1,1)),"买",IF(AND(H2434&lt;OFFSET(H2434,-计算结果!B$21,0,1,1),B2434&gt;OFFSET(B2434,-计算结果!B$21,0,1,1)),"卖",J2433)),IF(计算结果!B$22=3,IF(AND(I2434&gt;0,OFFSET(I2434,-计算结果!B$21,0,1,1)&lt;0),"买",IF(AND(I2434&lt;0,OFFSET(I2434,-计算结果!B$21,0,1,1)&gt;0),"卖",J2433)),""))),"买")</f>
        <v>卖</v>
      </c>
      <c r="K2434" s="4" t="str">
        <f t="shared" ca="1" si="189"/>
        <v/>
      </c>
      <c r="L2434" s="3">
        <f ca="1">IF(J2433="买",B2434/B2433-1,0)-IF(K2434=1,计算结果!B$17,0)</f>
        <v>0</v>
      </c>
      <c r="M2434" s="2">
        <f t="shared" ca="1" si="188"/>
        <v>2.679536099749209</v>
      </c>
      <c r="N2434" s="3">
        <f ca="1">1-M2434/MAX(M$2:M2434)</f>
        <v>0.31172295984483522</v>
      </c>
      <c r="P2434" s="2"/>
    </row>
    <row r="2435" spans="1:16" x14ac:dyDescent="0.15">
      <c r="A2435" s="1">
        <v>42017</v>
      </c>
      <c r="B2435" s="2">
        <v>3514.04</v>
      </c>
      <c r="C2435" s="3">
        <f t="shared" si="186"/>
        <v>1.3092059950259305E-4</v>
      </c>
      <c r="D2435" s="3">
        <f>1-B2435/MAX(B$2:B2435)</f>
        <v>0.40208943034097866</v>
      </c>
      <c r="E2435" s="4">
        <f>E2434*(计算结果!B$18-1)/(计算结果!B$18+1)+B2435*2/(计算结果!B$18+1)</f>
        <v>3502.1569201346233</v>
      </c>
      <c r="F2435" s="4">
        <f>F2434*(计算结果!B$19-1)/(计算结果!B$19+1)+B2435*2/(计算结果!B$19+1)</f>
        <v>3352.6334350834577</v>
      </c>
      <c r="G2435" s="11">
        <f t="shared" ref="G2435:G2498" si="190">E2435-F2435</f>
        <v>149.52348505116561</v>
      </c>
      <c r="H2435" s="11">
        <f>H2434*(计算结果!B$20-1)/(计算结果!B$20+1)+G2435*2/(计算结果!B$20+1)</f>
        <v>169.17709082909374</v>
      </c>
      <c r="I2435" s="11">
        <f t="shared" si="187"/>
        <v>-39.30721155585627</v>
      </c>
      <c r="J2435" s="20" t="str">
        <f ca="1">IFERROR(IF(计算结果!B$22=1,IF(AND(G2435&gt;0,H2435&gt;0,G2435&gt;H2435,OFFSET(G2435,-计算结果!B$21,0,1,1)&lt;OFFSET(H2435,-计算结果!B$21,0,1,1)),"买",IF(AND(G2435&lt;0,H2435&lt;0,OFFSET(G2435,-计算结果!B$21,0,1,1)&gt;OFFSET(H2435,-计算结果!B$21,0,1,1)),"卖",J2434)),IF(计算结果!B$22=2,IF(AND(H2435&gt;OFFSET(H2435,-计算结果!B$21,0,1,1),B2435&lt;OFFSET(B2435,-计算结果!B$21,0,1,1)),"买",IF(AND(H2435&lt;OFFSET(H2435,-计算结果!B$21,0,1,1),B2435&gt;OFFSET(B2435,-计算结果!B$21,0,1,1)),"卖",J2434)),IF(计算结果!B$22=3,IF(AND(I2435&gt;0,OFFSET(I2435,-计算结果!B$21,0,1,1)&lt;0),"买",IF(AND(I2435&lt;0,OFFSET(I2435,-计算结果!B$21,0,1,1)&gt;0),"卖",J2434)),""))),"买")</f>
        <v>卖</v>
      </c>
      <c r="K2435" s="4" t="str">
        <f t="shared" ca="1" si="189"/>
        <v/>
      </c>
      <c r="L2435" s="3">
        <f ca="1">IF(J2434="买",B2435/B2434-1,0)-IF(K2435=1,计算结果!B$17,0)</f>
        <v>0</v>
      </c>
      <c r="M2435" s="2">
        <f t="shared" ca="1" si="188"/>
        <v>2.679536099749209</v>
      </c>
      <c r="N2435" s="3">
        <f ca="1">1-M2435/MAX(M$2:M2435)</f>
        <v>0.31172295984483522</v>
      </c>
      <c r="P2435" s="2"/>
    </row>
    <row r="2436" spans="1:16" x14ac:dyDescent="0.15">
      <c r="A2436" s="1">
        <v>42018</v>
      </c>
      <c r="B2436" s="2">
        <v>3502.42</v>
      </c>
      <c r="C2436" s="3">
        <f t="shared" ref="C2436:C2499" si="191">B2436/B2435-1</f>
        <v>-3.3067352676691142E-3</v>
      </c>
      <c r="D2436" s="3">
        <f>1-B2436/MAX(B$2:B2436)</f>
        <v>0.40406656230858229</v>
      </c>
      <c r="E2436" s="4">
        <f>E2435*(计算结果!B$18-1)/(计算结果!B$18+1)+B2436*2/(计算结果!B$18+1)</f>
        <v>3502.1973939600657</v>
      </c>
      <c r="F2436" s="4">
        <f>F2435*(计算结果!B$19-1)/(计算结果!B$19+1)+B2436*2/(计算结果!B$19+1)</f>
        <v>3363.7287361883864</v>
      </c>
      <c r="G2436" s="11">
        <f t="shared" si="190"/>
        <v>138.46865777167932</v>
      </c>
      <c r="H2436" s="11">
        <f>H2435*(计算结果!B$20-1)/(计算结果!B$20+1)+G2436*2/(计算结果!B$20+1)</f>
        <v>163.03540421761087</v>
      </c>
      <c r="I2436" s="11">
        <f t="shared" ref="I2436:I2499" si="192">2*(G2436-H2436)</f>
        <v>-49.133492891863114</v>
      </c>
      <c r="J2436" s="20" t="str">
        <f ca="1">IFERROR(IF(计算结果!B$22=1,IF(AND(G2436&gt;0,H2436&gt;0,G2436&gt;H2436,OFFSET(G2436,-计算结果!B$21,0,1,1)&lt;OFFSET(H2436,-计算结果!B$21,0,1,1)),"买",IF(AND(G2436&lt;0,H2436&lt;0,OFFSET(G2436,-计算结果!B$21,0,1,1)&gt;OFFSET(H2436,-计算结果!B$21,0,1,1)),"卖",J2435)),IF(计算结果!B$22=2,IF(AND(H2436&gt;OFFSET(H2436,-计算结果!B$21,0,1,1),B2436&lt;OFFSET(B2436,-计算结果!B$21,0,1,1)),"买",IF(AND(H2436&lt;OFFSET(H2436,-计算结果!B$21,0,1,1),B2436&gt;OFFSET(B2436,-计算结果!B$21,0,1,1)),"卖",J2435)),IF(计算结果!B$22=3,IF(AND(I2436&gt;0,OFFSET(I2436,-计算结果!B$21,0,1,1)&lt;0),"买",IF(AND(I2436&lt;0,OFFSET(I2436,-计算结果!B$21,0,1,1)&gt;0),"卖",J2435)),""))),"买")</f>
        <v>卖</v>
      </c>
      <c r="K2436" s="4" t="str">
        <f t="shared" ca="1" si="189"/>
        <v/>
      </c>
      <c r="L2436" s="3">
        <f ca="1">IF(J2435="买",B2436/B2435-1,0)-IF(K2436=1,计算结果!B$17,0)</f>
        <v>0</v>
      </c>
      <c r="M2436" s="2">
        <f t="shared" ref="M2436:M2499" ca="1" si="193">IFERROR(M2435*(1+L2436),M2435)</f>
        <v>2.679536099749209</v>
      </c>
      <c r="N2436" s="3">
        <f ca="1">1-M2436/MAX(M$2:M2436)</f>
        <v>0.31172295984483522</v>
      </c>
      <c r="P2436" s="2"/>
    </row>
    <row r="2437" spans="1:16" x14ac:dyDescent="0.15">
      <c r="A2437" s="1">
        <v>42019</v>
      </c>
      <c r="B2437" s="2">
        <v>3604.12</v>
      </c>
      <c r="C2437" s="3">
        <f t="shared" si="191"/>
        <v>2.9037065800218143E-2</v>
      </c>
      <c r="D2437" s="3">
        <f>1-B2437/MAX(B$2:B2437)</f>
        <v>0.38676240386578642</v>
      </c>
      <c r="E2437" s="4">
        <f>E2436*(计算结果!B$18-1)/(计算结果!B$18+1)+B2437*2/(计算结果!B$18+1)</f>
        <v>3517.8777948892862</v>
      </c>
      <c r="F2437" s="4">
        <f>F2436*(计算结果!B$19-1)/(计算结果!B$19+1)+B2437*2/(计算结果!B$19+1)</f>
        <v>3381.5354964707276</v>
      </c>
      <c r="G2437" s="11">
        <f t="shared" si="190"/>
        <v>136.34229841855858</v>
      </c>
      <c r="H2437" s="11">
        <f>H2436*(计算结果!B$20-1)/(计算结果!B$20+1)+G2437*2/(计算结果!B$20+1)</f>
        <v>157.69678305780042</v>
      </c>
      <c r="I2437" s="11">
        <f t="shared" si="192"/>
        <v>-42.708969278483664</v>
      </c>
      <c r="J2437" s="20" t="str">
        <f ca="1">IFERROR(IF(计算结果!B$22=1,IF(AND(G2437&gt;0,H2437&gt;0,G2437&gt;H2437,OFFSET(G2437,-计算结果!B$21,0,1,1)&lt;OFFSET(H2437,-计算结果!B$21,0,1,1)),"买",IF(AND(G2437&lt;0,H2437&lt;0,OFFSET(G2437,-计算结果!B$21,0,1,1)&gt;OFFSET(H2437,-计算结果!B$21,0,1,1)),"卖",J2436)),IF(计算结果!B$22=2,IF(AND(H2437&gt;OFFSET(H2437,-计算结果!B$21,0,1,1),B2437&lt;OFFSET(B2437,-计算结果!B$21,0,1,1)),"买",IF(AND(H2437&lt;OFFSET(H2437,-计算结果!B$21,0,1,1),B2437&gt;OFFSET(B2437,-计算结果!B$21,0,1,1)),"卖",J2436)),IF(计算结果!B$22=3,IF(AND(I2437&gt;0,OFFSET(I2437,-计算结果!B$21,0,1,1)&lt;0),"买",IF(AND(I2437&lt;0,OFFSET(I2437,-计算结果!B$21,0,1,1)&gt;0),"卖",J2436)),""))),"买")</f>
        <v>卖</v>
      </c>
      <c r="K2437" s="4" t="str">
        <f t="shared" ref="K2437:K2500" ca="1" si="194">IF(J2436&lt;&gt;J2437,1,"")</f>
        <v/>
      </c>
      <c r="L2437" s="3">
        <f ca="1">IF(J2436="买",B2437/B2436-1,0)-IF(K2437=1,计算结果!B$17,0)</f>
        <v>0</v>
      </c>
      <c r="M2437" s="2">
        <f t="shared" ca="1" si="193"/>
        <v>2.679536099749209</v>
      </c>
      <c r="N2437" s="3">
        <f ca="1">1-M2437/MAX(M$2:M2437)</f>
        <v>0.31172295984483522</v>
      </c>
      <c r="P2437" s="2"/>
    </row>
    <row r="2438" spans="1:16" x14ac:dyDescent="0.15">
      <c r="A2438" s="1">
        <v>42020</v>
      </c>
      <c r="B2438" s="2">
        <v>3635.15</v>
      </c>
      <c r="C2438" s="3">
        <f t="shared" si="191"/>
        <v>8.6095912455745882E-3</v>
      </c>
      <c r="D2438" s="3">
        <f>1-B2438/MAX(B$2:B2438)</f>
        <v>0.3814826788266521</v>
      </c>
      <c r="E2438" s="4">
        <f>E2437*(计算结果!B$18-1)/(计算结果!B$18+1)+B2438*2/(计算结果!B$18+1)</f>
        <v>3535.9196725986267</v>
      </c>
      <c r="F2438" s="4">
        <f>F2437*(计算结果!B$19-1)/(计算结果!B$19+1)+B2438*2/(计算结果!B$19+1)</f>
        <v>3400.3217559914142</v>
      </c>
      <c r="G2438" s="11">
        <f t="shared" si="190"/>
        <v>135.59791660721248</v>
      </c>
      <c r="H2438" s="11">
        <f>H2437*(计算结果!B$20-1)/(计算结果!B$20+1)+G2438*2/(计算结果!B$20+1)</f>
        <v>153.27700976768284</v>
      </c>
      <c r="I2438" s="11">
        <f t="shared" si="192"/>
        <v>-35.358186320940717</v>
      </c>
      <c r="J2438" s="20" t="str">
        <f ca="1">IFERROR(IF(计算结果!B$22=1,IF(AND(G2438&gt;0,H2438&gt;0,G2438&gt;H2438,OFFSET(G2438,-计算结果!B$21,0,1,1)&lt;OFFSET(H2438,-计算结果!B$21,0,1,1)),"买",IF(AND(G2438&lt;0,H2438&lt;0,OFFSET(G2438,-计算结果!B$21,0,1,1)&gt;OFFSET(H2438,-计算结果!B$21,0,1,1)),"卖",J2437)),IF(计算结果!B$22=2,IF(AND(H2438&gt;OFFSET(H2438,-计算结果!B$21,0,1,1),B2438&lt;OFFSET(B2438,-计算结果!B$21,0,1,1)),"买",IF(AND(H2438&lt;OFFSET(H2438,-计算结果!B$21,0,1,1),B2438&gt;OFFSET(B2438,-计算结果!B$21,0,1,1)),"卖",J2437)),IF(计算结果!B$22=3,IF(AND(I2438&gt;0,OFFSET(I2438,-计算结果!B$21,0,1,1)&lt;0),"买",IF(AND(I2438&lt;0,OFFSET(I2438,-计算结果!B$21,0,1,1)&gt;0),"卖",J2437)),""))),"买")</f>
        <v>卖</v>
      </c>
      <c r="K2438" s="4" t="str">
        <f t="shared" ca="1" si="194"/>
        <v/>
      </c>
      <c r="L2438" s="3">
        <f ca="1">IF(J2437="买",B2438/B2437-1,0)-IF(K2438=1,计算结果!B$17,0)</f>
        <v>0</v>
      </c>
      <c r="M2438" s="2">
        <f t="shared" ca="1" si="193"/>
        <v>2.679536099749209</v>
      </c>
      <c r="N2438" s="3">
        <f ca="1">1-M2438/MAX(M$2:M2438)</f>
        <v>0.31172295984483522</v>
      </c>
      <c r="P2438" s="2"/>
    </row>
    <row r="2439" spans="1:16" x14ac:dyDescent="0.15">
      <c r="A2439" s="1">
        <v>42023</v>
      </c>
      <c r="B2439" s="2">
        <v>3355.16</v>
      </c>
      <c r="C2439" s="3">
        <f t="shared" si="191"/>
        <v>-7.7022956411702426E-2</v>
      </c>
      <c r="D2439" s="3">
        <f>1-B2439/MAX(B$2:B2439)</f>
        <v>0.42912271149526982</v>
      </c>
      <c r="E2439" s="4">
        <f>E2438*(计算结果!B$18-1)/(计算结果!B$18+1)+B2439*2/(计算结果!B$18+1)</f>
        <v>3508.1104921988381</v>
      </c>
      <c r="F2439" s="4">
        <f>F2438*(计算结果!B$19-1)/(计算结果!B$19+1)+B2439*2/(计算结果!B$19+1)</f>
        <v>3396.9764407327907</v>
      </c>
      <c r="G2439" s="11">
        <f t="shared" si="190"/>
        <v>111.13405146604737</v>
      </c>
      <c r="H2439" s="11">
        <f>H2438*(计算结果!B$20-1)/(计算结果!B$20+1)+G2439*2/(计算结果!B$20+1)</f>
        <v>144.84841810735574</v>
      </c>
      <c r="I2439" s="11">
        <f t="shared" si="192"/>
        <v>-67.428733282616747</v>
      </c>
      <c r="J2439" s="20" t="str">
        <f ca="1">IFERROR(IF(计算结果!B$22=1,IF(AND(G2439&gt;0,H2439&gt;0,G2439&gt;H2439,OFFSET(G2439,-计算结果!B$21,0,1,1)&lt;OFFSET(H2439,-计算结果!B$21,0,1,1)),"买",IF(AND(G2439&lt;0,H2439&lt;0,OFFSET(G2439,-计算结果!B$21,0,1,1)&gt;OFFSET(H2439,-计算结果!B$21,0,1,1)),"卖",J2438)),IF(计算结果!B$22=2,IF(AND(H2439&gt;OFFSET(H2439,-计算结果!B$21,0,1,1),B2439&lt;OFFSET(B2439,-计算结果!B$21,0,1,1)),"买",IF(AND(H2439&lt;OFFSET(H2439,-计算结果!B$21,0,1,1),B2439&gt;OFFSET(B2439,-计算结果!B$21,0,1,1)),"卖",J2438)),IF(计算结果!B$22=3,IF(AND(I2439&gt;0,OFFSET(I2439,-计算结果!B$21,0,1,1)&lt;0),"买",IF(AND(I2439&lt;0,OFFSET(I2439,-计算结果!B$21,0,1,1)&gt;0),"卖",J2438)),""))),"买")</f>
        <v>卖</v>
      </c>
      <c r="K2439" s="4" t="str">
        <f t="shared" ca="1" si="194"/>
        <v/>
      </c>
      <c r="L2439" s="3">
        <f ca="1">IF(J2438="买",B2439/B2438-1,0)-IF(K2439=1,计算结果!B$17,0)</f>
        <v>0</v>
      </c>
      <c r="M2439" s="2">
        <f t="shared" ca="1" si="193"/>
        <v>2.679536099749209</v>
      </c>
      <c r="N2439" s="3">
        <f ca="1">1-M2439/MAX(M$2:M2439)</f>
        <v>0.31172295984483522</v>
      </c>
      <c r="P2439" s="2"/>
    </row>
    <row r="2440" spans="1:16" x14ac:dyDescent="0.15">
      <c r="A2440" s="1">
        <v>42024</v>
      </c>
      <c r="B2440" s="2">
        <v>3396.22</v>
      </c>
      <c r="C2440" s="3">
        <f t="shared" si="191"/>
        <v>1.2237866450482304E-2</v>
      </c>
      <c r="D2440" s="3">
        <f>1-B2440/MAX(B$2:B2440)</f>
        <v>0.42213639147893556</v>
      </c>
      <c r="E2440" s="4">
        <f>E2439*(计算结果!B$18-1)/(计算结果!B$18+1)+B2440*2/(计算结果!B$18+1)</f>
        <v>3490.8965703220938</v>
      </c>
      <c r="F2440" s="4">
        <f>F2439*(计算结果!B$19-1)/(计算结果!B$19+1)+B2440*2/(计算结果!B$19+1)</f>
        <v>3396.9204080859172</v>
      </c>
      <c r="G2440" s="11">
        <f t="shared" si="190"/>
        <v>93.976162236176606</v>
      </c>
      <c r="H2440" s="11">
        <f>H2439*(计算结果!B$20-1)/(计算结果!B$20+1)+G2440*2/(计算结果!B$20+1)</f>
        <v>134.67396693311991</v>
      </c>
      <c r="I2440" s="11">
        <f t="shared" si="192"/>
        <v>-81.395609393886616</v>
      </c>
      <c r="J2440" s="20" t="str">
        <f ca="1">IFERROR(IF(计算结果!B$22=1,IF(AND(G2440&gt;0,H2440&gt;0,G2440&gt;H2440,OFFSET(G2440,-计算结果!B$21,0,1,1)&lt;OFFSET(H2440,-计算结果!B$21,0,1,1)),"买",IF(AND(G2440&lt;0,H2440&lt;0,OFFSET(G2440,-计算结果!B$21,0,1,1)&gt;OFFSET(H2440,-计算结果!B$21,0,1,1)),"卖",J2439)),IF(计算结果!B$22=2,IF(AND(H2440&gt;OFFSET(H2440,-计算结果!B$21,0,1,1),B2440&lt;OFFSET(B2440,-计算结果!B$21,0,1,1)),"买",IF(AND(H2440&lt;OFFSET(H2440,-计算结果!B$21,0,1,1),B2440&gt;OFFSET(B2440,-计算结果!B$21,0,1,1)),"卖",J2439)),IF(计算结果!B$22=3,IF(AND(I2440&gt;0,OFFSET(I2440,-计算结果!B$21,0,1,1)&lt;0),"买",IF(AND(I2440&lt;0,OFFSET(I2440,-计算结果!B$21,0,1,1)&gt;0),"卖",J2439)),""))),"买")</f>
        <v>卖</v>
      </c>
      <c r="K2440" s="4" t="str">
        <f t="shared" ca="1" si="194"/>
        <v/>
      </c>
      <c r="L2440" s="3">
        <f ca="1">IF(J2439="买",B2440/B2439-1,0)-IF(K2440=1,计算结果!B$17,0)</f>
        <v>0</v>
      </c>
      <c r="M2440" s="2">
        <f t="shared" ca="1" si="193"/>
        <v>2.679536099749209</v>
      </c>
      <c r="N2440" s="3">
        <f ca="1">1-M2440/MAX(M$2:M2440)</f>
        <v>0.31172295984483522</v>
      </c>
      <c r="P2440" s="2"/>
    </row>
    <row r="2441" spans="1:16" x14ac:dyDescent="0.15">
      <c r="A2441" s="1">
        <v>42025</v>
      </c>
      <c r="B2441" s="2">
        <v>3548.88</v>
      </c>
      <c r="C2441" s="3">
        <f t="shared" si="191"/>
        <v>4.4949973794395026E-2</v>
      </c>
      <c r="D2441" s="3">
        <f>1-B2441/MAX(B$2:B2441)</f>
        <v>0.3961614374191792</v>
      </c>
      <c r="E2441" s="4">
        <f>E2440*(计算结果!B$18-1)/(计算结果!B$18+1)+B2441*2/(计算结果!B$18+1)</f>
        <v>3499.8170979648489</v>
      </c>
      <c r="F2441" s="4">
        <f>F2440*(计算结果!B$19-1)/(计算结果!B$19+1)+B2441*2/(计算结果!B$19+1)</f>
        <v>3408.1766741536271</v>
      </c>
      <c r="G2441" s="11">
        <f t="shared" si="190"/>
        <v>91.640423811221808</v>
      </c>
      <c r="H2441" s="11">
        <f>H2440*(计算结果!B$20-1)/(计算结果!B$20+1)+G2441*2/(计算结果!B$20+1)</f>
        <v>126.06725830874029</v>
      </c>
      <c r="I2441" s="11">
        <f t="shared" si="192"/>
        <v>-68.853668995036969</v>
      </c>
      <c r="J2441" s="20" t="str">
        <f ca="1">IFERROR(IF(计算结果!B$22=1,IF(AND(G2441&gt;0,H2441&gt;0,G2441&gt;H2441,OFFSET(G2441,-计算结果!B$21,0,1,1)&lt;OFFSET(H2441,-计算结果!B$21,0,1,1)),"买",IF(AND(G2441&lt;0,H2441&lt;0,OFFSET(G2441,-计算结果!B$21,0,1,1)&gt;OFFSET(H2441,-计算结果!B$21,0,1,1)),"卖",J2440)),IF(计算结果!B$22=2,IF(AND(H2441&gt;OFFSET(H2441,-计算结果!B$21,0,1,1),B2441&lt;OFFSET(B2441,-计算结果!B$21,0,1,1)),"买",IF(AND(H2441&lt;OFFSET(H2441,-计算结果!B$21,0,1,1),B2441&gt;OFFSET(B2441,-计算结果!B$21,0,1,1)),"卖",J2440)),IF(计算结果!B$22=3,IF(AND(I2441&gt;0,OFFSET(I2441,-计算结果!B$21,0,1,1)&lt;0),"买",IF(AND(I2441&lt;0,OFFSET(I2441,-计算结果!B$21,0,1,1)&gt;0),"卖",J2440)),""))),"买")</f>
        <v>卖</v>
      </c>
      <c r="K2441" s="4" t="str">
        <f t="shared" ca="1" si="194"/>
        <v/>
      </c>
      <c r="L2441" s="3">
        <f ca="1">IF(J2440="买",B2441/B2440-1,0)-IF(K2441=1,计算结果!B$17,0)</f>
        <v>0</v>
      </c>
      <c r="M2441" s="2">
        <f t="shared" ca="1" si="193"/>
        <v>2.679536099749209</v>
      </c>
      <c r="N2441" s="3">
        <f ca="1">1-M2441/MAX(M$2:M2441)</f>
        <v>0.31172295984483522</v>
      </c>
      <c r="P2441" s="2"/>
    </row>
    <row r="2442" spans="1:16" x14ac:dyDescent="0.15">
      <c r="A2442" s="1">
        <v>42026</v>
      </c>
      <c r="B2442" s="2">
        <v>3567.61</v>
      </c>
      <c r="C2442" s="3">
        <f t="shared" si="191"/>
        <v>5.2777214219696944E-3</v>
      </c>
      <c r="D2442" s="3">
        <f>1-B2442/MAX(B$2:B2442)</f>
        <v>0.39297454570203494</v>
      </c>
      <c r="E2442" s="4">
        <f>E2441*(计算结果!B$18-1)/(计算结果!B$18+1)+B2442*2/(计算结果!B$18+1)</f>
        <v>3510.2467752010261</v>
      </c>
      <c r="F2442" s="4">
        <f>F2441*(计算结果!B$19-1)/(计算结果!B$19+1)+B2442*2/(计算结果!B$19+1)</f>
        <v>3419.9865501422478</v>
      </c>
      <c r="G2442" s="11">
        <f t="shared" si="190"/>
        <v>90.26022505877836</v>
      </c>
      <c r="H2442" s="11">
        <f>H2441*(计算结果!B$20-1)/(计算结果!B$20+1)+G2442*2/(计算结果!B$20+1)</f>
        <v>118.90585165874791</v>
      </c>
      <c r="I2442" s="11">
        <f t="shared" si="192"/>
        <v>-57.291253199939092</v>
      </c>
      <c r="J2442" s="20" t="str">
        <f ca="1">IFERROR(IF(计算结果!B$22=1,IF(AND(G2442&gt;0,H2442&gt;0,G2442&gt;H2442,OFFSET(G2442,-计算结果!B$21,0,1,1)&lt;OFFSET(H2442,-计算结果!B$21,0,1,1)),"买",IF(AND(G2442&lt;0,H2442&lt;0,OFFSET(G2442,-计算结果!B$21,0,1,1)&gt;OFFSET(H2442,-计算结果!B$21,0,1,1)),"卖",J2441)),IF(计算结果!B$22=2,IF(AND(H2442&gt;OFFSET(H2442,-计算结果!B$21,0,1,1),B2442&lt;OFFSET(B2442,-计算结果!B$21,0,1,1)),"买",IF(AND(H2442&lt;OFFSET(H2442,-计算结果!B$21,0,1,1),B2442&gt;OFFSET(B2442,-计算结果!B$21,0,1,1)),"卖",J2441)),IF(计算结果!B$22=3,IF(AND(I2442&gt;0,OFFSET(I2442,-计算结果!B$21,0,1,1)&lt;0),"买",IF(AND(I2442&lt;0,OFFSET(I2442,-计算结果!B$21,0,1,1)&gt;0),"卖",J2441)),""))),"买")</f>
        <v>卖</v>
      </c>
      <c r="K2442" s="4" t="str">
        <f t="shared" ca="1" si="194"/>
        <v/>
      </c>
      <c r="L2442" s="3">
        <f ca="1">IF(J2441="买",B2442/B2441-1,0)-IF(K2442=1,计算结果!B$17,0)</f>
        <v>0</v>
      </c>
      <c r="M2442" s="2">
        <f t="shared" ca="1" si="193"/>
        <v>2.679536099749209</v>
      </c>
      <c r="N2442" s="3">
        <f ca="1">1-M2442/MAX(M$2:M2442)</f>
        <v>0.31172295984483522</v>
      </c>
      <c r="P2442" s="2"/>
    </row>
    <row r="2443" spans="1:16" x14ac:dyDescent="0.15">
      <c r="A2443" s="1">
        <v>42027</v>
      </c>
      <c r="B2443" s="2">
        <v>3571.73</v>
      </c>
      <c r="C2443" s="3">
        <f t="shared" si="191"/>
        <v>1.1548347493139932E-3</v>
      </c>
      <c r="D2443" s="3">
        <f>1-B2443/MAX(B$2:B2443)</f>
        <v>0.3922735316136936</v>
      </c>
      <c r="E2443" s="4">
        <f>E2442*(计算结果!B$18-1)/(计算结果!B$18+1)+B2443*2/(计算结果!B$18+1)</f>
        <v>3519.7057328624069</v>
      </c>
      <c r="F2443" s="4">
        <f>F2442*(计算结果!B$19-1)/(计算结果!B$19+1)+B2443*2/(计算结果!B$19+1)</f>
        <v>3431.2268056872663</v>
      </c>
      <c r="G2443" s="11">
        <f t="shared" si="190"/>
        <v>88.478927175140598</v>
      </c>
      <c r="H2443" s="11">
        <f>H2442*(计算结果!B$20-1)/(计算结果!B$20+1)+G2443*2/(计算结果!B$20+1)</f>
        <v>112.82046676202646</v>
      </c>
      <c r="I2443" s="11">
        <f t="shared" si="192"/>
        <v>-48.683079173771716</v>
      </c>
      <c r="J2443" s="20" t="str">
        <f ca="1">IFERROR(IF(计算结果!B$22=1,IF(AND(G2443&gt;0,H2443&gt;0,G2443&gt;H2443,OFFSET(G2443,-计算结果!B$21,0,1,1)&lt;OFFSET(H2443,-计算结果!B$21,0,1,1)),"买",IF(AND(G2443&lt;0,H2443&lt;0,OFFSET(G2443,-计算结果!B$21,0,1,1)&gt;OFFSET(H2443,-计算结果!B$21,0,1,1)),"卖",J2442)),IF(计算结果!B$22=2,IF(AND(H2443&gt;OFFSET(H2443,-计算结果!B$21,0,1,1),B2443&lt;OFFSET(B2443,-计算结果!B$21,0,1,1)),"买",IF(AND(H2443&lt;OFFSET(H2443,-计算结果!B$21,0,1,1),B2443&gt;OFFSET(B2443,-计算结果!B$21,0,1,1)),"卖",J2442)),IF(计算结果!B$22=3,IF(AND(I2443&gt;0,OFFSET(I2443,-计算结果!B$21,0,1,1)&lt;0),"买",IF(AND(I2443&lt;0,OFFSET(I2443,-计算结果!B$21,0,1,1)&gt;0),"卖",J2442)),""))),"买")</f>
        <v>卖</v>
      </c>
      <c r="K2443" s="4" t="str">
        <f t="shared" ca="1" si="194"/>
        <v/>
      </c>
      <c r="L2443" s="3">
        <f ca="1">IF(J2442="买",B2443/B2442-1,0)-IF(K2443=1,计算结果!B$17,0)</f>
        <v>0</v>
      </c>
      <c r="M2443" s="2">
        <f t="shared" ca="1" si="193"/>
        <v>2.679536099749209</v>
      </c>
      <c r="N2443" s="3">
        <f ca="1">1-M2443/MAX(M$2:M2443)</f>
        <v>0.31172295984483522</v>
      </c>
      <c r="P2443" s="2"/>
    </row>
    <row r="2444" spans="1:16" x14ac:dyDescent="0.15">
      <c r="A2444" s="1">
        <v>42030</v>
      </c>
      <c r="B2444" s="2">
        <v>3607.98</v>
      </c>
      <c r="C2444" s="3">
        <f t="shared" si="191"/>
        <v>1.0149143412296002E-2</v>
      </c>
      <c r="D2444" s="3">
        <f>1-B2444/MAX(B$2:B2444)</f>
        <v>0.38610562853059283</v>
      </c>
      <c r="E2444" s="4">
        <f>E2443*(计算结果!B$18-1)/(计算结果!B$18+1)+B2444*2/(计算结果!B$18+1)</f>
        <v>3533.2863893451135</v>
      </c>
      <c r="F2444" s="4">
        <f>F2443*(计算结果!B$19-1)/(计算结果!B$19+1)+B2444*2/(计算结果!B$19+1)</f>
        <v>3444.3196348956167</v>
      </c>
      <c r="G2444" s="11">
        <f t="shared" si="190"/>
        <v>88.966754449496875</v>
      </c>
      <c r="H2444" s="11">
        <f>H2443*(计算结果!B$20-1)/(计算结果!B$20+1)+G2444*2/(计算结果!B$20+1)</f>
        <v>108.04972429952053</v>
      </c>
      <c r="I2444" s="11">
        <f t="shared" si="192"/>
        <v>-38.165939700047318</v>
      </c>
      <c r="J2444" s="20" t="str">
        <f ca="1">IFERROR(IF(计算结果!B$22=1,IF(AND(G2444&gt;0,H2444&gt;0,G2444&gt;H2444,OFFSET(G2444,-计算结果!B$21,0,1,1)&lt;OFFSET(H2444,-计算结果!B$21,0,1,1)),"买",IF(AND(G2444&lt;0,H2444&lt;0,OFFSET(G2444,-计算结果!B$21,0,1,1)&gt;OFFSET(H2444,-计算结果!B$21,0,1,1)),"卖",J2443)),IF(计算结果!B$22=2,IF(AND(H2444&gt;OFFSET(H2444,-计算结果!B$21,0,1,1),B2444&lt;OFFSET(B2444,-计算结果!B$21,0,1,1)),"买",IF(AND(H2444&lt;OFFSET(H2444,-计算结果!B$21,0,1,1),B2444&gt;OFFSET(B2444,-计算结果!B$21,0,1,1)),"卖",J2443)),IF(计算结果!B$22=3,IF(AND(I2444&gt;0,OFFSET(I2444,-计算结果!B$21,0,1,1)&lt;0),"买",IF(AND(I2444&lt;0,OFFSET(I2444,-计算结果!B$21,0,1,1)&gt;0),"卖",J2443)),""))),"买")</f>
        <v>卖</v>
      </c>
      <c r="K2444" s="4" t="str">
        <f t="shared" ca="1" si="194"/>
        <v/>
      </c>
      <c r="L2444" s="3">
        <f ca="1">IF(J2443="买",B2444/B2443-1,0)-IF(K2444=1,计算结果!B$17,0)</f>
        <v>0</v>
      </c>
      <c r="M2444" s="2">
        <f t="shared" ca="1" si="193"/>
        <v>2.679536099749209</v>
      </c>
      <c r="N2444" s="3">
        <f ca="1">1-M2444/MAX(M$2:M2444)</f>
        <v>0.31172295984483522</v>
      </c>
      <c r="P2444" s="2"/>
    </row>
    <row r="2445" spans="1:16" x14ac:dyDescent="0.15">
      <c r="A2445" s="1">
        <v>42031</v>
      </c>
      <c r="B2445" s="2">
        <v>3574.93</v>
      </c>
      <c r="C2445" s="3">
        <f t="shared" si="191"/>
        <v>-9.1602503339819341E-3</v>
      </c>
      <c r="D2445" s="3">
        <f>1-B2445/MAX(B$2:B2445)</f>
        <v>0.39172905465187502</v>
      </c>
      <c r="E2445" s="4">
        <f>E2444*(计算结果!B$18-1)/(计算结果!B$18+1)+B2445*2/(计算结果!B$18+1)</f>
        <v>3539.6930986766342</v>
      </c>
      <c r="F2445" s="4">
        <f>F2444*(计算结果!B$19-1)/(计算结果!B$19+1)+B2445*2/(计算结果!B$19+1)</f>
        <v>3453.9944767552006</v>
      </c>
      <c r="G2445" s="11">
        <f t="shared" si="190"/>
        <v>85.698621921433642</v>
      </c>
      <c r="H2445" s="11">
        <f>H2444*(计算结果!B$20-1)/(计算结果!B$20+1)+G2445*2/(计算结果!B$20+1)</f>
        <v>103.57950382390317</v>
      </c>
      <c r="I2445" s="11">
        <f t="shared" si="192"/>
        <v>-35.761763804939051</v>
      </c>
      <c r="J2445" s="20" t="str">
        <f ca="1">IFERROR(IF(计算结果!B$22=1,IF(AND(G2445&gt;0,H2445&gt;0,G2445&gt;H2445,OFFSET(G2445,-计算结果!B$21,0,1,1)&lt;OFFSET(H2445,-计算结果!B$21,0,1,1)),"买",IF(AND(G2445&lt;0,H2445&lt;0,OFFSET(G2445,-计算结果!B$21,0,1,1)&gt;OFFSET(H2445,-计算结果!B$21,0,1,1)),"卖",J2444)),IF(计算结果!B$22=2,IF(AND(H2445&gt;OFFSET(H2445,-计算结果!B$21,0,1,1),B2445&lt;OFFSET(B2445,-计算结果!B$21,0,1,1)),"买",IF(AND(H2445&lt;OFFSET(H2445,-计算结果!B$21,0,1,1),B2445&gt;OFFSET(B2445,-计算结果!B$21,0,1,1)),"卖",J2444)),IF(计算结果!B$22=3,IF(AND(I2445&gt;0,OFFSET(I2445,-计算结果!B$21,0,1,1)&lt;0),"买",IF(AND(I2445&lt;0,OFFSET(I2445,-计算结果!B$21,0,1,1)&gt;0),"卖",J2444)),""))),"买")</f>
        <v>卖</v>
      </c>
      <c r="K2445" s="4" t="str">
        <f t="shared" ca="1" si="194"/>
        <v/>
      </c>
      <c r="L2445" s="3">
        <f ca="1">IF(J2444="买",B2445/B2444-1,0)-IF(K2445=1,计算结果!B$17,0)</f>
        <v>0</v>
      </c>
      <c r="M2445" s="2">
        <f t="shared" ca="1" si="193"/>
        <v>2.679536099749209</v>
      </c>
      <c r="N2445" s="3">
        <f ca="1">1-M2445/MAX(M$2:M2445)</f>
        <v>0.31172295984483522</v>
      </c>
      <c r="P2445" s="2"/>
    </row>
    <row r="2446" spans="1:16" x14ac:dyDescent="0.15">
      <c r="A2446" s="1">
        <v>42032</v>
      </c>
      <c r="B2446" s="2">
        <v>3525.32</v>
      </c>
      <c r="C2446" s="3">
        <f t="shared" si="191"/>
        <v>-1.3877194798219694E-2</v>
      </c>
      <c r="D2446" s="3">
        <f>1-B2446/MAX(B$2:B2446)</f>
        <v>0.40017014905056825</v>
      </c>
      <c r="E2446" s="4">
        <f>E2445*(计算结果!B$18-1)/(计算结果!B$18+1)+B2446*2/(计算结果!B$18+1)</f>
        <v>3537.4818527263828</v>
      </c>
      <c r="F2446" s="4">
        <f>F2445*(计算结果!B$19-1)/(计算结果!B$19+1)+B2446*2/(计算结果!B$19+1)</f>
        <v>3459.2778488474082</v>
      </c>
      <c r="G2446" s="11">
        <f t="shared" si="190"/>
        <v>78.204003878974618</v>
      </c>
      <c r="H2446" s="11">
        <f>H2445*(计算结果!B$20-1)/(计算结果!B$20+1)+G2446*2/(计算结果!B$20+1)</f>
        <v>98.504403834917468</v>
      </c>
      <c r="I2446" s="11">
        <f t="shared" si="192"/>
        <v>-40.600799911885701</v>
      </c>
      <c r="J2446" s="20" t="str">
        <f ca="1">IFERROR(IF(计算结果!B$22=1,IF(AND(G2446&gt;0,H2446&gt;0,G2446&gt;H2446,OFFSET(G2446,-计算结果!B$21,0,1,1)&lt;OFFSET(H2446,-计算结果!B$21,0,1,1)),"买",IF(AND(G2446&lt;0,H2446&lt;0,OFFSET(G2446,-计算结果!B$21,0,1,1)&gt;OFFSET(H2446,-计算结果!B$21,0,1,1)),"卖",J2445)),IF(计算结果!B$22=2,IF(AND(H2446&gt;OFFSET(H2446,-计算结果!B$21,0,1,1),B2446&lt;OFFSET(B2446,-计算结果!B$21,0,1,1)),"买",IF(AND(H2446&lt;OFFSET(H2446,-计算结果!B$21,0,1,1),B2446&gt;OFFSET(B2446,-计算结果!B$21,0,1,1)),"卖",J2445)),IF(计算结果!B$22=3,IF(AND(I2446&gt;0,OFFSET(I2446,-计算结果!B$21,0,1,1)&lt;0),"买",IF(AND(I2446&lt;0,OFFSET(I2446,-计算结果!B$21,0,1,1)&gt;0),"卖",J2445)),""))),"买")</f>
        <v>卖</v>
      </c>
      <c r="K2446" s="4" t="str">
        <f t="shared" ca="1" si="194"/>
        <v/>
      </c>
      <c r="L2446" s="3">
        <f ca="1">IF(J2445="买",B2446/B2445-1,0)-IF(K2446=1,计算结果!B$17,0)</f>
        <v>0</v>
      </c>
      <c r="M2446" s="2">
        <f t="shared" ca="1" si="193"/>
        <v>2.679536099749209</v>
      </c>
      <c r="N2446" s="3">
        <f ca="1">1-M2446/MAX(M$2:M2446)</f>
        <v>0.31172295984483522</v>
      </c>
      <c r="P2446" s="2"/>
    </row>
    <row r="2447" spans="1:16" x14ac:dyDescent="0.15">
      <c r="A2447" s="1">
        <v>42033</v>
      </c>
      <c r="B2447" s="2">
        <v>3481.8</v>
      </c>
      <c r="C2447" s="3">
        <f t="shared" si="191"/>
        <v>-1.2344978611870672E-2</v>
      </c>
      <c r="D2447" s="3">
        <f>1-B2447/MAX(B$2:B2447)</f>
        <v>0.40757503573130061</v>
      </c>
      <c r="E2447" s="4">
        <f>E2446*(计算结果!B$18-1)/(计算结果!B$18+1)+B2447*2/(计算结果!B$18+1)</f>
        <v>3528.915413845401</v>
      </c>
      <c r="F2447" s="4">
        <f>F2446*(计算结果!B$19-1)/(计算结果!B$19+1)+B2447*2/(计算结果!B$19+1)</f>
        <v>3460.9461563401928</v>
      </c>
      <c r="G2447" s="11">
        <f t="shared" si="190"/>
        <v>67.969257505208134</v>
      </c>
      <c r="H2447" s="11">
        <f>H2446*(计算结果!B$20-1)/(计算结果!B$20+1)+G2447*2/(计算结果!B$20+1)</f>
        <v>92.397374568975607</v>
      </c>
      <c r="I2447" s="11">
        <f t="shared" si="192"/>
        <v>-48.856234127534947</v>
      </c>
      <c r="J2447" s="20" t="str">
        <f ca="1">IFERROR(IF(计算结果!B$22=1,IF(AND(G2447&gt;0,H2447&gt;0,G2447&gt;H2447,OFFSET(G2447,-计算结果!B$21,0,1,1)&lt;OFFSET(H2447,-计算结果!B$21,0,1,1)),"买",IF(AND(G2447&lt;0,H2447&lt;0,OFFSET(G2447,-计算结果!B$21,0,1,1)&gt;OFFSET(H2447,-计算结果!B$21,0,1,1)),"卖",J2446)),IF(计算结果!B$22=2,IF(AND(H2447&gt;OFFSET(H2447,-计算结果!B$21,0,1,1),B2447&lt;OFFSET(B2447,-计算结果!B$21,0,1,1)),"买",IF(AND(H2447&lt;OFFSET(H2447,-计算结果!B$21,0,1,1),B2447&gt;OFFSET(B2447,-计算结果!B$21,0,1,1)),"卖",J2446)),IF(计算结果!B$22=3,IF(AND(I2447&gt;0,OFFSET(I2447,-计算结果!B$21,0,1,1)&lt;0),"买",IF(AND(I2447&lt;0,OFFSET(I2447,-计算结果!B$21,0,1,1)&gt;0),"卖",J2446)),""))),"买")</f>
        <v>卖</v>
      </c>
      <c r="K2447" s="4" t="str">
        <f t="shared" ca="1" si="194"/>
        <v/>
      </c>
      <c r="L2447" s="3">
        <f ca="1">IF(J2446="买",B2447/B2446-1,0)-IF(K2447=1,计算结果!B$17,0)</f>
        <v>0</v>
      </c>
      <c r="M2447" s="2">
        <f t="shared" ca="1" si="193"/>
        <v>2.679536099749209</v>
      </c>
      <c r="N2447" s="3">
        <f ca="1">1-M2447/MAX(M$2:M2447)</f>
        <v>0.31172295984483522</v>
      </c>
      <c r="P2447" s="2"/>
    </row>
    <row r="2448" spans="1:16" x14ac:dyDescent="0.15">
      <c r="A2448" s="1">
        <v>42034</v>
      </c>
      <c r="B2448" s="2">
        <v>3434.39</v>
      </c>
      <c r="C2448" s="3">
        <f t="shared" si="191"/>
        <v>-1.3616520190706027E-2</v>
      </c>
      <c r="D2448" s="3">
        <f>1-B2448/MAX(B$2:B2448)</f>
        <v>0.41564180221874358</v>
      </c>
      <c r="E2448" s="4">
        <f>E2447*(计算结果!B$18-1)/(计算结果!B$18+1)+B2448*2/(计算结果!B$18+1)</f>
        <v>3514.3730424845703</v>
      </c>
      <c r="F2448" s="4">
        <f>F2447*(计算结果!B$19-1)/(计算结果!B$19+1)+B2448*2/(计算结果!B$19+1)</f>
        <v>3458.9790336483265</v>
      </c>
      <c r="G2448" s="11">
        <f t="shared" si="190"/>
        <v>55.394008836243756</v>
      </c>
      <c r="H2448" s="11">
        <f>H2447*(计算结果!B$20-1)/(计算结果!B$20+1)+G2448*2/(计算结果!B$20+1)</f>
        <v>84.99670142242924</v>
      </c>
      <c r="I2448" s="11">
        <f t="shared" si="192"/>
        <v>-59.205385172370967</v>
      </c>
      <c r="J2448" s="20" t="str">
        <f ca="1">IFERROR(IF(计算结果!B$22=1,IF(AND(G2448&gt;0,H2448&gt;0,G2448&gt;H2448,OFFSET(G2448,-计算结果!B$21,0,1,1)&lt;OFFSET(H2448,-计算结果!B$21,0,1,1)),"买",IF(AND(G2448&lt;0,H2448&lt;0,OFFSET(G2448,-计算结果!B$21,0,1,1)&gt;OFFSET(H2448,-计算结果!B$21,0,1,1)),"卖",J2447)),IF(计算结果!B$22=2,IF(AND(H2448&gt;OFFSET(H2448,-计算结果!B$21,0,1,1),B2448&lt;OFFSET(B2448,-计算结果!B$21,0,1,1)),"买",IF(AND(H2448&lt;OFFSET(H2448,-计算结果!B$21,0,1,1),B2448&gt;OFFSET(B2448,-计算结果!B$21,0,1,1)),"卖",J2447)),IF(计算结果!B$22=3,IF(AND(I2448&gt;0,OFFSET(I2448,-计算结果!B$21,0,1,1)&lt;0),"买",IF(AND(I2448&lt;0,OFFSET(I2448,-计算结果!B$21,0,1,1)&gt;0),"卖",J2447)),""))),"买")</f>
        <v>卖</v>
      </c>
      <c r="K2448" s="4" t="str">
        <f t="shared" ca="1" si="194"/>
        <v/>
      </c>
      <c r="L2448" s="3">
        <f ca="1">IF(J2447="买",B2448/B2447-1,0)-IF(K2448=1,计算结果!B$17,0)</f>
        <v>0</v>
      </c>
      <c r="M2448" s="2">
        <f t="shared" ca="1" si="193"/>
        <v>2.679536099749209</v>
      </c>
      <c r="N2448" s="3">
        <f ca="1">1-M2448/MAX(M$2:M2448)</f>
        <v>0.31172295984483522</v>
      </c>
      <c r="P2448" s="2"/>
    </row>
    <row r="2449" spans="1:16" x14ac:dyDescent="0.15">
      <c r="A2449" s="1">
        <v>42037</v>
      </c>
      <c r="B2449" s="2">
        <v>3353.96</v>
      </c>
      <c r="C2449" s="3">
        <f t="shared" si="191"/>
        <v>-2.3419005995242159E-2</v>
      </c>
      <c r="D2449" s="3">
        <f>1-B2449/MAX(B$2:B2449)</f>
        <v>0.42932689035595184</v>
      </c>
      <c r="E2449" s="4">
        <f>E2448*(计算结果!B$18-1)/(计算结果!B$18+1)+B2449*2/(计算结果!B$18+1)</f>
        <v>3489.6941128715589</v>
      </c>
      <c r="F2449" s="4">
        <f>F2448*(计算结果!B$19-1)/(计算结果!B$19+1)+B2449*2/(计算结果!B$19+1)</f>
        <v>3451.1998459706724</v>
      </c>
      <c r="G2449" s="11">
        <f t="shared" si="190"/>
        <v>38.494266900886487</v>
      </c>
      <c r="H2449" s="11">
        <f>H2448*(计算结果!B$20-1)/(计算结果!B$20+1)+G2449*2/(计算结果!B$20+1)</f>
        <v>75.696214518120684</v>
      </c>
      <c r="I2449" s="11">
        <f t="shared" si="192"/>
        <v>-74.403895234468393</v>
      </c>
      <c r="J2449" s="20" t="str">
        <f ca="1">IFERROR(IF(计算结果!B$22=1,IF(AND(G2449&gt;0,H2449&gt;0,G2449&gt;H2449,OFFSET(G2449,-计算结果!B$21,0,1,1)&lt;OFFSET(H2449,-计算结果!B$21,0,1,1)),"买",IF(AND(G2449&lt;0,H2449&lt;0,OFFSET(G2449,-计算结果!B$21,0,1,1)&gt;OFFSET(H2449,-计算结果!B$21,0,1,1)),"卖",J2448)),IF(计算结果!B$22=2,IF(AND(H2449&gt;OFFSET(H2449,-计算结果!B$21,0,1,1),B2449&lt;OFFSET(B2449,-计算结果!B$21,0,1,1)),"买",IF(AND(H2449&lt;OFFSET(H2449,-计算结果!B$21,0,1,1),B2449&gt;OFFSET(B2449,-计算结果!B$21,0,1,1)),"卖",J2448)),IF(计算结果!B$22=3,IF(AND(I2449&gt;0,OFFSET(I2449,-计算结果!B$21,0,1,1)&lt;0),"买",IF(AND(I2449&lt;0,OFFSET(I2449,-计算结果!B$21,0,1,1)&gt;0),"卖",J2448)),""))),"买")</f>
        <v>卖</v>
      </c>
      <c r="K2449" s="4" t="str">
        <f t="shared" ca="1" si="194"/>
        <v/>
      </c>
      <c r="L2449" s="3">
        <f ca="1">IF(J2448="买",B2449/B2448-1,0)-IF(K2449=1,计算结果!B$17,0)</f>
        <v>0</v>
      </c>
      <c r="M2449" s="2">
        <f t="shared" ca="1" si="193"/>
        <v>2.679536099749209</v>
      </c>
      <c r="N2449" s="3">
        <f ca="1">1-M2449/MAX(M$2:M2449)</f>
        <v>0.31172295984483522</v>
      </c>
      <c r="P2449" s="2"/>
    </row>
    <row r="2450" spans="1:16" x14ac:dyDescent="0.15">
      <c r="A2450" s="1">
        <v>42038</v>
      </c>
      <c r="B2450" s="2">
        <v>3437.45</v>
      </c>
      <c r="C2450" s="3">
        <f t="shared" si="191"/>
        <v>2.4892962348984415E-2</v>
      </c>
      <c r="D2450" s="3">
        <f>1-B2450/MAX(B$2:B2450)</f>
        <v>0.41512114612400464</v>
      </c>
      <c r="E2450" s="4">
        <f>E2449*(计算结果!B$18-1)/(计算结果!B$18+1)+B2450*2/(计算结果!B$18+1)</f>
        <v>3481.6565570451658</v>
      </c>
      <c r="F2450" s="4">
        <f>F2449*(计算结果!B$19-1)/(计算结果!B$19+1)+B2450*2/(计算结果!B$19+1)</f>
        <v>3450.1813388617338</v>
      </c>
      <c r="G2450" s="11">
        <f t="shared" si="190"/>
        <v>31.475218183431934</v>
      </c>
      <c r="H2450" s="11">
        <f>H2449*(计算结果!B$20-1)/(计算结果!B$20+1)+G2450*2/(计算结果!B$20+1)</f>
        <v>66.852015251182934</v>
      </c>
      <c r="I2450" s="11">
        <f t="shared" si="192"/>
        <v>-70.753594135501999</v>
      </c>
      <c r="J2450" s="20" t="str">
        <f ca="1">IFERROR(IF(计算结果!B$22=1,IF(AND(G2450&gt;0,H2450&gt;0,G2450&gt;H2450,OFFSET(G2450,-计算结果!B$21,0,1,1)&lt;OFFSET(H2450,-计算结果!B$21,0,1,1)),"买",IF(AND(G2450&lt;0,H2450&lt;0,OFFSET(G2450,-计算结果!B$21,0,1,1)&gt;OFFSET(H2450,-计算结果!B$21,0,1,1)),"卖",J2449)),IF(计算结果!B$22=2,IF(AND(H2450&gt;OFFSET(H2450,-计算结果!B$21,0,1,1),B2450&lt;OFFSET(B2450,-计算结果!B$21,0,1,1)),"买",IF(AND(H2450&lt;OFFSET(H2450,-计算结果!B$21,0,1,1),B2450&gt;OFFSET(B2450,-计算结果!B$21,0,1,1)),"卖",J2449)),IF(计算结果!B$22=3,IF(AND(I2450&gt;0,OFFSET(I2450,-计算结果!B$21,0,1,1)&lt;0),"买",IF(AND(I2450&lt;0,OFFSET(I2450,-计算结果!B$21,0,1,1)&gt;0),"卖",J2449)),""))),"买")</f>
        <v>卖</v>
      </c>
      <c r="K2450" s="4" t="str">
        <f t="shared" ca="1" si="194"/>
        <v/>
      </c>
      <c r="L2450" s="3">
        <f ca="1">IF(J2449="买",B2450/B2449-1,0)-IF(K2450=1,计算结果!B$17,0)</f>
        <v>0</v>
      </c>
      <c r="M2450" s="2">
        <f t="shared" ca="1" si="193"/>
        <v>2.679536099749209</v>
      </c>
      <c r="N2450" s="3">
        <f ca="1">1-M2450/MAX(M$2:M2450)</f>
        <v>0.31172295984483522</v>
      </c>
      <c r="P2450" s="2"/>
    </row>
    <row r="2451" spans="1:16" x14ac:dyDescent="0.15">
      <c r="A2451" s="1">
        <v>42039</v>
      </c>
      <c r="B2451" s="2">
        <v>3401.77</v>
      </c>
      <c r="C2451" s="3">
        <f t="shared" si="191"/>
        <v>-1.0379787342361335E-2</v>
      </c>
      <c r="D2451" s="3">
        <f>1-B2451/MAX(B$2:B2451)</f>
        <v>0.42119206424828148</v>
      </c>
      <c r="E2451" s="4">
        <f>E2450*(计算结果!B$18-1)/(计算结果!B$18+1)+B2451*2/(计算结果!B$18+1)</f>
        <v>3469.366317499756</v>
      </c>
      <c r="F2451" s="4">
        <f>F2450*(计算结果!B$19-1)/(计算结果!B$19+1)+B2451*2/(计算结果!B$19+1)</f>
        <v>3446.5953137608644</v>
      </c>
      <c r="G2451" s="11">
        <f t="shared" si="190"/>
        <v>22.771003738891523</v>
      </c>
      <c r="H2451" s="11">
        <f>H2450*(计算结果!B$20-1)/(计算结果!B$20+1)+G2451*2/(计算结果!B$20+1)</f>
        <v>58.035812948724647</v>
      </c>
      <c r="I2451" s="11">
        <f t="shared" si="192"/>
        <v>-70.529618419666249</v>
      </c>
      <c r="J2451" s="20" t="str">
        <f ca="1">IFERROR(IF(计算结果!B$22=1,IF(AND(G2451&gt;0,H2451&gt;0,G2451&gt;H2451,OFFSET(G2451,-计算结果!B$21,0,1,1)&lt;OFFSET(H2451,-计算结果!B$21,0,1,1)),"买",IF(AND(G2451&lt;0,H2451&lt;0,OFFSET(G2451,-计算结果!B$21,0,1,1)&gt;OFFSET(H2451,-计算结果!B$21,0,1,1)),"卖",J2450)),IF(计算结果!B$22=2,IF(AND(H2451&gt;OFFSET(H2451,-计算结果!B$21,0,1,1),B2451&lt;OFFSET(B2451,-计算结果!B$21,0,1,1)),"买",IF(AND(H2451&lt;OFFSET(H2451,-计算结果!B$21,0,1,1),B2451&gt;OFFSET(B2451,-计算结果!B$21,0,1,1)),"卖",J2450)),IF(计算结果!B$22=3,IF(AND(I2451&gt;0,OFFSET(I2451,-计算结果!B$21,0,1,1)&lt;0),"买",IF(AND(I2451&lt;0,OFFSET(I2451,-计算结果!B$21,0,1,1)&gt;0),"卖",J2450)),""))),"买")</f>
        <v>卖</v>
      </c>
      <c r="K2451" s="4" t="str">
        <f t="shared" ca="1" si="194"/>
        <v/>
      </c>
      <c r="L2451" s="3">
        <f ca="1">IF(J2450="买",B2451/B2450-1,0)-IF(K2451=1,计算结果!B$17,0)</f>
        <v>0</v>
      </c>
      <c r="M2451" s="2">
        <f t="shared" ca="1" si="193"/>
        <v>2.679536099749209</v>
      </c>
      <c r="N2451" s="3">
        <f ca="1">1-M2451/MAX(M$2:M2451)</f>
        <v>0.31172295984483522</v>
      </c>
      <c r="P2451" s="2"/>
    </row>
    <row r="2452" spans="1:16" x14ac:dyDescent="0.15">
      <c r="A2452" s="1">
        <v>42040</v>
      </c>
      <c r="B2452" s="2">
        <v>3366.95</v>
      </c>
      <c r="C2452" s="3">
        <f t="shared" si="191"/>
        <v>-1.0235847808640841E-2</v>
      </c>
      <c r="D2452" s="3">
        <f>1-B2452/MAX(B$2:B2452)</f>
        <v>0.42711665418906963</v>
      </c>
      <c r="E2452" s="4">
        <f>E2451*(计算结果!B$18-1)/(计算结果!B$18+1)+B2452*2/(计算结果!B$18+1)</f>
        <v>3453.609960961332</v>
      </c>
      <c r="F2452" s="4">
        <f>F2451*(计算结果!B$19-1)/(计算结果!B$19+1)+B2452*2/(计算结果!B$19+1)</f>
        <v>3440.6956608896894</v>
      </c>
      <c r="G2452" s="11">
        <f t="shared" si="190"/>
        <v>12.914300071642629</v>
      </c>
      <c r="H2452" s="11">
        <f>H2451*(计算结果!B$20-1)/(计算结果!B$20+1)+G2452*2/(计算结果!B$20+1)</f>
        <v>49.011510373308241</v>
      </c>
      <c r="I2452" s="11">
        <f t="shared" si="192"/>
        <v>-72.194420603331224</v>
      </c>
      <c r="J2452" s="20" t="str">
        <f ca="1">IFERROR(IF(计算结果!B$22=1,IF(AND(G2452&gt;0,H2452&gt;0,G2452&gt;H2452,OFFSET(G2452,-计算结果!B$21,0,1,1)&lt;OFFSET(H2452,-计算结果!B$21,0,1,1)),"买",IF(AND(G2452&lt;0,H2452&lt;0,OFFSET(G2452,-计算结果!B$21,0,1,1)&gt;OFFSET(H2452,-计算结果!B$21,0,1,1)),"卖",J2451)),IF(计算结果!B$22=2,IF(AND(H2452&gt;OFFSET(H2452,-计算结果!B$21,0,1,1),B2452&lt;OFFSET(B2452,-计算结果!B$21,0,1,1)),"买",IF(AND(H2452&lt;OFFSET(H2452,-计算结果!B$21,0,1,1),B2452&gt;OFFSET(B2452,-计算结果!B$21,0,1,1)),"卖",J2451)),IF(计算结果!B$22=3,IF(AND(I2452&gt;0,OFFSET(I2452,-计算结果!B$21,0,1,1)&lt;0),"买",IF(AND(I2452&lt;0,OFFSET(I2452,-计算结果!B$21,0,1,1)&gt;0),"卖",J2451)),""))),"买")</f>
        <v>卖</v>
      </c>
      <c r="K2452" s="4" t="str">
        <f t="shared" ca="1" si="194"/>
        <v/>
      </c>
      <c r="L2452" s="3">
        <f ca="1">IF(J2451="买",B2452/B2451-1,0)-IF(K2452=1,计算结果!B$17,0)</f>
        <v>0</v>
      </c>
      <c r="M2452" s="2">
        <f t="shared" ca="1" si="193"/>
        <v>2.679536099749209</v>
      </c>
      <c r="N2452" s="3">
        <f ca="1">1-M2452/MAX(M$2:M2452)</f>
        <v>0.31172295984483522</v>
      </c>
      <c r="P2452" s="2"/>
    </row>
    <row r="2453" spans="1:16" x14ac:dyDescent="0.15">
      <c r="A2453" s="1">
        <v>42041</v>
      </c>
      <c r="B2453" s="2">
        <v>3312.42</v>
      </c>
      <c r="C2453" s="3">
        <f t="shared" si="191"/>
        <v>-1.6195666701317113E-2</v>
      </c>
      <c r="D2453" s="3">
        <f>1-B2453/MAX(B$2:B2453)</f>
        <v>0.43639488191655884</v>
      </c>
      <c r="E2453" s="4">
        <f>E2452*(计算结果!B$18-1)/(计算结果!B$18+1)+B2453*2/(计算结果!B$18+1)</f>
        <v>3431.8884285057425</v>
      </c>
      <c r="F2453" s="4">
        <f>F2452*(计算结果!B$19-1)/(计算结果!B$19+1)+B2453*2/(计算结果!B$19+1)</f>
        <v>3431.1937600830456</v>
      </c>
      <c r="G2453" s="11">
        <f t="shared" si="190"/>
        <v>0.69466842269685003</v>
      </c>
      <c r="H2453" s="11">
        <f>H2452*(计算结果!B$20-1)/(计算结果!B$20+1)+G2453*2/(计算结果!B$20+1)</f>
        <v>39.348141983185961</v>
      </c>
      <c r="I2453" s="11">
        <f t="shared" si="192"/>
        <v>-77.306947120978222</v>
      </c>
      <c r="J2453" s="20" t="str">
        <f ca="1">IFERROR(IF(计算结果!B$22=1,IF(AND(G2453&gt;0,H2453&gt;0,G2453&gt;H2453,OFFSET(G2453,-计算结果!B$21,0,1,1)&lt;OFFSET(H2453,-计算结果!B$21,0,1,1)),"买",IF(AND(G2453&lt;0,H2453&lt;0,OFFSET(G2453,-计算结果!B$21,0,1,1)&gt;OFFSET(H2453,-计算结果!B$21,0,1,1)),"卖",J2452)),IF(计算结果!B$22=2,IF(AND(H2453&gt;OFFSET(H2453,-计算结果!B$21,0,1,1),B2453&lt;OFFSET(B2453,-计算结果!B$21,0,1,1)),"买",IF(AND(H2453&lt;OFFSET(H2453,-计算结果!B$21,0,1,1),B2453&gt;OFFSET(B2453,-计算结果!B$21,0,1,1)),"卖",J2452)),IF(计算结果!B$22=3,IF(AND(I2453&gt;0,OFFSET(I2453,-计算结果!B$21,0,1,1)&lt;0),"买",IF(AND(I2453&lt;0,OFFSET(I2453,-计算结果!B$21,0,1,1)&gt;0),"卖",J2452)),""))),"买")</f>
        <v>卖</v>
      </c>
      <c r="K2453" s="4" t="str">
        <f t="shared" ca="1" si="194"/>
        <v/>
      </c>
      <c r="L2453" s="3">
        <f ca="1">IF(J2452="买",B2453/B2452-1,0)-IF(K2453=1,计算结果!B$17,0)</f>
        <v>0</v>
      </c>
      <c r="M2453" s="2">
        <f t="shared" ca="1" si="193"/>
        <v>2.679536099749209</v>
      </c>
      <c r="N2453" s="3">
        <f ca="1">1-M2453/MAX(M$2:M2453)</f>
        <v>0.31172295984483522</v>
      </c>
      <c r="P2453" s="2"/>
    </row>
    <row r="2454" spans="1:16" x14ac:dyDescent="0.15">
      <c r="A2454" s="1">
        <v>42044</v>
      </c>
      <c r="B2454" s="2">
        <v>3345.92</v>
      </c>
      <c r="C2454" s="3">
        <f t="shared" si="191"/>
        <v>1.0113451796571749E-2</v>
      </c>
      <c r="D2454" s="3">
        <f>1-B2454/MAX(B$2:B2454)</f>
        <v>0.43069488872252093</v>
      </c>
      <c r="E2454" s="4">
        <f>E2453*(计算结果!B$18-1)/(计算结果!B$18+1)+B2454*2/(计算结果!B$18+1)</f>
        <v>3418.6625164279358</v>
      </c>
      <c r="F2454" s="4">
        <f>F2453*(计算结果!B$19-1)/(计算结果!B$19+1)+B2454*2/(计算结果!B$19+1)</f>
        <v>3424.8771852620794</v>
      </c>
      <c r="G2454" s="11">
        <f t="shared" si="190"/>
        <v>-6.2146688341435947</v>
      </c>
      <c r="H2454" s="11">
        <f>H2453*(计算结果!B$20-1)/(计算结果!B$20+1)+G2454*2/(计算结果!B$20+1)</f>
        <v>30.235579819720048</v>
      </c>
      <c r="I2454" s="11">
        <f t="shared" si="192"/>
        <v>-72.900497307727278</v>
      </c>
      <c r="J2454" s="20" t="str">
        <f ca="1">IFERROR(IF(计算结果!B$22=1,IF(AND(G2454&gt;0,H2454&gt;0,G2454&gt;H2454,OFFSET(G2454,-计算结果!B$21,0,1,1)&lt;OFFSET(H2454,-计算结果!B$21,0,1,1)),"买",IF(AND(G2454&lt;0,H2454&lt;0,OFFSET(G2454,-计算结果!B$21,0,1,1)&gt;OFFSET(H2454,-计算结果!B$21,0,1,1)),"卖",J2453)),IF(计算结果!B$22=2,IF(AND(H2454&gt;OFFSET(H2454,-计算结果!B$21,0,1,1),B2454&lt;OFFSET(B2454,-计算结果!B$21,0,1,1)),"买",IF(AND(H2454&lt;OFFSET(H2454,-计算结果!B$21,0,1,1),B2454&gt;OFFSET(B2454,-计算结果!B$21,0,1,1)),"卖",J2453)),IF(计算结果!B$22=3,IF(AND(I2454&gt;0,OFFSET(I2454,-计算结果!B$21,0,1,1)&lt;0),"买",IF(AND(I2454&lt;0,OFFSET(I2454,-计算结果!B$21,0,1,1)&gt;0),"卖",J2453)),""))),"买")</f>
        <v>卖</v>
      </c>
      <c r="K2454" s="4" t="str">
        <f t="shared" ca="1" si="194"/>
        <v/>
      </c>
      <c r="L2454" s="3">
        <f ca="1">IF(J2453="买",B2454/B2453-1,0)-IF(K2454=1,计算结果!B$17,0)</f>
        <v>0</v>
      </c>
      <c r="M2454" s="2">
        <f t="shared" ca="1" si="193"/>
        <v>2.679536099749209</v>
      </c>
      <c r="N2454" s="3">
        <f ca="1">1-M2454/MAX(M$2:M2454)</f>
        <v>0.31172295984483522</v>
      </c>
      <c r="P2454" s="2"/>
    </row>
    <row r="2455" spans="1:16" x14ac:dyDescent="0.15">
      <c r="A2455" s="1">
        <v>42045</v>
      </c>
      <c r="B2455" s="2">
        <v>3406.94</v>
      </c>
      <c r="C2455" s="3">
        <f t="shared" si="191"/>
        <v>1.8237136572303081E-2</v>
      </c>
      <c r="D2455" s="3">
        <f>1-B2455/MAX(B$2:B2455)</f>
        <v>0.42031239365684336</v>
      </c>
      <c r="E2455" s="4">
        <f>E2454*(计算结果!B$18-1)/(计算结果!B$18+1)+B2455*2/(计算结果!B$18+1)</f>
        <v>3416.8590523620992</v>
      </c>
      <c r="F2455" s="4">
        <f>F2454*(计算结果!B$19-1)/(计算结果!B$19+1)+B2455*2/(计算结果!B$19+1)</f>
        <v>3423.5485048722958</v>
      </c>
      <c r="G2455" s="11">
        <f t="shared" si="190"/>
        <v>-6.6894525101965883</v>
      </c>
      <c r="H2455" s="11">
        <f>H2454*(计算结果!B$20-1)/(计算结果!B$20+1)+G2455*2/(计算结果!B$20+1)</f>
        <v>22.850573353736721</v>
      </c>
      <c r="I2455" s="11">
        <f t="shared" si="192"/>
        <v>-59.080051727866618</v>
      </c>
      <c r="J2455" s="20" t="str">
        <f ca="1">IFERROR(IF(计算结果!B$22=1,IF(AND(G2455&gt;0,H2455&gt;0,G2455&gt;H2455,OFFSET(G2455,-计算结果!B$21,0,1,1)&lt;OFFSET(H2455,-计算结果!B$21,0,1,1)),"买",IF(AND(G2455&lt;0,H2455&lt;0,OFFSET(G2455,-计算结果!B$21,0,1,1)&gt;OFFSET(H2455,-计算结果!B$21,0,1,1)),"卖",J2454)),IF(计算结果!B$22=2,IF(AND(H2455&gt;OFFSET(H2455,-计算结果!B$21,0,1,1),B2455&lt;OFFSET(B2455,-计算结果!B$21,0,1,1)),"买",IF(AND(H2455&lt;OFFSET(H2455,-计算结果!B$21,0,1,1),B2455&gt;OFFSET(B2455,-计算结果!B$21,0,1,1)),"卖",J2454)),IF(计算结果!B$22=3,IF(AND(I2455&gt;0,OFFSET(I2455,-计算结果!B$21,0,1,1)&lt;0),"买",IF(AND(I2455&lt;0,OFFSET(I2455,-计算结果!B$21,0,1,1)&gt;0),"卖",J2454)),""))),"买")</f>
        <v>卖</v>
      </c>
      <c r="K2455" s="4" t="str">
        <f t="shared" ca="1" si="194"/>
        <v/>
      </c>
      <c r="L2455" s="3">
        <f ca="1">IF(J2454="买",B2455/B2454-1,0)-IF(K2455=1,计算结果!B$17,0)</f>
        <v>0</v>
      </c>
      <c r="M2455" s="2">
        <f t="shared" ca="1" si="193"/>
        <v>2.679536099749209</v>
      </c>
      <c r="N2455" s="3">
        <f ca="1">1-M2455/MAX(M$2:M2455)</f>
        <v>0.31172295984483522</v>
      </c>
      <c r="P2455" s="2"/>
    </row>
    <row r="2456" spans="1:16" x14ac:dyDescent="0.15">
      <c r="A2456" s="1">
        <v>42046</v>
      </c>
      <c r="B2456" s="2">
        <v>3434.12</v>
      </c>
      <c r="C2456" s="3">
        <f t="shared" si="191"/>
        <v>7.9778334810709506E-3</v>
      </c>
      <c r="D2456" s="3">
        <f>1-B2456/MAX(B$2:B2456)</f>
        <v>0.41568774246239704</v>
      </c>
      <c r="E2456" s="4">
        <f>E2455*(计算结果!B$18-1)/(计算结果!B$18+1)+B2456*2/(计算结果!B$18+1)</f>
        <v>3419.5145827679298</v>
      </c>
      <c r="F2456" s="4">
        <f>F2455*(计算结果!B$19-1)/(计算结果!B$19+1)+B2456*2/(计算结果!B$19+1)</f>
        <v>3424.3315785854593</v>
      </c>
      <c r="G2456" s="11">
        <f t="shared" si="190"/>
        <v>-4.8169958175294596</v>
      </c>
      <c r="H2456" s="11">
        <f>H2455*(计算结果!B$20-1)/(计算结果!B$20+1)+G2456*2/(计算结果!B$20+1)</f>
        <v>17.317059519483486</v>
      </c>
      <c r="I2456" s="11">
        <f t="shared" si="192"/>
        <v>-44.268110674025891</v>
      </c>
      <c r="J2456" s="20" t="str">
        <f ca="1">IFERROR(IF(计算结果!B$22=1,IF(AND(G2456&gt;0,H2456&gt;0,G2456&gt;H2456,OFFSET(G2456,-计算结果!B$21,0,1,1)&lt;OFFSET(H2456,-计算结果!B$21,0,1,1)),"买",IF(AND(G2456&lt;0,H2456&lt;0,OFFSET(G2456,-计算结果!B$21,0,1,1)&gt;OFFSET(H2456,-计算结果!B$21,0,1,1)),"卖",J2455)),IF(计算结果!B$22=2,IF(AND(H2456&gt;OFFSET(H2456,-计算结果!B$21,0,1,1),B2456&lt;OFFSET(B2456,-计算结果!B$21,0,1,1)),"买",IF(AND(H2456&lt;OFFSET(H2456,-计算结果!B$21,0,1,1),B2456&gt;OFFSET(B2456,-计算结果!B$21,0,1,1)),"卖",J2455)),IF(计算结果!B$22=3,IF(AND(I2456&gt;0,OFFSET(I2456,-计算结果!B$21,0,1,1)&lt;0),"买",IF(AND(I2456&lt;0,OFFSET(I2456,-计算结果!B$21,0,1,1)&gt;0),"卖",J2455)),""))),"买")</f>
        <v>卖</v>
      </c>
      <c r="K2456" s="4" t="str">
        <f t="shared" ca="1" si="194"/>
        <v/>
      </c>
      <c r="L2456" s="3">
        <f ca="1">IF(J2455="买",B2456/B2455-1,0)-IF(K2456=1,计算结果!B$17,0)</f>
        <v>0</v>
      </c>
      <c r="M2456" s="2">
        <f t="shared" ca="1" si="193"/>
        <v>2.679536099749209</v>
      </c>
      <c r="N2456" s="3">
        <f ca="1">1-M2456/MAX(M$2:M2456)</f>
        <v>0.31172295984483522</v>
      </c>
      <c r="P2456" s="2"/>
    </row>
    <row r="2457" spans="1:16" x14ac:dyDescent="0.15">
      <c r="A2457" s="1">
        <v>42047</v>
      </c>
      <c r="B2457" s="2">
        <v>3442.87</v>
      </c>
      <c r="C2457" s="3">
        <f t="shared" si="191"/>
        <v>2.5479598849196261E-3</v>
      </c>
      <c r="D2457" s="3">
        <f>1-B2457/MAX(B$2:B2457)</f>
        <v>0.41419893826992449</v>
      </c>
      <c r="E2457" s="4">
        <f>E2456*(计算结果!B$18-1)/(计算结果!B$18+1)+B2457*2/(计算结果!B$18+1)</f>
        <v>3423.107723880556</v>
      </c>
      <c r="F2457" s="4">
        <f>F2456*(计算结果!B$19-1)/(计算结果!B$19+1)+B2457*2/(计算结果!B$19+1)</f>
        <v>3425.7047949865364</v>
      </c>
      <c r="G2457" s="11">
        <f t="shared" si="190"/>
        <v>-2.5970711059803762</v>
      </c>
      <c r="H2457" s="11">
        <f>H2456*(计算结果!B$20-1)/(计算结果!B$20+1)+G2457*2/(计算结果!B$20+1)</f>
        <v>13.334233394390713</v>
      </c>
      <c r="I2457" s="11">
        <f t="shared" si="192"/>
        <v>-31.862609000742179</v>
      </c>
      <c r="J2457" s="20" t="str">
        <f ca="1">IFERROR(IF(计算结果!B$22=1,IF(AND(G2457&gt;0,H2457&gt;0,G2457&gt;H2457,OFFSET(G2457,-计算结果!B$21,0,1,1)&lt;OFFSET(H2457,-计算结果!B$21,0,1,1)),"买",IF(AND(G2457&lt;0,H2457&lt;0,OFFSET(G2457,-计算结果!B$21,0,1,1)&gt;OFFSET(H2457,-计算结果!B$21,0,1,1)),"卖",J2456)),IF(计算结果!B$22=2,IF(AND(H2457&gt;OFFSET(H2457,-计算结果!B$21,0,1,1),B2457&lt;OFFSET(B2457,-计算结果!B$21,0,1,1)),"买",IF(AND(H2457&lt;OFFSET(H2457,-计算结果!B$21,0,1,1),B2457&gt;OFFSET(B2457,-计算结果!B$21,0,1,1)),"卖",J2456)),IF(计算结果!B$22=3,IF(AND(I2457&gt;0,OFFSET(I2457,-计算结果!B$21,0,1,1)&lt;0),"买",IF(AND(I2457&lt;0,OFFSET(I2457,-计算结果!B$21,0,1,1)&gt;0),"卖",J2456)),""))),"买")</f>
        <v>卖</v>
      </c>
      <c r="K2457" s="4" t="str">
        <f t="shared" ca="1" si="194"/>
        <v/>
      </c>
      <c r="L2457" s="3">
        <f ca="1">IF(J2456="买",B2457/B2456-1,0)-IF(K2457=1,计算结果!B$17,0)</f>
        <v>0</v>
      </c>
      <c r="M2457" s="2">
        <f t="shared" ca="1" si="193"/>
        <v>2.679536099749209</v>
      </c>
      <c r="N2457" s="3">
        <f ca="1">1-M2457/MAX(M$2:M2457)</f>
        <v>0.31172295984483522</v>
      </c>
      <c r="P2457" s="2"/>
    </row>
    <row r="2458" spans="1:16" x14ac:dyDescent="0.15">
      <c r="A2458" s="1">
        <v>42048</v>
      </c>
      <c r="B2458" s="2">
        <v>3469.83</v>
      </c>
      <c r="C2458" s="3">
        <f t="shared" si="191"/>
        <v>7.8306761510018585E-3</v>
      </c>
      <c r="D2458" s="3">
        <f>1-B2458/MAX(B$2:B2458)</f>
        <v>0.40961171986660316</v>
      </c>
      <c r="E2458" s="4">
        <f>E2457*(计算结果!B$18-1)/(计算结果!B$18+1)+B2458*2/(计算结果!B$18+1)</f>
        <v>3430.2957663604702</v>
      </c>
      <c r="F2458" s="4">
        <f>F2457*(计算结果!B$19-1)/(计算结果!B$19+1)+B2458*2/(计算结果!B$19+1)</f>
        <v>3428.9733286912369</v>
      </c>
      <c r="G2458" s="11">
        <f t="shared" si="190"/>
        <v>1.3224376692332953</v>
      </c>
      <c r="H2458" s="11">
        <f>H2457*(计算结果!B$20-1)/(计算结果!B$20+1)+G2458*2/(计算结果!B$20+1)</f>
        <v>10.931874249359229</v>
      </c>
      <c r="I2458" s="11">
        <f t="shared" si="192"/>
        <v>-19.218873160251867</v>
      </c>
      <c r="J2458" s="20" t="str">
        <f ca="1">IFERROR(IF(计算结果!B$22=1,IF(AND(G2458&gt;0,H2458&gt;0,G2458&gt;H2458,OFFSET(G2458,-计算结果!B$21,0,1,1)&lt;OFFSET(H2458,-计算结果!B$21,0,1,1)),"买",IF(AND(G2458&lt;0,H2458&lt;0,OFFSET(G2458,-计算结果!B$21,0,1,1)&gt;OFFSET(H2458,-计算结果!B$21,0,1,1)),"卖",J2457)),IF(计算结果!B$22=2,IF(AND(H2458&gt;OFFSET(H2458,-计算结果!B$21,0,1,1),B2458&lt;OFFSET(B2458,-计算结果!B$21,0,1,1)),"买",IF(AND(H2458&lt;OFFSET(H2458,-计算结果!B$21,0,1,1),B2458&gt;OFFSET(B2458,-计算结果!B$21,0,1,1)),"卖",J2457)),IF(计算结果!B$22=3,IF(AND(I2458&gt;0,OFFSET(I2458,-计算结果!B$21,0,1,1)&lt;0),"买",IF(AND(I2458&lt;0,OFFSET(I2458,-计算结果!B$21,0,1,1)&gt;0),"卖",J2457)),""))),"买")</f>
        <v>卖</v>
      </c>
      <c r="K2458" s="4" t="str">
        <f t="shared" ca="1" si="194"/>
        <v/>
      </c>
      <c r="L2458" s="3">
        <f ca="1">IF(J2457="买",B2458/B2457-1,0)-IF(K2458=1,计算结果!B$17,0)</f>
        <v>0</v>
      </c>
      <c r="M2458" s="2">
        <f t="shared" ca="1" si="193"/>
        <v>2.679536099749209</v>
      </c>
      <c r="N2458" s="3">
        <f ca="1">1-M2458/MAX(M$2:M2458)</f>
        <v>0.31172295984483522</v>
      </c>
      <c r="P2458" s="2"/>
    </row>
    <row r="2459" spans="1:16" x14ac:dyDescent="0.15">
      <c r="A2459" s="1">
        <v>42051</v>
      </c>
      <c r="B2459" s="2">
        <v>3499.48</v>
      </c>
      <c r="C2459" s="3">
        <f t="shared" si="191"/>
        <v>8.5450872232932795E-3</v>
      </c>
      <c r="D2459" s="3">
        <f>1-B2459/MAX(B$2:B2459)</f>
        <v>0.40456680051725313</v>
      </c>
      <c r="E2459" s="4">
        <f>E2458*(计算结果!B$18-1)/(计算结果!B$18+1)+B2459*2/(计算结果!B$18+1)</f>
        <v>3440.9394946127059</v>
      </c>
      <c r="F2459" s="4">
        <f>F2458*(计算结果!B$19-1)/(计算结果!B$19+1)+B2459*2/(计算结果!B$19+1)</f>
        <v>3434.1960450844786</v>
      </c>
      <c r="G2459" s="11">
        <f t="shared" si="190"/>
        <v>6.7434495282273019</v>
      </c>
      <c r="H2459" s="11">
        <f>H2458*(计算结果!B$20-1)/(计算结果!B$20+1)+G2459*2/(计算结果!B$20+1)</f>
        <v>10.094189305132844</v>
      </c>
      <c r="I2459" s="11">
        <f t="shared" si="192"/>
        <v>-6.7014795538110832</v>
      </c>
      <c r="J2459" s="20" t="str">
        <f ca="1">IFERROR(IF(计算结果!B$22=1,IF(AND(G2459&gt;0,H2459&gt;0,G2459&gt;H2459,OFFSET(G2459,-计算结果!B$21,0,1,1)&lt;OFFSET(H2459,-计算结果!B$21,0,1,1)),"买",IF(AND(G2459&lt;0,H2459&lt;0,OFFSET(G2459,-计算结果!B$21,0,1,1)&gt;OFFSET(H2459,-计算结果!B$21,0,1,1)),"卖",J2458)),IF(计算结果!B$22=2,IF(AND(H2459&gt;OFFSET(H2459,-计算结果!B$21,0,1,1),B2459&lt;OFFSET(B2459,-计算结果!B$21,0,1,1)),"买",IF(AND(H2459&lt;OFFSET(H2459,-计算结果!B$21,0,1,1),B2459&gt;OFFSET(B2459,-计算结果!B$21,0,1,1)),"卖",J2458)),IF(计算结果!B$22=3,IF(AND(I2459&gt;0,OFFSET(I2459,-计算结果!B$21,0,1,1)&lt;0),"买",IF(AND(I2459&lt;0,OFFSET(I2459,-计算结果!B$21,0,1,1)&gt;0),"卖",J2458)),""))),"买")</f>
        <v>卖</v>
      </c>
      <c r="K2459" s="4" t="str">
        <f t="shared" ca="1" si="194"/>
        <v/>
      </c>
      <c r="L2459" s="3">
        <f ca="1">IF(J2458="买",B2459/B2458-1,0)-IF(K2459=1,计算结果!B$17,0)</f>
        <v>0</v>
      </c>
      <c r="M2459" s="2">
        <f t="shared" ca="1" si="193"/>
        <v>2.679536099749209</v>
      </c>
      <c r="N2459" s="3">
        <f ca="1">1-M2459/MAX(M$2:M2459)</f>
        <v>0.31172295984483522</v>
      </c>
      <c r="P2459" s="2"/>
    </row>
    <row r="2460" spans="1:16" x14ac:dyDescent="0.15">
      <c r="A2460" s="1">
        <v>42052</v>
      </c>
      <c r="B2460" s="2">
        <v>3522.32</v>
      </c>
      <c r="C2460" s="3">
        <f t="shared" si="191"/>
        <v>6.5266839644748664E-3</v>
      </c>
      <c r="D2460" s="3">
        <f>1-B2460/MAX(B$2:B2460)</f>
        <v>0.40068059620227314</v>
      </c>
      <c r="E2460" s="4">
        <f>E2459*(计算结果!B$18-1)/(计算结果!B$18+1)+B2460*2/(计算结果!B$18+1)</f>
        <v>3453.4595723645975</v>
      </c>
      <c r="F2460" s="4">
        <f>F2459*(计算结果!B$19-1)/(计算结果!B$19+1)+B2460*2/(计算结果!B$19+1)</f>
        <v>3440.7237454485917</v>
      </c>
      <c r="G2460" s="11">
        <f t="shared" si="190"/>
        <v>12.735826916005863</v>
      </c>
      <c r="H2460" s="11">
        <f>H2459*(计算结果!B$20-1)/(计算结果!B$20+1)+G2460*2/(计算结果!B$20+1)</f>
        <v>10.622516827307447</v>
      </c>
      <c r="I2460" s="11">
        <f t="shared" si="192"/>
        <v>4.2266201773968319</v>
      </c>
      <c r="J2460" s="20" t="str">
        <f ca="1">IFERROR(IF(计算结果!B$22=1,IF(AND(G2460&gt;0,H2460&gt;0,G2460&gt;H2460,OFFSET(G2460,-计算结果!B$21,0,1,1)&lt;OFFSET(H2460,-计算结果!B$21,0,1,1)),"买",IF(AND(G2460&lt;0,H2460&lt;0,OFFSET(G2460,-计算结果!B$21,0,1,1)&gt;OFFSET(H2460,-计算结果!B$21,0,1,1)),"卖",J2459)),IF(计算结果!B$22=2,IF(AND(H2460&gt;OFFSET(H2460,-计算结果!B$21,0,1,1),B2460&lt;OFFSET(B2460,-计算结果!B$21,0,1,1)),"买",IF(AND(H2460&lt;OFFSET(H2460,-计算结果!B$21,0,1,1),B2460&gt;OFFSET(B2460,-计算结果!B$21,0,1,1)),"卖",J2459)),IF(计算结果!B$22=3,IF(AND(I2460&gt;0,OFFSET(I2460,-计算结果!B$21,0,1,1)&lt;0),"买",IF(AND(I2460&lt;0,OFFSET(I2460,-计算结果!B$21,0,1,1)&gt;0),"卖",J2459)),""))),"买")</f>
        <v>买</v>
      </c>
      <c r="K2460" s="4">
        <f t="shared" ca="1" si="194"/>
        <v>1</v>
      </c>
      <c r="L2460" s="3">
        <f ca="1">IF(J2459="买",B2460/B2459-1,0)-IF(K2460=1,计算结果!B$17,0)</f>
        <v>0</v>
      </c>
      <c r="M2460" s="2">
        <f t="shared" ca="1" si="193"/>
        <v>2.679536099749209</v>
      </c>
      <c r="N2460" s="3">
        <f ca="1">1-M2460/MAX(M$2:M2460)</f>
        <v>0.31172295984483522</v>
      </c>
      <c r="P2460" s="2"/>
    </row>
    <row r="2461" spans="1:16" x14ac:dyDescent="0.15">
      <c r="A2461" s="1">
        <v>42060</v>
      </c>
      <c r="B2461" s="2">
        <v>3478.73</v>
      </c>
      <c r="C2461" s="3">
        <f t="shared" si="191"/>
        <v>-1.2375366235889973E-2</v>
      </c>
      <c r="D2461" s="3">
        <f>1-B2461/MAX(B$2:B2461)</f>
        <v>0.40809739331654526</v>
      </c>
      <c r="E2461" s="4">
        <f>E2460*(计算结果!B$18-1)/(计算结果!B$18+1)+B2461*2/(计算结果!B$18+1)</f>
        <v>3457.3473304623512</v>
      </c>
      <c r="F2461" s="4">
        <f>F2460*(计算结果!B$19-1)/(计算结果!B$19+1)+B2461*2/(计算结果!B$19+1)</f>
        <v>3443.5390235635105</v>
      </c>
      <c r="G2461" s="11">
        <f t="shared" si="190"/>
        <v>13.808306898840783</v>
      </c>
      <c r="H2461" s="11">
        <f>H2460*(计算结果!B$20-1)/(计算结果!B$20+1)+G2461*2/(计算结果!B$20+1)</f>
        <v>11.259674841614114</v>
      </c>
      <c r="I2461" s="11">
        <f t="shared" si="192"/>
        <v>5.0972641144533384</v>
      </c>
      <c r="J2461" s="20" t="str">
        <f ca="1">IFERROR(IF(计算结果!B$22=1,IF(AND(G2461&gt;0,H2461&gt;0,G2461&gt;H2461,OFFSET(G2461,-计算结果!B$21,0,1,1)&lt;OFFSET(H2461,-计算结果!B$21,0,1,1)),"买",IF(AND(G2461&lt;0,H2461&lt;0,OFFSET(G2461,-计算结果!B$21,0,1,1)&gt;OFFSET(H2461,-计算结果!B$21,0,1,1)),"卖",J2460)),IF(计算结果!B$22=2,IF(AND(H2461&gt;OFFSET(H2461,-计算结果!B$21,0,1,1),B2461&lt;OFFSET(B2461,-计算结果!B$21,0,1,1)),"买",IF(AND(H2461&lt;OFFSET(H2461,-计算结果!B$21,0,1,1),B2461&gt;OFFSET(B2461,-计算结果!B$21,0,1,1)),"卖",J2460)),IF(计算结果!B$22=3,IF(AND(I2461&gt;0,OFFSET(I2461,-计算结果!B$21,0,1,1)&lt;0),"买",IF(AND(I2461&lt;0,OFFSET(I2461,-计算结果!B$21,0,1,1)&gt;0),"卖",J2460)),""))),"买")</f>
        <v>买</v>
      </c>
      <c r="K2461" s="4" t="str">
        <f t="shared" ca="1" si="194"/>
        <v/>
      </c>
      <c r="L2461" s="3">
        <f ca="1">IF(J2460="买",B2461/B2460-1,0)-IF(K2461=1,计算结果!B$17,0)</f>
        <v>-1.2375366235889973E-2</v>
      </c>
      <c r="M2461" s="2">
        <f t="shared" ca="1" si="193"/>
        <v>2.6463758591725242</v>
      </c>
      <c r="N2461" s="3">
        <f ca="1">1-M2461/MAX(M$2:M2461)</f>
        <v>0.32024064028850985</v>
      </c>
      <c r="P2461" s="2"/>
    </row>
    <row r="2462" spans="1:16" x14ac:dyDescent="0.15">
      <c r="A2462" s="1">
        <v>42061</v>
      </c>
      <c r="B2462" s="2">
        <v>3566.29</v>
      </c>
      <c r="C2462" s="3">
        <f t="shared" si="191"/>
        <v>2.517010518206364E-2</v>
      </c>
      <c r="D2462" s="3">
        <f>1-B2462/MAX(B$2:B2462)</f>
        <v>0.39319914244878518</v>
      </c>
      <c r="E2462" s="4">
        <f>E2461*(计算结果!B$18-1)/(计算结果!B$18+1)+B2462*2/(计算结果!B$18+1)</f>
        <v>3474.107741160451</v>
      </c>
      <c r="F2462" s="4">
        <f>F2461*(计算结果!B$19-1)/(计算结果!B$19+1)+B2462*2/(计算结果!B$19+1)</f>
        <v>3452.6316884847315</v>
      </c>
      <c r="G2462" s="11">
        <f t="shared" si="190"/>
        <v>21.476052675719529</v>
      </c>
      <c r="H2462" s="11">
        <f>H2461*(计算结果!B$20-1)/(计算结果!B$20+1)+G2462*2/(计算结果!B$20+1)</f>
        <v>13.302950408435198</v>
      </c>
      <c r="I2462" s="11">
        <f t="shared" si="192"/>
        <v>16.346204534568663</v>
      </c>
      <c r="J2462" s="20" t="str">
        <f ca="1">IFERROR(IF(计算结果!B$22=1,IF(AND(G2462&gt;0,H2462&gt;0,G2462&gt;H2462,OFFSET(G2462,-计算结果!B$21,0,1,1)&lt;OFFSET(H2462,-计算结果!B$21,0,1,1)),"买",IF(AND(G2462&lt;0,H2462&lt;0,OFFSET(G2462,-计算结果!B$21,0,1,1)&gt;OFFSET(H2462,-计算结果!B$21,0,1,1)),"卖",J2461)),IF(计算结果!B$22=2,IF(AND(H2462&gt;OFFSET(H2462,-计算结果!B$21,0,1,1),B2462&lt;OFFSET(B2462,-计算结果!B$21,0,1,1)),"买",IF(AND(H2462&lt;OFFSET(H2462,-计算结果!B$21,0,1,1),B2462&gt;OFFSET(B2462,-计算结果!B$21,0,1,1)),"卖",J2461)),IF(计算结果!B$22=3,IF(AND(I2462&gt;0,OFFSET(I2462,-计算结果!B$21,0,1,1)&lt;0),"买",IF(AND(I2462&lt;0,OFFSET(I2462,-计算结果!B$21,0,1,1)&gt;0),"卖",J2461)),""))),"买")</f>
        <v>买</v>
      </c>
      <c r="K2462" s="4" t="str">
        <f t="shared" ca="1" si="194"/>
        <v/>
      </c>
      <c r="L2462" s="3">
        <f ca="1">IF(J2461="买",B2462/B2461-1,0)-IF(K2462=1,计算结果!B$17,0)</f>
        <v>2.517010518206364E-2</v>
      </c>
      <c r="M2462" s="2">
        <f t="shared" ca="1" si="193"/>
        <v>2.7129854178991706</v>
      </c>
      <c r="N2462" s="3">
        <f ca="1">1-M2462/MAX(M$2:M2462)</f>
        <v>0.30313102570607942</v>
      </c>
      <c r="P2462" s="2"/>
    </row>
    <row r="2463" spans="1:16" x14ac:dyDescent="0.15">
      <c r="A2463" s="1">
        <v>42062</v>
      </c>
      <c r="B2463" s="2">
        <v>3572.84</v>
      </c>
      <c r="C2463" s="3">
        <f t="shared" si="191"/>
        <v>1.8366425613172144E-3</v>
      </c>
      <c r="D2463" s="3">
        <f>1-B2463/MAX(B$2:B2463)</f>
        <v>0.39208466616756277</v>
      </c>
      <c r="E2463" s="4">
        <f>E2462*(计算结果!B$18-1)/(计算结果!B$18+1)+B2463*2/(计算结果!B$18+1)</f>
        <v>3489.2973194434589</v>
      </c>
      <c r="F2463" s="4">
        <f>F2462*(计算结果!B$19-1)/(计算结果!B$19+1)+B2463*2/(计算结果!B$19+1)</f>
        <v>3461.536007856233</v>
      </c>
      <c r="G2463" s="11">
        <f t="shared" si="190"/>
        <v>27.761311587225919</v>
      </c>
      <c r="H2463" s="11">
        <f>H2462*(计算结果!B$20-1)/(计算结果!B$20+1)+G2463*2/(计算结果!B$20+1)</f>
        <v>16.194622644193341</v>
      </c>
      <c r="I2463" s="11">
        <f t="shared" si="192"/>
        <v>23.133377886065155</v>
      </c>
      <c r="J2463" s="20" t="str">
        <f ca="1">IFERROR(IF(计算结果!B$22=1,IF(AND(G2463&gt;0,H2463&gt;0,G2463&gt;H2463,OFFSET(G2463,-计算结果!B$21,0,1,1)&lt;OFFSET(H2463,-计算结果!B$21,0,1,1)),"买",IF(AND(G2463&lt;0,H2463&lt;0,OFFSET(G2463,-计算结果!B$21,0,1,1)&gt;OFFSET(H2463,-计算结果!B$21,0,1,1)),"卖",J2462)),IF(计算结果!B$22=2,IF(AND(H2463&gt;OFFSET(H2463,-计算结果!B$21,0,1,1),B2463&lt;OFFSET(B2463,-计算结果!B$21,0,1,1)),"买",IF(AND(H2463&lt;OFFSET(H2463,-计算结果!B$21,0,1,1),B2463&gt;OFFSET(B2463,-计算结果!B$21,0,1,1)),"卖",J2462)),IF(计算结果!B$22=3,IF(AND(I2463&gt;0,OFFSET(I2463,-计算结果!B$21,0,1,1)&lt;0),"买",IF(AND(I2463&lt;0,OFFSET(I2463,-计算结果!B$21,0,1,1)&gt;0),"卖",J2462)),""))),"买")</f>
        <v>买</v>
      </c>
      <c r="K2463" s="4" t="str">
        <f t="shared" ca="1" si="194"/>
        <v/>
      </c>
      <c r="L2463" s="3">
        <f ca="1">IF(J2462="买",B2463/B2462-1,0)-IF(K2463=1,计算结果!B$17,0)</f>
        <v>1.8366425613172144E-3</v>
      </c>
      <c r="M2463" s="2">
        <f t="shared" ca="1" si="193"/>
        <v>2.7179682023859173</v>
      </c>
      <c r="N2463" s="3">
        <f ca="1">1-M2463/MAX(M$2:M2463)</f>
        <v>0.30185112648822965</v>
      </c>
      <c r="P2463" s="2"/>
    </row>
    <row r="2464" spans="1:16" x14ac:dyDescent="0.15">
      <c r="A2464" s="1">
        <v>42065</v>
      </c>
      <c r="B2464" s="2">
        <v>3601.27</v>
      </c>
      <c r="C2464" s="3">
        <f t="shared" si="191"/>
        <v>7.9572552927082985E-3</v>
      </c>
      <c r="D2464" s="3">
        <f>1-B2464/MAX(B$2:B2464)</f>
        <v>0.38724732865990608</v>
      </c>
      <c r="E2464" s="4">
        <f>E2463*(计算结果!B$18-1)/(计算结果!B$18+1)+B2464*2/(计算结果!B$18+1)</f>
        <v>3506.5238856829269</v>
      </c>
      <c r="F2464" s="4">
        <f>F2463*(计算结果!B$19-1)/(计算结果!B$19+1)+B2464*2/(计算结果!B$19+1)</f>
        <v>3471.8866739409568</v>
      </c>
      <c r="G2464" s="11">
        <f t="shared" si="190"/>
        <v>34.637211741970077</v>
      </c>
      <c r="H2464" s="11">
        <f>H2463*(计算结果!B$20-1)/(计算结果!B$20+1)+G2464*2/(计算结果!B$20+1)</f>
        <v>19.883140463748688</v>
      </c>
      <c r="I2464" s="11">
        <f t="shared" si="192"/>
        <v>29.508142556442778</v>
      </c>
      <c r="J2464" s="20" t="str">
        <f ca="1">IFERROR(IF(计算结果!B$22=1,IF(AND(G2464&gt;0,H2464&gt;0,G2464&gt;H2464,OFFSET(G2464,-计算结果!B$21,0,1,1)&lt;OFFSET(H2464,-计算结果!B$21,0,1,1)),"买",IF(AND(G2464&lt;0,H2464&lt;0,OFFSET(G2464,-计算结果!B$21,0,1,1)&gt;OFFSET(H2464,-计算结果!B$21,0,1,1)),"卖",J2463)),IF(计算结果!B$22=2,IF(AND(H2464&gt;OFFSET(H2464,-计算结果!B$21,0,1,1),B2464&lt;OFFSET(B2464,-计算结果!B$21,0,1,1)),"买",IF(AND(H2464&lt;OFFSET(H2464,-计算结果!B$21,0,1,1),B2464&gt;OFFSET(B2464,-计算结果!B$21,0,1,1)),"卖",J2463)),IF(计算结果!B$22=3,IF(AND(I2464&gt;0,OFFSET(I2464,-计算结果!B$21,0,1,1)&lt;0),"买",IF(AND(I2464&lt;0,OFFSET(I2464,-计算结果!B$21,0,1,1)&gt;0),"卖",J2463)),""))),"买")</f>
        <v>买</v>
      </c>
      <c r="K2464" s="4" t="str">
        <f t="shared" ca="1" si="194"/>
        <v/>
      </c>
      <c r="L2464" s="3">
        <f ca="1">IF(J2463="买",B2464/B2463-1,0)-IF(K2464=1,计算结果!B$17,0)</f>
        <v>7.9572552927082985E-3</v>
      </c>
      <c r="M2464" s="2">
        <f t="shared" ca="1" si="193"/>
        <v>2.7395957692497657</v>
      </c>
      <c r="N2464" s="3">
        <f ca="1">1-M2464/MAX(M$2:M2464)</f>
        <v>0.29629577766937976</v>
      </c>
      <c r="P2464" s="2"/>
    </row>
    <row r="2465" spans="1:16" x14ac:dyDescent="0.15">
      <c r="A2465" s="1">
        <v>42066</v>
      </c>
      <c r="B2465" s="2">
        <v>3507.9</v>
      </c>
      <c r="C2465" s="3">
        <f t="shared" si="191"/>
        <v>-2.5926964654135909E-2</v>
      </c>
      <c r="D2465" s="3">
        <f>1-B2465/MAX(B$2:B2465)</f>
        <v>0.40313414551146798</v>
      </c>
      <c r="E2465" s="4">
        <f>E2464*(计算结果!B$18-1)/(计算结果!B$18+1)+B2465*2/(计算结果!B$18+1)</f>
        <v>3506.7355955778617</v>
      </c>
      <c r="F2465" s="4">
        <f>F2464*(计算结果!B$19-1)/(计算结果!B$19+1)+B2465*2/(计算结果!B$19+1)</f>
        <v>3474.5543277231081</v>
      </c>
      <c r="G2465" s="11">
        <f t="shared" si="190"/>
        <v>32.181267854753514</v>
      </c>
      <c r="H2465" s="11">
        <f>H2464*(计算结果!B$20-1)/(计算结果!B$20+1)+G2465*2/(计算结果!B$20+1)</f>
        <v>22.342765941949651</v>
      </c>
      <c r="I2465" s="11">
        <f t="shared" si="192"/>
        <v>19.677003825607727</v>
      </c>
      <c r="J2465" s="20" t="str">
        <f ca="1">IFERROR(IF(计算结果!B$22=1,IF(AND(G2465&gt;0,H2465&gt;0,G2465&gt;H2465,OFFSET(G2465,-计算结果!B$21,0,1,1)&lt;OFFSET(H2465,-计算结果!B$21,0,1,1)),"买",IF(AND(G2465&lt;0,H2465&lt;0,OFFSET(G2465,-计算结果!B$21,0,1,1)&gt;OFFSET(H2465,-计算结果!B$21,0,1,1)),"卖",J2464)),IF(计算结果!B$22=2,IF(AND(H2465&gt;OFFSET(H2465,-计算结果!B$21,0,1,1),B2465&lt;OFFSET(B2465,-计算结果!B$21,0,1,1)),"买",IF(AND(H2465&lt;OFFSET(H2465,-计算结果!B$21,0,1,1),B2465&gt;OFFSET(B2465,-计算结果!B$21,0,1,1)),"卖",J2464)),IF(计算结果!B$22=3,IF(AND(I2465&gt;0,OFFSET(I2465,-计算结果!B$21,0,1,1)&lt;0),"买",IF(AND(I2465&lt;0,OFFSET(I2465,-计算结果!B$21,0,1,1)&gt;0),"卖",J2464)),""))),"买")</f>
        <v>买</v>
      </c>
      <c r="K2465" s="4" t="str">
        <f t="shared" ca="1" si="194"/>
        <v/>
      </c>
      <c r="L2465" s="3">
        <f ca="1">IF(J2464="买",B2465/B2464-1,0)-IF(K2465=1,计算结果!B$17,0)</f>
        <v>-2.5926964654135909E-2</v>
      </c>
      <c r="M2465" s="2">
        <f t="shared" ca="1" si="193"/>
        <v>2.6685663665738066</v>
      </c>
      <c r="N2465" s="3">
        <f ca="1">1-M2465/MAX(M$2:M2465)</f>
        <v>0.31454069216871194</v>
      </c>
      <c r="P2465" s="2"/>
    </row>
    <row r="2466" spans="1:16" x14ac:dyDescent="0.15">
      <c r="A2466" s="1">
        <v>42067</v>
      </c>
      <c r="B2466" s="2">
        <v>3530.82</v>
      </c>
      <c r="C2466" s="3">
        <f t="shared" si="191"/>
        <v>6.5338236551784057E-3</v>
      </c>
      <c r="D2466" s="3">
        <f>1-B2466/MAX(B$2:B2466)</f>
        <v>0.39923432927244262</v>
      </c>
      <c r="E2466" s="4">
        <f>E2465*(计算结果!B$18-1)/(计算结果!B$18+1)+B2466*2/(计算结果!B$18+1)</f>
        <v>3510.4408885658827</v>
      </c>
      <c r="F2466" s="4">
        <f>F2465*(计算结果!B$19-1)/(计算结果!B$19+1)+B2466*2/(计算结果!B$19+1)</f>
        <v>3478.7221552991741</v>
      </c>
      <c r="G2466" s="11">
        <f t="shared" si="190"/>
        <v>31.718733266708568</v>
      </c>
      <c r="H2466" s="11">
        <f>H2465*(计算结果!B$20-1)/(计算结果!B$20+1)+G2466*2/(计算结果!B$20+1)</f>
        <v>24.217959406901436</v>
      </c>
      <c r="I2466" s="11">
        <f t="shared" si="192"/>
        <v>15.001547719614265</v>
      </c>
      <c r="J2466" s="20" t="str">
        <f ca="1">IFERROR(IF(计算结果!B$22=1,IF(AND(G2466&gt;0,H2466&gt;0,G2466&gt;H2466,OFFSET(G2466,-计算结果!B$21,0,1,1)&lt;OFFSET(H2466,-计算结果!B$21,0,1,1)),"买",IF(AND(G2466&lt;0,H2466&lt;0,OFFSET(G2466,-计算结果!B$21,0,1,1)&gt;OFFSET(H2466,-计算结果!B$21,0,1,1)),"卖",J2465)),IF(计算结果!B$22=2,IF(AND(H2466&gt;OFFSET(H2466,-计算结果!B$21,0,1,1),B2466&lt;OFFSET(B2466,-计算结果!B$21,0,1,1)),"买",IF(AND(H2466&lt;OFFSET(H2466,-计算结果!B$21,0,1,1),B2466&gt;OFFSET(B2466,-计算结果!B$21,0,1,1)),"卖",J2465)),IF(计算结果!B$22=3,IF(AND(I2466&gt;0,OFFSET(I2466,-计算结果!B$21,0,1,1)&lt;0),"买",IF(AND(I2466&lt;0,OFFSET(I2466,-计算结果!B$21,0,1,1)&gt;0),"卖",J2465)),""))),"买")</f>
        <v>买</v>
      </c>
      <c r="K2466" s="4" t="str">
        <f t="shared" ca="1" si="194"/>
        <v/>
      </c>
      <c r="L2466" s="3">
        <f ca="1">IF(J2465="买",B2466/B2465-1,0)-IF(K2466=1,计算结果!B$17,0)</f>
        <v>6.5338236551784057E-3</v>
      </c>
      <c r="M2466" s="2">
        <f t="shared" ca="1" si="193"/>
        <v>2.6860023086251399</v>
      </c>
      <c r="N2466" s="3">
        <f ca="1">1-M2466/MAX(M$2:M2466)</f>
        <v>0.31006202192854171</v>
      </c>
      <c r="P2466" s="2"/>
    </row>
    <row r="2467" spans="1:16" x14ac:dyDescent="0.15">
      <c r="A2467" s="1">
        <v>42068</v>
      </c>
      <c r="B2467" s="2">
        <v>3496.34</v>
      </c>
      <c r="C2467" s="3">
        <f t="shared" si="191"/>
        <v>-9.76543692400067E-3</v>
      </c>
      <c r="D2467" s="3">
        <f>1-B2467/MAX(B$2:B2467)</f>
        <v>0.40510106853603756</v>
      </c>
      <c r="E2467" s="4">
        <f>E2466*(计算结果!B$18-1)/(计算结果!B$18+1)+B2467*2/(计算结果!B$18+1)</f>
        <v>3508.2715210942088</v>
      </c>
      <c r="F2467" s="4">
        <f>F2466*(计算结果!B$19-1)/(计算结果!B$19+1)+B2467*2/(计算结果!B$19+1)</f>
        <v>3480.0271808325688</v>
      </c>
      <c r="G2467" s="11">
        <f t="shared" si="190"/>
        <v>28.244340261639991</v>
      </c>
      <c r="H2467" s="11">
        <f>H2466*(计算结果!B$20-1)/(计算结果!B$20+1)+G2467*2/(计算结果!B$20+1)</f>
        <v>25.023235577849146</v>
      </c>
      <c r="I2467" s="11">
        <f t="shared" si="192"/>
        <v>6.4422093675816896</v>
      </c>
      <c r="J2467" s="20" t="str">
        <f ca="1">IFERROR(IF(计算结果!B$22=1,IF(AND(G2467&gt;0,H2467&gt;0,G2467&gt;H2467,OFFSET(G2467,-计算结果!B$21,0,1,1)&lt;OFFSET(H2467,-计算结果!B$21,0,1,1)),"买",IF(AND(G2467&lt;0,H2467&lt;0,OFFSET(G2467,-计算结果!B$21,0,1,1)&gt;OFFSET(H2467,-计算结果!B$21,0,1,1)),"卖",J2466)),IF(计算结果!B$22=2,IF(AND(H2467&gt;OFFSET(H2467,-计算结果!B$21,0,1,1),B2467&lt;OFFSET(B2467,-计算结果!B$21,0,1,1)),"买",IF(AND(H2467&lt;OFFSET(H2467,-计算结果!B$21,0,1,1),B2467&gt;OFFSET(B2467,-计算结果!B$21,0,1,1)),"卖",J2466)),IF(计算结果!B$22=3,IF(AND(I2467&gt;0,OFFSET(I2467,-计算结果!B$21,0,1,1)&lt;0),"买",IF(AND(I2467&lt;0,OFFSET(I2467,-计算结果!B$21,0,1,1)&gt;0),"卖",J2466)),""))),"买")</f>
        <v>买</v>
      </c>
      <c r="K2467" s="4" t="str">
        <f t="shared" ca="1" si="194"/>
        <v/>
      </c>
      <c r="L2467" s="3">
        <f ca="1">IF(J2466="买",B2467/B2466-1,0)-IF(K2467=1,计算结果!B$17,0)</f>
        <v>-9.76543692400067E-3</v>
      </c>
      <c r="M2467" s="2">
        <f t="shared" ca="1" si="193"/>
        <v>2.6597723225025409</v>
      </c>
      <c r="N2467" s="3">
        <f ca="1">1-M2467/MAX(M$2:M2467)</f>
        <v>0.31679956773487106</v>
      </c>
      <c r="P2467" s="2"/>
    </row>
    <row r="2468" spans="1:16" x14ac:dyDescent="0.15">
      <c r="A2468" s="1">
        <v>42069</v>
      </c>
      <c r="B2468" s="2">
        <v>3478.52</v>
      </c>
      <c r="C2468" s="3">
        <f t="shared" si="191"/>
        <v>-5.0967583244192483E-3</v>
      </c>
      <c r="D2468" s="3">
        <f>1-B2468/MAX(B$2:B2468)</f>
        <v>0.40813312461716467</v>
      </c>
      <c r="E2468" s="4">
        <f>E2467*(计算结果!B$18-1)/(计算结果!B$18+1)+B2468*2/(计算结果!B$18+1)</f>
        <v>3503.6943640027921</v>
      </c>
      <c r="F2468" s="4">
        <f>F2467*(计算结果!B$19-1)/(计算结果!B$19+1)+B2468*2/(计算结果!B$19+1)</f>
        <v>3479.915537807934</v>
      </c>
      <c r="G2468" s="11">
        <f t="shared" si="190"/>
        <v>23.778826194858084</v>
      </c>
      <c r="H2468" s="11">
        <f>H2467*(计算结果!B$20-1)/(计算结果!B$20+1)+G2468*2/(计算结果!B$20+1)</f>
        <v>24.774353701250934</v>
      </c>
      <c r="I2468" s="11">
        <f t="shared" si="192"/>
        <v>-1.9910550127857007</v>
      </c>
      <c r="J2468" s="20" t="str">
        <f ca="1">IFERROR(IF(计算结果!B$22=1,IF(AND(G2468&gt;0,H2468&gt;0,G2468&gt;H2468,OFFSET(G2468,-计算结果!B$21,0,1,1)&lt;OFFSET(H2468,-计算结果!B$21,0,1,1)),"买",IF(AND(G2468&lt;0,H2468&lt;0,OFFSET(G2468,-计算结果!B$21,0,1,1)&gt;OFFSET(H2468,-计算结果!B$21,0,1,1)),"卖",J2467)),IF(计算结果!B$22=2,IF(AND(H2468&gt;OFFSET(H2468,-计算结果!B$21,0,1,1),B2468&lt;OFFSET(B2468,-计算结果!B$21,0,1,1)),"买",IF(AND(H2468&lt;OFFSET(H2468,-计算结果!B$21,0,1,1),B2468&gt;OFFSET(B2468,-计算结果!B$21,0,1,1)),"卖",J2467)),IF(计算结果!B$22=3,IF(AND(I2468&gt;0,OFFSET(I2468,-计算结果!B$21,0,1,1)&lt;0),"买",IF(AND(I2468&lt;0,OFFSET(I2468,-计算结果!B$21,0,1,1)&gt;0),"卖",J2467)),""))),"买")</f>
        <v>买</v>
      </c>
      <c r="K2468" s="4" t="str">
        <f t="shared" ca="1" si="194"/>
        <v/>
      </c>
      <c r="L2468" s="3">
        <f ca="1">IF(J2467="买",B2468/B2467-1,0)-IF(K2468=1,计算结果!B$17,0)</f>
        <v>-5.0967583244192483E-3</v>
      </c>
      <c r="M2468" s="2">
        <f t="shared" ca="1" si="193"/>
        <v>2.6462161057767664</v>
      </c>
      <c r="N2468" s="3">
        <f ca="1">1-M2468/MAX(M$2:M2468)</f>
        <v>0.32028167522526518</v>
      </c>
      <c r="P2468" s="2"/>
    </row>
    <row r="2469" spans="1:16" x14ac:dyDescent="0.15">
      <c r="A2469" s="1">
        <v>42072</v>
      </c>
      <c r="B2469" s="2">
        <v>3537.75</v>
      </c>
      <c r="C2469" s="3">
        <f t="shared" si="191"/>
        <v>1.7027356461943643E-2</v>
      </c>
      <c r="D2469" s="3">
        <f>1-B2469/MAX(B$2:B2469)</f>
        <v>0.39805519635200437</v>
      </c>
      <c r="E2469" s="4">
        <f>E2468*(计算结果!B$18-1)/(计算结果!B$18+1)+B2469*2/(计算结果!B$18+1)</f>
        <v>3508.9336926177466</v>
      </c>
      <c r="F2469" s="4">
        <f>F2468*(计算结果!B$19-1)/(计算结果!B$19+1)+B2469*2/(计算结果!B$19+1)</f>
        <v>3484.1995720443833</v>
      </c>
      <c r="G2469" s="11">
        <f t="shared" si="190"/>
        <v>24.734120573363271</v>
      </c>
      <c r="H2469" s="11">
        <f>H2468*(计算结果!B$20-1)/(计算结果!B$20+1)+G2469*2/(计算结果!B$20+1)</f>
        <v>24.766307075673403</v>
      </c>
      <c r="I2469" s="11">
        <f t="shared" si="192"/>
        <v>-6.4373004620264851E-2</v>
      </c>
      <c r="J2469" s="20" t="str">
        <f ca="1">IFERROR(IF(计算结果!B$22=1,IF(AND(G2469&gt;0,H2469&gt;0,G2469&gt;H2469,OFFSET(G2469,-计算结果!B$21,0,1,1)&lt;OFFSET(H2469,-计算结果!B$21,0,1,1)),"买",IF(AND(G2469&lt;0,H2469&lt;0,OFFSET(G2469,-计算结果!B$21,0,1,1)&gt;OFFSET(H2469,-计算结果!B$21,0,1,1)),"卖",J2468)),IF(计算结果!B$22=2,IF(AND(H2469&gt;OFFSET(H2469,-计算结果!B$21,0,1,1),B2469&lt;OFFSET(B2469,-计算结果!B$21,0,1,1)),"买",IF(AND(H2469&lt;OFFSET(H2469,-计算结果!B$21,0,1,1),B2469&gt;OFFSET(B2469,-计算结果!B$21,0,1,1)),"卖",J2468)),IF(计算结果!B$22=3,IF(AND(I2469&gt;0,OFFSET(I2469,-计算结果!B$21,0,1,1)&lt;0),"买",IF(AND(I2469&lt;0,OFFSET(I2469,-计算结果!B$21,0,1,1)&gt;0),"卖",J2468)),""))),"买")</f>
        <v>买</v>
      </c>
      <c r="K2469" s="4" t="str">
        <f t="shared" ca="1" si="194"/>
        <v/>
      </c>
      <c r="L2469" s="3">
        <f ca="1">IF(J2468="买",B2469/B2468-1,0)-IF(K2469=1,计算结果!B$17,0)</f>
        <v>1.7027356461943643E-2</v>
      </c>
      <c r="M2469" s="2">
        <f t="shared" ca="1" si="193"/>
        <v>2.6912741706851637</v>
      </c>
      <c r="N2469" s="3">
        <f ca="1">1-M2469/MAX(M$2:M2469)</f>
        <v>0.30870786901561054</v>
      </c>
      <c r="P2469" s="2"/>
    </row>
    <row r="2470" spans="1:16" x14ac:dyDescent="0.15">
      <c r="A2470" s="1">
        <v>42073</v>
      </c>
      <c r="B2470" s="2">
        <v>3520.61</v>
      </c>
      <c r="C2470" s="3">
        <f t="shared" si="191"/>
        <v>-4.8448872871175164E-3</v>
      </c>
      <c r="D2470" s="3">
        <f>1-B2470/MAX(B$2:B2470)</f>
        <v>0.40097155107874494</v>
      </c>
      <c r="E2470" s="4">
        <f>E2469*(计算结果!B$18-1)/(计算结果!B$18+1)+B2470*2/(计算结果!B$18+1)</f>
        <v>3510.7300475996317</v>
      </c>
      <c r="F2470" s="4">
        <f>F2469*(计算结果!B$19-1)/(计算结果!B$19+1)+B2470*2/(计算结果!B$19+1)</f>
        <v>3486.8966407818361</v>
      </c>
      <c r="G2470" s="11">
        <f t="shared" si="190"/>
        <v>23.833406817795549</v>
      </c>
      <c r="H2470" s="11">
        <f>H2469*(计算结果!B$20-1)/(计算结果!B$20+1)+G2470*2/(计算结果!B$20+1)</f>
        <v>24.579727024097835</v>
      </c>
      <c r="I2470" s="11">
        <f t="shared" si="192"/>
        <v>-1.4926404126045725</v>
      </c>
      <c r="J2470" s="20" t="str">
        <f ca="1">IFERROR(IF(计算结果!B$22=1,IF(AND(G2470&gt;0,H2470&gt;0,G2470&gt;H2470,OFFSET(G2470,-计算结果!B$21,0,1,1)&lt;OFFSET(H2470,-计算结果!B$21,0,1,1)),"买",IF(AND(G2470&lt;0,H2470&lt;0,OFFSET(G2470,-计算结果!B$21,0,1,1)&gt;OFFSET(H2470,-计算结果!B$21,0,1,1)),"卖",J2469)),IF(计算结果!B$22=2,IF(AND(H2470&gt;OFFSET(H2470,-计算结果!B$21,0,1,1),B2470&lt;OFFSET(B2470,-计算结果!B$21,0,1,1)),"买",IF(AND(H2470&lt;OFFSET(H2470,-计算结果!B$21,0,1,1),B2470&gt;OFFSET(B2470,-计算结果!B$21,0,1,1)),"卖",J2469)),IF(计算结果!B$22=3,IF(AND(I2470&gt;0,OFFSET(I2470,-计算结果!B$21,0,1,1)&lt;0),"买",IF(AND(I2470&lt;0,OFFSET(I2470,-计算结果!B$21,0,1,1)&gt;0),"卖",J2469)),""))),"买")</f>
        <v>卖</v>
      </c>
      <c r="K2470" s="4">
        <f t="shared" ca="1" si="194"/>
        <v>1</v>
      </c>
      <c r="L2470" s="3">
        <f ca="1">IF(J2469="买",B2470/B2469-1,0)-IF(K2470=1,计算结果!B$17,0)</f>
        <v>-4.8448872871175164E-3</v>
      </c>
      <c r="M2470" s="2">
        <f t="shared" ca="1" si="193"/>
        <v>2.6782352506694633</v>
      </c>
      <c r="N2470" s="3">
        <f ca="1">1-M2470/MAX(M$2:M2470)</f>
        <v>0.31205710147270127</v>
      </c>
      <c r="P2470" s="2"/>
    </row>
    <row r="2471" spans="1:16" x14ac:dyDescent="0.15">
      <c r="A2471" s="1">
        <v>42074</v>
      </c>
      <c r="B2471" s="2">
        <v>3524.65</v>
      </c>
      <c r="C2471" s="3">
        <f t="shared" si="191"/>
        <v>1.1475284112696382E-3</v>
      </c>
      <c r="D2471" s="3">
        <f>1-B2471/MAX(B$2:B2471)</f>
        <v>0.40028414891444908</v>
      </c>
      <c r="E2471" s="4">
        <f>E2470*(计算结果!B$18-1)/(计算结果!B$18+1)+B2471*2/(计算结果!B$18+1)</f>
        <v>3512.8715787381498</v>
      </c>
      <c r="F2471" s="4">
        <f>F2470*(计算结果!B$19-1)/(计算结果!B$19+1)+B2471*2/(计算结果!B$19+1)</f>
        <v>3489.6931859091073</v>
      </c>
      <c r="G2471" s="11">
        <f t="shared" si="190"/>
        <v>23.178392829042423</v>
      </c>
      <c r="H2471" s="11">
        <f>H2470*(计算结果!B$20-1)/(计算结果!B$20+1)+G2471*2/(计算结果!B$20+1)</f>
        <v>24.299460185086751</v>
      </c>
      <c r="I2471" s="11">
        <f t="shared" si="192"/>
        <v>-2.2421347120886566</v>
      </c>
      <c r="J2471" s="20" t="str">
        <f ca="1">IFERROR(IF(计算结果!B$22=1,IF(AND(G2471&gt;0,H2471&gt;0,G2471&gt;H2471,OFFSET(G2471,-计算结果!B$21,0,1,1)&lt;OFFSET(H2471,-计算结果!B$21,0,1,1)),"买",IF(AND(G2471&lt;0,H2471&lt;0,OFFSET(G2471,-计算结果!B$21,0,1,1)&gt;OFFSET(H2471,-计算结果!B$21,0,1,1)),"卖",J2470)),IF(计算结果!B$22=2,IF(AND(H2471&gt;OFFSET(H2471,-计算结果!B$21,0,1,1),B2471&lt;OFFSET(B2471,-计算结果!B$21,0,1,1)),"买",IF(AND(H2471&lt;OFFSET(H2471,-计算结果!B$21,0,1,1),B2471&gt;OFFSET(B2471,-计算结果!B$21,0,1,1)),"卖",J2470)),IF(计算结果!B$22=3,IF(AND(I2471&gt;0,OFFSET(I2471,-计算结果!B$21,0,1,1)&lt;0),"买",IF(AND(I2471&lt;0,OFFSET(I2471,-计算结果!B$21,0,1,1)&gt;0),"卖",J2470)),""))),"买")</f>
        <v>卖</v>
      </c>
      <c r="K2471" s="4" t="str">
        <f t="shared" ca="1" si="194"/>
        <v/>
      </c>
      <c r="L2471" s="3">
        <f ca="1">IF(J2470="买",B2471/B2470-1,0)-IF(K2471=1,计算结果!B$17,0)</f>
        <v>0</v>
      </c>
      <c r="M2471" s="2">
        <f t="shared" ca="1" si="193"/>
        <v>2.6782352506694633</v>
      </c>
      <c r="N2471" s="3">
        <f ca="1">1-M2471/MAX(M$2:M2471)</f>
        <v>0.31205710147270127</v>
      </c>
      <c r="P2471" s="2"/>
    </row>
    <row r="2472" spans="1:16" x14ac:dyDescent="0.15">
      <c r="A2472" s="1">
        <v>42075</v>
      </c>
      <c r="B2472" s="2">
        <v>3592.84</v>
      </c>
      <c r="C2472" s="3">
        <f t="shared" si="191"/>
        <v>1.9346601790248608E-2</v>
      </c>
      <c r="D2472" s="3">
        <f>1-B2472/MAX(B$2:B2472)</f>
        <v>0.38868168515619683</v>
      </c>
      <c r="E2472" s="4">
        <f>E2471*(计算结果!B$18-1)/(计算结果!B$18+1)+B2472*2/(计算结果!B$18+1)</f>
        <v>3525.1744127784341</v>
      </c>
      <c r="F2472" s="4">
        <f>F2471*(计算结果!B$19-1)/(计算结果!B$19+1)+B2472*2/(计算结果!B$19+1)</f>
        <v>3497.333690656581</v>
      </c>
      <c r="G2472" s="11">
        <f t="shared" si="190"/>
        <v>27.840722121853105</v>
      </c>
      <c r="H2472" s="11">
        <f>H2471*(计算结果!B$20-1)/(计算结果!B$20+1)+G2472*2/(计算结果!B$20+1)</f>
        <v>25.00771257244002</v>
      </c>
      <c r="I2472" s="11">
        <f t="shared" si="192"/>
        <v>5.6660190988261689</v>
      </c>
      <c r="J2472" s="20" t="str">
        <f ca="1">IFERROR(IF(计算结果!B$22=1,IF(AND(G2472&gt;0,H2472&gt;0,G2472&gt;H2472,OFFSET(G2472,-计算结果!B$21,0,1,1)&lt;OFFSET(H2472,-计算结果!B$21,0,1,1)),"买",IF(AND(G2472&lt;0,H2472&lt;0,OFFSET(G2472,-计算结果!B$21,0,1,1)&gt;OFFSET(H2472,-计算结果!B$21,0,1,1)),"卖",J2471)),IF(计算结果!B$22=2,IF(AND(H2472&gt;OFFSET(H2472,-计算结果!B$21,0,1,1),B2472&lt;OFFSET(B2472,-计算结果!B$21,0,1,1)),"买",IF(AND(H2472&lt;OFFSET(H2472,-计算结果!B$21,0,1,1),B2472&gt;OFFSET(B2472,-计算结果!B$21,0,1,1)),"卖",J2471)),IF(计算结果!B$22=3,IF(AND(I2472&gt;0,OFFSET(I2472,-计算结果!B$21,0,1,1)&lt;0),"买",IF(AND(I2472&lt;0,OFFSET(I2472,-计算结果!B$21,0,1,1)&gt;0),"卖",J2471)),""))),"买")</f>
        <v>卖</v>
      </c>
      <c r="K2472" s="4" t="str">
        <f t="shared" ca="1" si="194"/>
        <v/>
      </c>
      <c r="L2472" s="3">
        <f ca="1">IF(J2471="买",B2472/B2471-1,0)-IF(K2472=1,计算结果!B$17,0)</f>
        <v>0</v>
      </c>
      <c r="M2472" s="2">
        <f t="shared" ca="1" si="193"/>
        <v>2.6782352506694633</v>
      </c>
      <c r="N2472" s="3">
        <f ca="1">1-M2472/MAX(M$2:M2472)</f>
        <v>0.31205710147270127</v>
      </c>
      <c r="P2472" s="2"/>
    </row>
    <row r="2473" spans="1:16" x14ac:dyDescent="0.15">
      <c r="A2473" s="1">
        <v>42076</v>
      </c>
      <c r="B2473" s="2">
        <v>3617.66</v>
      </c>
      <c r="C2473" s="3">
        <f t="shared" si="191"/>
        <v>6.9081840549536366E-3</v>
      </c>
      <c r="D2473" s="3">
        <f>1-B2473/MAX(B$2:B2473)</f>
        <v>0.38445858572109171</v>
      </c>
      <c r="E2473" s="4">
        <f>E2472*(计算结果!B$18-1)/(计算结果!B$18+1)+B2473*2/(计算结果!B$18+1)</f>
        <v>3539.402964658675</v>
      </c>
      <c r="F2473" s="4">
        <f>F2472*(计算结果!B$19-1)/(计算结果!B$19+1)+B2473*2/(计算结果!B$19+1)</f>
        <v>3506.2467506079452</v>
      </c>
      <c r="G2473" s="11">
        <f t="shared" si="190"/>
        <v>33.156214050729886</v>
      </c>
      <c r="H2473" s="11">
        <f>H2472*(计算结果!B$20-1)/(计算结果!B$20+1)+G2473*2/(计算结果!B$20+1)</f>
        <v>26.637412868097993</v>
      </c>
      <c r="I2473" s="11">
        <f t="shared" si="192"/>
        <v>13.037602365263787</v>
      </c>
      <c r="J2473" s="20" t="str">
        <f ca="1">IFERROR(IF(计算结果!B$22=1,IF(AND(G2473&gt;0,H2473&gt;0,G2473&gt;H2473,OFFSET(G2473,-计算结果!B$21,0,1,1)&lt;OFFSET(H2473,-计算结果!B$21,0,1,1)),"买",IF(AND(G2473&lt;0,H2473&lt;0,OFFSET(G2473,-计算结果!B$21,0,1,1)&gt;OFFSET(H2473,-计算结果!B$21,0,1,1)),"卖",J2472)),IF(计算结果!B$22=2,IF(AND(H2473&gt;OFFSET(H2473,-计算结果!B$21,0,1,1),B2473&lt;OFFSET(B2473,-计算结果!B$21,0,1,1)),"买",IF(AND(H2473&lt;OFFSET(H2473,-计算结果!B$21,0,1,1),B2473&gt;OFFSET(B2473,-计算结果!B$21,0,1,1)),"卖",J2472)),IF(计算结果!B$22=3,IF(AND(I2473&gt;0,OFFSET(I2473,-计算结果!B$21,0,1,1)&lt;0),"买",IF(AND(I2473&lt;0,OFFSET(I2473,-计算结果!B$21,0,1,1)&gt;0),"卖",J2472)),""))),"买")</f>
        <v>卖</v>
      </c>
      <c r="K2473" s="4" t="str">
        <f t="shared" ca="1" si="194"/>
        <v/>
      </c>
      <c r="L2473" s="3">
        <f ca="1">IF(J2472="买",B2473/B2472-1,0)-IF(K2473=1,计算结果!B$17,0)</f>
        <v>0</v>
      </c>
      <c r="M2473" s="2">
        <f t="shared" ca="1" si="193"/>
        <v>2.6782352506694633</v>
      </c>
      <c r="N2473" s="3">
        <f ca="1">1-M2473/MAX(M$2:M2473)</f>
        <v>0.31205710147270127</v>
      </c>
      <c r="P2473" s="2"/>
    </row>
    <row r="2474" spans="1:16" x14ac:dyDescent="0.15">
      <c r="A2474" s="1">
        <v>42079</v>
      </c>
      <c r="B2474" s="2">
        <v>3705.67</v>
      </c>
      <c r="C2474" s="3">
        <f t="shared" si="191"/>
        <v>2.4327880453110629E-2</v>
      </c>
      <c r="D2474" s="3">
        <f>1-B2474/MAX(B$2:B2474)</f>
        <v>0.36948376778057579</v>
      </c>
      <c r="E2474" s="4">
        <f>E2473*(计算结果!B$18-1)/(计算结果!B$18+1)+B2474*2/(计算结果!B$18+1)</f>
        <v>3564.9825085573407</v>
      </c>
      <c r="F2474" s="4">
        <f>F2473*(计算结果!B$19-1)/(计算结果!B$19+1)+B2474*2/(计算结果!B$19+1)</f>
        <v>3521.0188431555048</v>
      </c>
      <c r="G2474" s="11">
        <f t="shared" si="190"/>
        <v>43.963665401835897</v>
      </c>
      <c r="H2474" s="11">
        <f>H2473*(计算结果!B$20-1)/(计算结果!B$20+1)+G2474*2/(计算结果!B$20+1)</f>
        <v>30.102663374845577</v>
      </c>
      <c r="I2474" s="11">
        <f t="shared" si="192"/>
        <v>27.72200405398064</v>
      </c>
      <c r="J2474" s="20" t="str">
        <f ca="1">IFERROR(IF(计算结果!B$22=1,IF(AND(G2474&gt;0,H2474&gt;0,G2474&gt;H2474,OFFSET(G2474,-计算结果!B$21,0,1,1)&lt;OFFSET(H2474,-计算结果!B$21,0,1,1)),"买",IF(AND(G2474&lt;0,H2474&lt;0,OFFSET(G2474,-计算结果!B$21,0,1,1)&gt;OFFSET(H2474,-计算结果!B$21,0,1,1)),"卖",J2473)),IF(计算结果!B$22=2,IF(AND(H2474&gt;OFFSET(H2474,-计算结果!B$21,0,1,1),B2474&lt;OFFSET(B2474,-计算结果!B$21,0,1,1)),"买",IF(AND(H2474&lt;OFFSET(H2474,-计算结果!B$21,0,1,1),B2474&gt;OFFSET(B2474,-计算结果!B$21,0,1,1)),"卖",J2473)),IF(计算结果!B$22=3,IF(AND(I2474&gt;0,OFFSET(I2474,-计算结果!B$21,0,1,1)&lt;0),"买",IF(AND(I2474&lt;0,OFFSET(I2474,-计算结果!B$21,0,1,1)&gt;0),"卖",J2473)),""))),"买")</f>
        <v>卖</v>
      </c>
      <c r="K2474" s="4" t="str">
        <f t="shared" ca="1" si="194"/>
        <v/>
      </c>
      <c r="L2474" s="3">
        <f ca="1">IF(J2473="买",B2474/B2473-1,0)-IF(K2474=1,计算结果!B$17,0)</f>
        <v>0</v>
      </c>
      <c r="M2474" s="2">
        <f t="shared" ca="1" si="193"/>
        <v>2.6782352506694633</v>
      </c>
      <c r="N2474" s="3">
        <f ca="1">1-M2474/MAX(M$2:M2474)</f>
        <v>0.31205710147270127</v>
      </c>
      <c r="P2474" s="2"/>
    </row>
    <row r="2475" spans="1:16" x14ac:dyDescent="0.15">
      <c r="A2475" s="1">
        <v>42080</v>
      </c>
      <c r="B2475" s="2">
        <v>3757.12</v>
      </c>
      <c r="C2475" s="3">
        <f t="shared" si="191"/>
        <v>1.388412891595836E-2</v>
      </c>
      <c r="D2475" s="3">
        <f>1-B2475/MAX(B$2:B2475)</f>
        <v>0.36072959912883684</v>
      </c>
      <c r="E2475" s="4">
        <f>E2474*(计算结果!B$18-1)/(计算结果!B$18+1)+B2475*2/(计算结果!B$18+1)</f>
        <v>3594.5421226254421</v>
      </c>
      <c r="F2475" s="4">
        <f>F2474*(计算结果!B$19-1)/(计算结果!B$19+1)+B2475*2/(计算结果!B$19+1)</f>
        <v>3538.5078177365785</v>
      </c>
      <c r="G2475" s="11">
        <f t="shared" si="190"/>
        <v>56.034304888863517</v>
      </c>
      <c r="H2475" s="11">
        <f>H2474*(计算结果!B$20-1)/(计算结果!B$20+1)+G2475*2/(计算结果!B$20+1)</f>
        <v>35.288991677649165</v>
      </c>
      <c r="I2475" s="11">
        <f t="shared" si="192"/>
        <v>41.490626422428704</v>
      </c>
      <c r="J2475" s="20" t="str">
        <f ca="1">IFERROR(IF(计算结果!B$22=1,IF(AND(G2475&gt;0,H2475&gt;0,G2475&gt;H2475,OFFSET(G2475,-计算结果!B$21,0,1,1)&lt;OFFSET(H2475,-计算结果!B$21,0,1,1)),"买",IF(AND(G2475&lt;0,H2475&lt;0,OFFSET(G2475,-计算结果!B$21,0,1,1)&gt;OFFSET(H2475,-计算结果!B$21,0,1,1)),"卖",J2474)),IF(计算结果!B$22=2,IF(AND(H2475&gt;OFFSET(H2475,-计算结果!B$21,0,1,1),B2475&lt;OFFSET(B2475,-计算结果!B$21,0,1,1)),"买",IF(AND(H2475&lt;OFFSET(H2475,-计算结果!B$21,0,1,1),B2475&gt;OFFSET(B2475,-计算结果!B$21,0,1,1)),"卖",J2474)),IF(计算结果!B$22=3,IF(AND(I2475&gt;0,OFFSET(I2475,-计算结果!B$21,0,1,1)&lt;0),"买",IF(AND(I2475&lt;0,OFFSET(I2475,-计算结果!B$21,0,1,1)&gt;0),"卖",J2474)),""))),"买")</f>
        <v>卖</v>
      </c>
      <c r="K2475" s="4" t="str">
        <f t="shared" ca="1" si="194"/>
        <v/>
      </c>
      <c r="L2475" s="3">
        <f ca="1">IF(J2474="买",B2475/B2474-1,0)-IF(K2475=1,计算结果!B$17,0)</f>
        <v>0</v>
      </c>
      <c r="M2475" s="2">
        <f t="shared" ca="1" si="193"/>
        <v>2.6782352506694633</v>
      </c>
      <c r="N2475" s="3">
        <f ca="1">1-M2475/MAX(M$2:M2475)</f>
        <v>0.31205710147270127</v>
      </c>
      <c r="P2475" s="2"/>
    </row>
    <row r="2476" spans="1:16" x14ac:dyDescent="0.15">
      <c r="A2476" s="1">
        <v>42081</v>
      </c>
      <c r="B2476" s="2">
        <v>3846.06</v>
      </c>
      <c r="C2476" s="3">
        <f t="shared" si="191"/>
        <v>2.3672387360531566E-2</v>
      </c>
      <c r="D2476" s="3">
        <f>1-B2476/MAX(B$2:B2476)</f>
        <v>0.34559654257129246</v>
      </c>
      <c r="E2476" s="4">
        <f>E2475*(计算结果!B$18-1)/(计算结果!B$18+1)+B2476*2/(计算结果!B$18+1)</f>
        <v>3633.2371806830665</v>
      </c>
      <c r="F2476" s="4">
        <f>F2475*(计算结果!B$19-1)/(计算结果!B$19+1)+B2476*2/(计算结果!B$19+1)</f>
        <v>3561.2894608672023</v>
      </c>
      <c r="G2476" s="11">
        <f t="shared" si="190"/>
        <v>71.947719815864275</v>
      </c>
      <c r="H2476" s="11">
        <f>H2475*(计算结果!B$20-1)/(计算结果!B$20+1)+G2476*2/(计算结果!B$20+1)</f>
        <v>42.620737305292188</v>
      </c>
      <c r="I2476" s="11">
        <f t="shared" si="192"/>
        <v>58.653965021144174</v>
      </c>
      <c r="J2476" s="20" t="str">
        <f ca="1">IFERROR(IF(计算结果!B$22=1,IF(AND(G2476&gt;0,H2476&gt;0,G2476&gt;H2476,OFFSET(G2476,-计算结果!B$21,0,1,1)&lt;OFFSET(H2476,-计算结果!B$21,0,1,1)),"买",IF(AND(G2476&lt;0,H2476&lt;0,OFFSET(G2476,-计算结果!B$21,0,1,1)&gt;OFFSET(H2476,-计算结果!B$21,0,1,1)),"卖",J2475)),IF(计算结果!B$22=2,IF(AND(H2476&gt;OFFSET(H2476,-计算结果!B$21,0,1,1),B2476&lt;OFFSET(B2476,-计算结果!B$21,0,1,1)),"买",IF(AND(H2476&lt;OFFSET(H2476,-计算结果!B$21,0,1,1),B2476&gt;OFFSET(B2476,-计算结果!B$21,0,1,1)),"卖",J2475)),IF(计算结果!B$22=3,IF(AND(I2476&gt;0,OFFSET(I2476,-计算结果!B$21,0,1,1)&lt;0),"买",IF(AND(I2476&lt;0,OFFSET(I2476,-计算结果!B$21,0,1,1)&gt;0),"卖",J2475)),""))),"买")</f>
        <v>卖</v>
      </c>
      <c r="K2476" s="4" t="str">
        <f t="shared" ca="1" si="194"/>
        <v/>
      </c>
      <c r="L2476" s="3">
        <f ca="1">IF(J2475="买",B2476/B2475-1,0)-IF(K2476=1,计算结果!B$17,0)</f>
        <v>0</v>
      </c>
      <c r="M2476" s="2">
        <f t="shared" ca="1" si="193"/>
        <v>2.6782352506694633</v>
      </c>
      <c r="N2476" s="3">
        <f ca="1">1-M2476/MAX(M$2:M2476)</f>
        <v>0.31205710147270127</v>
      </c>
      <c r="P2476" s="2"/>
    </row>
    <row r="2477" spans="1:16" x14ac:dyDescent="0.15">
      <c r="A2477" s="1">
        <v>42082</v>
      </c>
      <c r="B2477" s="2">
        <v>3839.74</v>
      </c>
      <c r="C2477" s="3">
        <f t="shared" si="191"/>
        <v>-1.6432400950583403E-3</v>
      </c>
      <c r="D2477" s="3">
        <f>1-B2477/MAX(B$2:B2477)</f>
        <v>0.34667188457088416</v>
      </c>
      <c r="E2477" s="4">
        <f>E2476*(计算结果!B$18-1)/(计算结果!B$18+1)+B2477*2/(计算结果!B$18+1)</f>
        <v>3665.0068451933639</v>
      </c>
      <c r="F2477" s="4">
        <f>F2476*(计算结果!B$19-1)/(计算结果!B$19+1)+B2477*2/(计算结果!B$19+1)</f>
        <v>3581.9154267288909</v>
      </c>
      <c r="G2477" s="11">
        <f t="shared" si="190"/>
        <v>83.091418464473008</v>
      </c>
      <c r="H2477" s="11">
        <f>H2476*(计算结果!B$20-1)/(计算结果!B$20+1)+G2477*2/(计算结果!B$20+1)</f>
        <v>50.714873537128348</v>
      </c>
      <c r="I2477" s="11">
        <f t="shared" si="192"/>
        <v>64.753089854689321</v>
      </c>
      <c r="J2477" s="20" t="str">
        <f ca="1">IFERROR(IF(计算结果!B$22=1,IF(AND(G2477&gt;0,H2477&gt;0,G2477&gt;H2477,OFFSET(G2477,-计算结果!B$21,0,1,1)&lt;OFFSET(H2477,-计算结果!B$21,0,1,1)),"买",IF(AND(G2477&lt;0,H2477&lt;0,OFFSET(G2477,-计算结果!B$21,0,1,1)&gt;OFFSET(H2477,-计算结果!B$21,0,1,1)),"卖",J2476)),IF(计算结果!B$22=2,IF(AND(H2477&gt;OFFSET(H2477,-计算结果!B$21,0,1,1),B2477&lt;OFFSET(B2477,-计算结果!B$21,0,1,1)),"买",IF(AND(H2477&lt;OFFSET(H2477,-计算结果!B$21,0,1,1),B2477&gt;OFFSET(B2477,-计算结果!B$21,0,1,1)),"卖",J2476)),IF(计算结果!B$22=3,IF(AND(I2477&gt;0,OFFSET(I2477,-计算结果!B$21,0,1,1)&lt;0),"买",IF(AND(I2477&lt;0,OFFSET(I2477,-计算结果!B$21,0,1,1)&gt;0),"卖",J2476)),""))),"买")</f>
        <v>卖</v>
      </c>
      <c r="K2477" s="4" t="str">
        <f t="shared" ca="1" si="194"/>
        <v/>
      </c>
      <c r="L2477" s="3">
        <f ca="1">IF(J2476="买",B2477/B2476-1,0)-IF(K2477=1,计算结果!B$17,0)</f>
        <v>0</v>
      </c>
      <c r="M2477" s="2">
        <f t="shared" ca="1" si="193"/>
        <v>2.6782352506694633</v>
      </c>
      <c r="N2477" s="3">
        <f ca="1">1-M2477/MAX(M$2:M2477)</f>
        <v>0.31205710147270127</v>
      </c>
      <c r="P2477" s="2"/>
    </row>
    <row r="2478" spans="1:16" x14ac:dyDescent="0.15">
      <c r="A2478" s="1">
        <v>42083</v>
      </c>
      <c r="B2478" s="2">
        <v>3892.57</v>
      </c>
      <c r="C2478" s="3">
        <f t="shared" si="191"/>
        <v>1.3758744081630692E-2</v>
      </c>
      <c r="D2478" s="3">
        <f>1-B2478/MAX(B$2:B2478)</f>
        <v>0.33768291022936092</v>
      </c>
      <c r="E2478" s="4">
        <f>E2477*(计算结果!B$18-1)/(计算结果!B$18+1)+B2478*2/(计算结果!B$18+1)</f>
        <v>3700.0165613174618</v>
      </c>
      <c r="F2478" s="4">
        <f>F2477*(计算结果!B$19-1)/(计算结果!B$19+1)+B2478*2/(计算结果!B$19+1)</f>
        <v>3604.9268766008245</v>
      </c>
      <c r="G2478" s="11">
        <f t="shared" si="190"/>
        <v>95.089684716637294</v>
      </c>
      <c r="H2478" s="11">
        <f>H2477*(计算结果!B$20-1)/(计算结果!B$20+1)+G2478*2/(计算结果!B$20+1)</f>
        <v>59.589835773030131</v>
      </c>
      <c r="I2478" s="11">
        <f t="shared" si="192"/>
        <v>70.999697887214325</v>
      </c>
      <c r="J2478" s="20" t="str">
        <f ca="1">IFERROR(IF(计算结果!B$22=1,IF(AND(G2478&gt;0,H2478&gt;0,G2478&gt;H2478,OFFSET(G2478,-计算结果!B$21,0,1,1)&lt;OFFSET(H2478,-计算结果!B$21,0,1,1)),"买",IF(AND(G2478&lt;0,H2478&lt;0,OFFSET(G2478,-计算结果!B$21,0,1,1)&gt;OFFSET(H2478,-计算结果!B$21,0,1,1)),"卖",J2477)),IF(计算结果!B$22=2,IF(AND(H2478&gt;OFFSET(H2478,-计算结果!B$21,0,1,1),B2478&lt;OFFSET(B2478,-计算结果!B$21,0,1,1)),"买",IF(AND(H2478&lt;OFFSET(H2478,-计算结果!B$21,0,1,1),B2478&gt;OFFSET(B2478,-计算结果!B$21,0,1,1)),"卖",J2477)),IF(计算结果!B$22=3,IF(AND(I2478&gt;0,OFFSET(I2478,-计算结果!B$21,0,1,1)&lt;0),"买",IF(AND(I2478&lt;0,OFFSET(I2478,-计算结果!B$21,0,1,1)&gt;0),"卖",J2477)),""))),"买")</f>
        <v>买</v>
      </c>
      <c r="K2478" s="4">
        <f t="shared" ca="1" si="194"/>
        <v>1</v>
      </c>
      <c r="L2478" s="3">
        <f ca="1">IF(J2477="买",B2478/B2477-1,0)-IF(K2478=1,计算结果!B$17,0)</f>
        <v>0</v>
      </c>
      <c r="M2478" s="2">
        <f t="shared" ca="1" si="193"/>
        <v>2.6782352506694633</v>
      </c>
      <c r="N2478" s="3">
        <f ca="1">1-M2478/MAX(M$2:M2478)</f>
        <v>0.31205710147270127</v>
      </c>
      <c r="P2478" s="2"/>
    </row>
    <row r="2479" spans="1:16" x14ac:dyDescent="0.15">
      <c r="A2479" s="1">
        <v>42086</v>
      </c>
      <c r="B2479" s="2">
        <v>3972.06</v>
      </c>
      <c r="C2479" s="3">
        <f t="shared" si="191"/>
        <v>2.0420955820961373E-2</v>
      </c>
      <c r="D2479" s="3">
        <f>1-B2479/MAX(B$2:B2479)</f>
        <v>0.32415776219968695</v>
      </c>
      <c r="E2479" s="4">
        <f>E2478*(计算结果!B$18-1)/(计算结果!B$18+1)+B2479*2/(计算结果!B$18+1)</f>
        <v>3741.8693980378521</v>
      </c>
      <c r="F2479" s="4">
        <f>F2478*(计算结果!B$19-1)/(计算结果!B$19+1)+B2479*2/(计算结果!B$19+1)</f>
        <v>3632.1219227785414</v>
      </c>
      <c r="G2479" s="11">
        <f t="shared" si="190"/>
        <v>109.7474752593107</v>
      </c>
      <c r="H2479" s="11">
        <f>H2478*(计算结果!B$20-1)/(计算结果!B$20+1)+G2479*2/(计算结果!B$20+1)</f>
        <v>69.621363670286243</v>
      </c>
      <c r="I2479" s="11">
        <f t="shared" si="192"/>
        <v>80.252223178048922</v>
      </c>
      <c r="J2479" s="20" t="str">
        <f ca="1">IFERROR(IF(计算结果!B$22=1,IF(AND(G2479&gt;0,H2479&gt;0,G2479&gt;H2479,OFFSET(G2479,-计算结果!B$21,0,1,1)&lt;OFFSET(H2479,-计算结果!B$21,0,1,1)),"买",IF(AND(G2479&lt;0,H2479&lt;0,OFFSET(G2479,-计算结果!B$21,0,1,1)&gt;OFFSET(H2479,-计算结果!B$21,0,1,1)),"卖",J2478)),IF(计算结果!B$22=2,IF(AND(H2479&gt;OFFSET(H2479,-计算结果!B$21,0,1,1),B2479&lt;OFFSET(B2479,-计算结果!B$21,0,1,1)),"买",IF(AND(H2479&lt;OFFSET(H2479,-计算结果!B$21,0,1,1),B2479&gt;OFFSET(B2479,-计算结果!B$21,0,1,1)),"卖",J2478)),IF(计算结果!B$22=3,IF(AND(I2479&gt;0,OFFSET(I2479,-计算结果!B$21,0,1,1)&lt;0),"买",IF(AND(I2479&lt;0,OFFSET(I2479,-计算结果!B$21,0,1,1)&gt;0),"卖",J2478)),""))),"买")</f>
        <v>买</v>
      </c>
      <c r="K2479" s="4" t="str">
        <f t="shared" ca="1" si="194"/>
        <v/>
      </c>
      <c r="L2479" s="3">
        <f ca="1">IF(J2478="买",B2479/B2478-1,0)-IF(K2479=1,计算结果!B$17,0)</f>
        <v>2.0420955820961373E-2</v>
      </c>
      <c r="M2479" s="2">
        <f t="shared" ca="1" si="193"/>
        <v>2.7329273744015259</v>
      </c>
      <c r="N2479" s="3">
        <f ca="1">1-M2479/MAX(M$2:M2479)</f>
        <v>0.29800864993453113</v>
      </c>
      <c r="P2479" s="2"/>
    </row>
    <row r="2480" spans="1:16" x14ac:dyDescent="0.15">
      <c r="A2480" s="1">
        <v>42087</v>
      </c>
      <c r="B2480" s="2">
        <v>3973.05</v>
      </c>
      <c r="C2480" s="3">
        <f t="shared" si="191"/>
        <v>2.4924094802192265E-4</v>
      </c>
      <c r="D2480" s="3">
        <f>1-B2480/MAX(B$2:B2480)</f>
        <v>0.32398931463962422</v>
      </c>
      <c r="E2480" s="4">
        <f>E2479*(计算结果!B$18-1)/(计算结果!B$18+1)+B2480*2/(计算结果!B$18+1)</f>
        <v>3777.4356444935675</v>
      </c>
      <c r="F2480" s="4">
        <f>F2479*(计算结果!B$19-1)/(计算结果!B$19+1)+B2480*2/(计算结果!B$19+1)</f>
        <v>3657.3758544245757</v>
      </c>
      <c r="G2480" s="11">
        <f t="shared" si="190"/>
        <v>120.05979006899179</v>
      </c>
      <c r="H2480" s="11">
        <f>H2479*(计算结果!B$20-1)/(计算结果!B$20+1)+G2480*2/(计算结果!B$20+1)</f>
        <v>79.709048950027352</v>
      </c>
      <c r="I2480" s="11">
        <f t="shared" si="192"/>
        <v>80.701482237928872</v>
      </c>
      <c r="J2480" s="20" t="str">
        <f ca="1">IFERROR(IF(计算结果!B$22=1,IF(AND(G2480&gt;0,H2480&gt;0,G2480&gt;H2480,OFFSET(G2480,-计算结果!B$21,0,1,1)&lt;OFFSET(H2480,-计算结果!B$21,0,1,1)),"买",IF(AND(G2480&lt;0,H2480&lt;0,OFFSET(G2480,-计算结果!B$21,0,1,1)&gt;OFFSET(H2480,-计算结果!B$21,0,1,1)),"卖",J2479)),IF(计算结果!B$22=2,IF(AND(H2480&gt;OFFSET(H2480,-计算结果!B$21,0,1,1),B2480&lt;OFFSET(B2480,-计算结果!B$21,0,1,1)),"买",IF(AND(H2480&lt;OFFSET(H2480,-计算结果!B$21,0,1,1),B2480&gt;OFFSET(B2480,-计算结果!B$21,0,1,1)),"卖",J2479)),IF(计算结果!B$22=3,IF(AND(I2480&gt;0,OFFSET(I2480,-计算结果!B$21,0,1,1)&lt;0),"买",IF(AND(I2480&lt;0,OFFSET(I2480,-计算结果!B$21,0,1,1)&gt;0),"卖",J2479)),""))),"买")</f>
        <v>买</v>
      </c>
      <c r="K2480" s="4" t="str">
        <f t="shared" ca="1" si="194"/>
        <v/>
      </c>
      <c r="L2480" s="3">
        <f ca="1">IF(J2479="买",B2480/B2479-1,0)-IF(K2480=1,计算结果!B$17,0)</f>
        <v>2.4924094802192265E-4</v>
      </c>
      <c r="M2480" s="2">
        <f t="shared" ca="1" si="193"/>
        <v>2.7336085318111967</v>
      </c>
      <c r="N2480" s="3">
        <f ca="1">1-M2480/MAX(M$2:M2480)</f>
        <v>0.29783368494493767</v>
      </c>
      <c r="P2480" s="2"/>
    </row>
    <row r="2481" spans="1:16" x14ac:dyDescent="0.15">
      <c r="A2481" s="1">
        <v>42088</v>
      </c>
      <c r="B2481" s="2">
        <v>3940.41</v>
      </c>
      <c r="C2481" s="3">
        <f t="shared" si="191"/>
        <v>-8.2153509268698688E-3</v>
      </c>
      <c r="D2481" s="3">
        <f>1-B2481/MAX(B$2:B2481)</f>
        <v>0.32954297965017354</v>
      </c>
      <c r="E2481" s="4">
        <f>E2480*(计算结果!B$18-1)/(计算结果!B$18+1)+B2481*2/(计算结果!B$18+1)</f>
        <v>3802.5086222637879</v>
      </c>
      <c r="F2481" s="4">
        <f>F2480*(计算结果!B$19-1)/(计算结果!B$19+1)+B2481*2/(计算结果!B$19+1)</f>
        <v>3678.3413466894217</v>
      </c>
      <c r="G2481" s="11">
        <f t="shared" si="190"/>
        <v>124.16727557436616</v>
      </c>
      <c r="H2481" s="11">
        <f>H2480*(计算结果!B$20-1)/(计算结果!B$20+1)+G2481*2/(计算结果!B$20+1)</f>
        <v>88.600694274895119</v>
      </c>
      <c r="I2481" s="11">
        <f t="shared" si="192"/>
        <v>71.133162598942079</v>
      </c>
      <c r="J2481" s="20" t="str">
        <f ca="1">IFERROR(IF(计算结果!B$22=1,IF(AND(G2481&gt;0,H2481&gt;0,G2481&gt;H2481,OFFSET(G2481,-计算结果!B$21,0,1,1)&lt;OFFSET(H2481,-计算结果!B$21,0,1,1)),"买",IF(AND(G2481&lt;0,H2481&lt;0,OFFSET(G2481,-计算结果!B$21,0,1,1)&gt;OFFSET(H2481,-计算结果!B$21,0,1,1)),"卖",J2480)),IF(计算结果!B$22=2,IF(AND(H2481&gt;OFFSET(H2481,-计算结果!B$21,0,1,1),B2481&lt;OFFSET(B2481,-计算结果!B$21,0,1,1)),"买",IF(AND(H2481&lt;OFFSET(H2481,-计算结果!B$21,0,1,1),B2481&gt;OFFSET(B2481,-计算结果!B$21,0,1,1)),"卖",J2480)),IF(计算结果!B$22=3,IF(AND(I2481&gt;0,OFFSET(I2481,-计算结果!B$21,0,1,1)&lt;0),"买",IF(AND(I2481&lt;0,OFFSET(I2481,-计算结果!B$21,0,1,1)&gt;0),"卖",J2480)),""))),"买")</f>
        <v>买</v>
      </c>
      <c r="K2481" s="4" t="str">
        <f t="shared" ca="1" si="194"/>
        <v/>
      </c>
      <c r="L2481" s="3">
        <f ca="1">IF(J2480="买",B2481/B2480-1,0)-IF(K2481=1,计算结果!B$17,0)</f>
        <v>-8.2153509268698688E-3</v>
      </c>
      <c r="M2481" s="2">
        <f t="shared" ca="1" si="193"/>
        <v>2.7111509784256822</v>
      </c>
      <c r="N2481" s="3">
        <f ca="1">1-M2481/MAX(M$2:M2481)</f>
        <v>0.30360222763214206</v>
      </c>
      <c r="P2481" s="2"/>
    </row>
    <row r="2482" spans="1:16" x14ac:dyDescent="0.15">
      <c r="A2482" s="1">
        <v>42089</v>
      </c>
      <c r="B2482" s="2">
        <v>3950</v>
      </c>
      <c r="C2482" s="3">
        <f t="shared" si="191"/>
        <v>2.4337568933181508E-3</v>
      </c>
      <c r="D2482" s="3">
        <f>1-B2482/MAX(B$2:B2482)</f>
        <v>0.32791125025522361</v>
      </c>
      <c r="E2482" s="4">
        <f>E2481*(计算结果!B$18-1)/(计算结果!B$18+1)+B2482*2/(计算结果!B$18+1)</f>
        <v>3825.1996034539743</v>
      </c>
      <c r="F2482" s="4">
        <f>F2481*(计算结果!B$19-1)/(计算结果!B$19+1)+B2482*2/(计算结果!B$19+1)</f>
        <v>3698.4642098976128</v>
      </c>
      <c r="G2482" s="11">
        <f t="shared" si="190"/>
        <v>126.73539355636149</v>
      </c>
      <c r="H2482" s="11">
        <f>H2481*(计算结果!B$20-1)/(计算结果!B$20+1)+G2482*2/(计算结果!B$20+1)</f>
        <v>96.227634131188381</v>
      </c>
      <c r="I2482" s="11">
        <f t="shared" si="192"/>
        <v>61.015518850346211</v>
      </c>
      <c r="J2482" s="20" t="str">
        <f ca="1">IFERROR(IF(计算结果!B$22=1,IF(AND(G2482&gt;0,H2482&gt;0,G2482&gt;H2482,OFFSET(G2482,-计算结果!B$21,0,1,1)&lt;OFFSET(H2482,-计算结果!B$21,0,1,1)),"买",IF(AND(G2482&lt;0,H2482&lt;0,OFFSET(G2482,-计算结果!B$21,0,1,1)&gt;OFFSET(H2482,-计算结果!B$21,0,1,1)),"卖",J2481)),IF(计算结果!B$22=2,IF(AND(H2482&gt;OFFSET(H2482,-计算结果!B$21,0,1,1),B2482&lt;OFFSET(B2482,-计算结果!B$21,0,1,1)),"买",IF(AND(H2482&lt;OFFSET(H2482,-计算结果!B$21,0,1,1),B2482&gt;OFFSET(B2482,-计算结果!B$21,0,1,1)),"卖",J2481)),IF(计算结果!B$22=3,IF(AND(I2482&gt;0,OFFSET(I2482,-计算结果!B$21,0,1,1)&lt;0),"买",IF(AND(I2482&lt;0,OFFSET(I2482,-计算结果!B$21,0,1,1)&gt;0),"卖",J2481)),""))),"买")</f>
        <v>买</v>
      </c>
      <c r="K2482" s="4" t="str">
        <f t="shared" ca="1" si="194"/>
        <v/>
      </c>
      <c r="L2482" s="3">
        <f ca="1">IF(J2481="买",B2482/B2481-1,0)-IF(K2482=1,计算结果!B$17,0)</f>
        <v>2.4337568933181508E-3</v>
      </c>
      <c r="M2482" s="2">
        <f t="shared" ca="1" si="193"/>
        <v>2.7177492608082519</v>
      </c>
      <c r="N2482" s="3">
        <f ca="1">1-M2482/MAX(M$2:M2482)</f>
        <v>0.30190736475315039</v>
      </c>
      <c r="P2482" s="2"/>
    </row>
    <row r="2483" spans="1:16" x14ac:dyDescent="0.15">
      <c r="A2483" s="1">
        <v>42090</v>
      </c>
      <c r="B2483" s="2">
        <v>3971.7</v>
      </c>
      <c r="C2483" s="3">
        <f t="shared" si="191"/>
        <v>5.4936708860759964E-3</v>
      </c>
      <c r="D2483" s="3">
        <f>1-B2483/MAX(B$2:B2483)</f>
        <v>0.32421901585789148</v>
      </c>
      <c r="E2483" s="4">
        <f>E2482*(计算结果!B$18-1)/(计算结果!B$18+1)+B2483*2/(计算结果!B$18+1)</f>
        <v>3847.7381259995168</v>
      </c>
      <c r="F2483" s="4">
        <f>F2482*(计算结果!B$19-1)/(计算结果!B$19+1)+B2483*2/(计算结果!B$19+1)</f>
        <v>3718.7038980533453</v>
      </c>
      <c r="G2483" s="11">
        <f t="shared" si="190"/>
        <v>129.03422794617154</v>
      </c>
      <c r="H2483" s="11">
        <f>H2482*(计算结果!B$20-1)/(计算结果!B$20+1)+G2483*2/(计算结果!B$20+1)</f>
        <v>102.788952894185</v>
      </c>
      <c r="I2483" s="11">
        <f t="shared" si="192"/>
        <v>52.490550103973078</v>
      </c>
      <c r="J2483" s="20" t="str">
        <f ca="1">IFERROR(IF(计算结果!B$22=1,IF(AND(G2483&gt;0,H2483&gt;0,G2483&gt;H2483,OFFSET(G2483,-计算结果!B$21,0,1,1)&lt;OFFSET(H2483,-计算结果!B$21,0,1,1)),"买",IF(AND(G2483&lt;0,H2483&lt;0,OFFSET(G2483,-计算结果!B$21,0,1,1)&gt;OFFSET(H2483,-计算结果!B$21,0,1,1)),"卖",J2482)),IF(计算结果!B$22=2,IF(AND(H2483&gt;OFFSET(H2483,-计算结果!B$21,0,1,1),B2483&lt;OFFSET(B2483,-计算结果!B$21,0,1,1)),"买",IF(AND(H2483&lt;OFFSET(H2483,-计算结果!B$21,0,1,1),B2483&gt;OFFSET(B2483,-计算结果!B$21,0,1,1)),"卖",J2482)),IF(计算结果!B$22=3,IF(AND(I2483&gt;0,OFFSET(I2483,-计算结果!B$21,0,1,1)&lt;0),"买",IF(AND(I2483&lt;0,OFFSET(I2483,-计算结果!B$21,0,1,1)&gt;0),"卖",J2482)),""))),"买")</f>
        <v>买</v>
      </c>
      <c r="K2483" s="4" t="str">
        <f t="shared" ca="1" si="194"/>
        <v/>
      </c>
      <c r="L2483" s="3">
        <f ca="1">IF(J2482="买",B2483/B2482-1,0)-IF(K2483=1,计算结果!B$17,0)</f>
        <v>5.4936708860759964E-3</v>
      </c>
      <c r="M2483" s="2">
        <f t="shared" ca="1" si="193"/>
        <v>2.7326796807980087</v>
      </c>
      <c r="N2483" s="3">
        <f ca="1">1-M2483/MAX(M$2:M2483)</f>
        <v>0.29807227356711075</v>
      </c>
      <c r="P2483" s="2"/>
    </row>
    <row r="2484" spans="1:16" x14ac:dyDescent="0.15">
      <c r="A2484" s="1">
        <v>42093</v>
      </c>
      <c r="B2484" s="2">
        <v>4088.18</v>
      </c>
      <c r="C2484" s="3">
        <f t="shared" si="191"/>
        <v>2.9327492005942091E-2</v>
      </c>
      <c r="D2484" s="3">
        <f>1-B2484/MAX(B$2:B2484)</f>
        <v>0.30440005444769613</v>
      </c>
      <c r="E2484" s="4">
        <f>E2483*(计算结果!B$18-1)/(计算结果!B$18+1)+B2484*2/(计算结果!B$18+1)</f>
        <v>3884.7291835380529</v>
      </c>
      <c r="F2484" s="4">
        <f>F2483*(计算结果!B$19-1)/(计算结果!B$19+1)+B2484*2/(计算结果!B$19+1)</f>
        <v>3746.0724981975418</v>
      </c>
      <c r="G2484" s="11">
        <f t="shared" si="190"/>
        <v>138.6566853405111</v>
      </c>
      <c r="H2484" s="11">
        <f>H2483*(计算结果!B$20-1)/(计算结果!B$20+1)+G2484*2/(计算结果!B$20+1)</f>
        <v>109.96249938345022</v>
      </c>
      <c r="I2484" s="11">
        <f t="shared" si="192"/>
        <v>57.388371914121763</v>
      </c>
      <c r="J2484" s="20" t="str">
        <f ca="1">IFERROR(IF(计算结果!B$22=1,IF(AND(G2484&gt;0,H2484&gt;0,G2484&gt;H2484,OFFSET(G2484,-计算结果!B$21,0,1,1)&lt;OFFSET(H2484,-计算结果!B$21,0,1,1)),"买",IF(AND(G2484&lt;0,H2484&lt;0,OFFSET(G2484,-计算结果!B$21,0,1,1)&gt;OFFSET(H2484,-计算结果!B$21,0,1,1)),"卖",J2483)),IF(计算结果!B$22=2,IF(AND(H2484&gt;OFFSET(H2484,-计算结果!B$21,0,1,1),B2484&lt;OFFSET(B2484,-计算结果!B$21,0,1,1)),"买",IF(AND(H2484&lt;OFFSET(H2484,-计算结果!B$21,0,1,1),B2484&gt;OFFSET(B2484,-计算结果!B$21,0,1,1)),"卖",J2483)),IF(计算结果!B$22=3,IF(AND(I2484&gt;0,OFFSET(I2484,-计算结果!B$21,0,1,1)&lt;0),"买",IF(AND(I2484&lt;0,OFFSET(I2484,-计算结果!B$21,0,1,1)&gt;0),"卖",J2483)),""))),"买")</f>
        <v>买</v>
      </c>
      <c r="K2484" s="4" t="str">
        <f t="shared" ca="1" si="194"/>
        <v/>
      </c>
      <c r="L2484" s="3">
        <f ca="1">IF(J2483="买",B2484/B2483-1,0)-IF(K2484=1,计算结果!B$17,0)</f>
        <v>2.9327492005942091E-2</v>
      </c>
      <c r="M2484" s="2">
        <f t="shared" ca="1" si="193"/>
        <v>2.8128223222914128</v>
      </c>
      <c r="N2484" s="3">
        <f ca="1">1-M2484/MAX(M$2:M2484)</f>
        <v>0.277486493781401</v>
      </c>
      <c r="P2484" s="2"/>
    </row>
    <row r="2485" spans="1:16" x14ac:dyDescent="0.15">
      <c r="A2485" s="1">
        <v>42094</v>
      </c>
      <c r="B2485" s="2">
        <v>4051.2</v>
      </c>
      <c r="C2485" s="3">
        <f t="shared" si="191"/>
        <v>-9.0455899691305186E-3</v>
      </c>
      <c r="D2485" s="3">
        <f>1-B2485/MAX(B$2:B2485)</f>
        <v>0.31069216633771179</v>
      </c>
      <c r="E2485" s="4">
        <f>E2484*(计算结果!B$18-1)/(计算结果!B$18+1)+B2485*2/(计算结果!B$18+1)</f>
        <v>3910.3400783783522</v>
      </c>
      <c r="F2485" s="4">
        <f>F2484*(计算结果!B$19-1)/(计算结果!B$19+1)+B2485*2/(计算结果!B$19+1)</f>
        <v>3768.674535368094</v>
      </c>
      <c r="G2485" s="11">
        <f t="shared" si="190"/>
        <v>141.66554301025826</v>
      </c>
      <c r="H2485" s="11">
        <f>H2484*(计算结果!B$20-1)/(计算结果!B$20+1)+G2485*2/(计算结果!B$20+1)</f>
        <v>116.30310810881183</v>
      </c>
      <c r="I2485" s="11">
        <f t="shared" si="192"/>
        <v>50.724869802892869</v>
      </c>
      <c r="J2485" s="20" t="str">
        <f ca="1">IFERROR(IF(计算结果!B$22=1,IF(AND(G2485&gt;0,H2485&gt;0,G2485&gt;H2485,OFFSET(G2485,-计算结果!B$21,0,1,1)&lt;OFFSET(H2485,-计算结果!B$21,0,1,1)),"买",IF(AND(G2485&lt;0,H2485&lt;0,OFFSET(G2485,-计算结果!B$21,0,1,1)&gt;OFFSET(H2485,-计算结果!B$21,0,1,1)),"卖",J2484)),IF(计算结果!B$22=2,IF(AND(H2485&gt;OFFSET(H2485,-计算结果!B$21,0,1,1),B2485&lt;OFFSET(B2485,-计算结果!B$21,0,1,1)),"买",IF(AND(H2485&lt;OFFSET(H2485,-计算结果!B$21,0,1,1),B2485&gt;OFFSET(B2485,-计算结果!B$21,0,1,1)),"卖",J2484)),IF(计算结果!B$22=3,IF(AND(I2485&gt;0,OFFSET(I2485,-计算结果!B$21,0,1,1)&lt;0),"买",IF(AND(I2485&lt;0,OFFSET(I2485,-计算结果!B$21,0,1,1)&gt;0),"卖",J2484)),""))),"买")</f>
        <v>买</v>
      </c>
      <c r="K2485" s="4" t="str">
        <f t="shared" ca="1" si="194"/>
        <v/>
      </c>
      <c r="L2485" s="3">
        <f ca="1">IF(J2484="买",B2485/B2484-1,0)-IF(K2485=1,计算结果!B$17,0)</f>
        <v>-9.0455899691305186E-3</v>
      </c>
      <c r="M2485" s="2">
        <f t="shared" ca="1" si="193"/>
        <v>2.7873786849079472</v>
      </c>
      <c r="N2485" s="3">
        <f ca="1">1-M2485/MAX(M$2:M2485)</f>
        <v>0.28402205470581332</v>
      </c>
      <c r="P2485" s="2"/>
    </row>
    <row r="2486" spans="1:16" x14ac:dyDescent="0.15">
      <c r="A2486" s="1">
        <v>42095</v>
      </c>
      <c r="B2486" s="2">
        <v>4123.8999999999996</v>
      </c>
      <c r="C2486" s="3">
        <f t="shared" si="191"/>
        <v>1.7945300157977906E-2</v>
      </c>
      <c r="D2486" s="3">
        <f>1-B2486/MAX(B$2:B2486)</f>
        <v>0.29832233036139666</v>
      </c>
      <c r="E2486" s="4">
        <f>E2485*(计算结果!B$18-1)/(计算结果!B$18+1)+B2486*2/(计算结果!B$18+1)</f>
        <v>3943.1954509355287</v>
      </c>
      <c r="F2486" s="4">
        <f>F2485*(计算结果!B$19-1)/(计算结果!B$19+1)+B2486*2/(计算结果!B$19+1)</f>
        <v>3794.9875327482355</v>
      </c>
      <c r="G2486" s="11">
        <f t="shared" si="190"/>
        <v>148.20791818729322</v>
      </c>
      <c r="H2486" s="11">
        <f>H2485*(计算结果!B$20-1)/(计算结果!B$20+1)+G2486*2/(计算结果!B$20+1)</f>
        <v>122.68407012450811</v>
      </c>
      <c r="I2486" s="11">
        <f t="shared" si="192"/>
        <v>51.047696125570212</v>
      </c>
      <c r="J2486" s="20" t="str">
        <f ca="1">IFERROR(IF(计算结果!B$22=1,IF(AND(G2486&gt;0,H2486&gt;0,G2486&gt;H2486,OFFSET(G2486,-计算结果!B$21,0,1,1)&lt;OFFSET(H2486,-计算结果!B$21,0,1,1)),"买",IF(AND(G2486&lt;0,H2486&lt;0,OFFSET(G2486,-计算结果!B$21,0,1,1)&gt;OFFSET(H2486,-计算结果!B$21,0,1,1)),"卖",J2485)),IF(计算结果!B$22=2,IF(AND(H2486&gt;OFFSET(H2486,-计算结果!B$21,0,1,1),B2486&lt;OFFSET(B2486,-计算结果!B$21,0,1,1)),"买",IF(AND(H2486&lt;OFFSET(H2486,-计算结果!B$21,0,1,1),B2486&gt;OFFSET(B2486,-计算结果!B$21,0,1,1)),"卖",J2485)),IF(计算结果!B$22=3,IF(AND(I2486&gt;0,OFFSET(I2486,-计算结果!B$21,0,1,1)&lt;0),"买",IF(AND(I2486&lt;0,OFFSET(I2486,-计算结果!B$21,0,1,1)&gt;0),"卖",J2485)),""))),"买")</f>
        <v>买</v>
      </c>
      <c r="K2486" s="4" t="str">
        <f t="shared" ca="1" si="194"/>
        <v/>
      </c>
      <c r="L2486" s="3">
        <f ca="1">IF(J2485="买",B2486/B2485-1,0)-IF(K2486=1,计算结果!B$17,0)</f>
        <v>1.7945300157977906E-2</v>
      </c>
      <c r="M2486" s="2">
        <f t="shared" ca="1" si="193"/>
        <v>2.8373990320625699</v>
      </c>
      <c r="N2486" s="3">
        <f ca="1">1-M2486/MAX(M$2:M2486)</f>
        <v>0.27117361557101682</v>
      </c>
      <c r="P2486" s="2"/>
    </row>
    <row r="2487" spans="1:16" x14ac:dyDescent="0.15">
      <c r="A2487" s="1">
        <v>42096</v>
      </c>
      <c r="B2487" s="2">
        <v>4124.78</v>
      </c>
      <c r="C2487" s="3">
        <f t="shared" si="191"/>
        <v>2.1339023739663787E-4</v>
      </c>
      <c r="D2487" s="3">
        <f>1-B2487/MAX(B$2:B2487)</f>
        <v>0.29817259919689654</v>
      </c>
      <c r="E2487" s="4">
        <f>E2486*(计算结果!B$18-1)/(计算结果!B$18+1)+B2487*2/(计算结果!B$18+1)</f>
        <v>3971.1315354069857</v>
      </c>
      <c r="F2487" s="4">
        <f>F2486*(计算结果!B$19-1)/(计算结果!B$19+1)+B2487*2/(计算结果!B$19+1)</f>
        <v>3819.4166043965142</v>
      </c>
      <c r="G2487" s="11">
        <f t="shared" si="190"/>
        <v>151.71493101047145</v>
      </c>
      <c r="H2487" s="11">
        <f>H2486*(计算结果!B$20-1)/(计算结果!B$20+1)+G2487*2/(计算结果!B$20+1)</f>
        <v>128.49024230170079</v>
      </c>
      <c r="I2487" s="11">
        <f t="shared" si="192"/>
        <v>46.449377417541314</v>
      </c>
      <c r="J2487" s="20" t="str">
        <f ca="1">IFERROR(IF(计算结果!B$22=1,IF(AND(G2487&gt;0,H2487&gt;0,G2487&gt;H2487,OFFSET(G2487,-计算结果!B$21,0,1,1)&lt;OFFSET(H2487,-计算结果!B$21,0,1,1)),"买",IF(AND(G2487&lt;0,H2487&lt;0,OFFSET(G2487,-计算结果!B$21,0,1,1)&gt;OFFSET(H2487,-计算结果!B$21,0,1,1)),"卖",J2486)),IF(计算结果!B$22=2,IF(AND(H2487&gt;OFFSET(H2487,-计算结果!B$21,0,1,1),B2487&lt;OFFSET(B2487,-计算结果!B$21,0,1,1)),"买",IF(AND(H2487&lt;OFFSET(H2487,-计算结果!B$21,0,1,1),B2487&gt;OFFSET(B2487,-计算结果!B$21,0,1,1)),"卖",J2486)),IF(计算结果!B$22=3,IF(AND(I2487&gt;0,OFFSET(I2487,-计算结果!B$21,0,1,1)&lt;0),"买",IF(AND(I2487&lt;0,OFFSET(I2487,-计算结果!B$21,0,1,1)&gt;0),"卖",J2486)),""))),"买")</f>
        <v>买</v>
      </c>
      <c r="K2487" s="4" t="str">
        <f t="shared" ca="1" si="194"/>
        <v/>
      </c>
      <c r="L2487" s="3">
        <f ca="1">IF(J2486="买",B2487/B2486-1,0)-IF(K2487=1,计算结果!B$17,0)</f>
        <v>2.1339023739663787E-4</v>
      </c>
      <c r="M2487" s="2">
        <f t="shared" ca="1" si="193"/>
        <v>2.8380045053156109</v>
      </c>
      <c r="N2487" s="3">
        <f ca="1">1-M2487/MAX(M$2:M2487)</f>
        <v>0.27101809113582265</v>
      </c>
      <c r="P2487" s="2"/>
    </row>
    <row r="2488" spans="1:16" x14ac:dyDescent="0.15">
      <c r="A2488" s="1">
        <v>42097</v>
      </c>
      <c r="B2488" s="2">
        <v>4170.54</v>
      </c>
      <c r="C2488" s="3">
        <f t="shared" si="191"/>
        <v>1.1093925009333816E-2</v>
      </c>
      <c r="D2488" s="3">
        <f>1-B2488/MAX(B$2:B2488)</f>
        <v>0.29038657864289119</v>
      </c>
      <c r="E2488" s="4">
        <f>E2487*(计算结果!B$18-1)/(计算结果!B$18+1)+B2488*2/(计算结果!B$18+1)</f>
        <v>4001.8097607289878</v>
      </c>
      <c r="F2488" s="4">
        <f>F2487*(计算结果!B$19-1)/(计算结果!B$19+1)+B2488*2/(计算结果!B$19+1)</f>
        <v>3845.4257448115868</v>
      </c>
      <c r="G2488" s="11">
        <f t="shared" si="190"/>
        <v>156.38401591740103</v>
      </c>
      <c r="H2488" s="11">
        <f>H2487*(计算结果!B$20-1)/(计算结果!B$20+1)+G2488*2/(计算结果!B$20+1)</f>
        <v>134.06899702484083</v>
      </c>
      <c r="I2488" s="11">
        <f t="shared" si="192"/>
        <v>44.630037785120408</v>
      </c>
      <c r="J2488" s="20" t="str">
        <f ca="1">IFERROR(IF(计算结果!B$22=1,IF(AND(G2488&gt;0,H2488&gt;0,G2488&gt;H2488,OFFSET(G2488,-计算结果!B$21,0,1,1)&lt;OFFSET(H2488,-计算结果!B$21,0,1,1)),"买",IF(AND(G2488&lt;0,H2488&lt;0,OFFSET(G2488,-计算结果!B$21,0,1,1)&gt;OFFSET(H2488,-计算结果!B$21,0,1,1)),"卖",J2487)),IF(计算结果!B$22=2,IF(AND(H2488&gt;OFFSET(H2488,-计算结果!B$21,0,1,1),B2488&lt;OFFSET(B2488,-计算结果!B$21,0,1,1)),"买",IF(AND(H2488&lt;OFFSET(H2488,-计算结果!B$21,0,1,1),B2488&gt;OFFSET(B2488,-计算结果!B$21,0,1,1)),"卖",J2487)),IF(计算结果!B$22=3,IF(AND(I2488&gt;0,OFFSET(I2488,-计算结果!B$21,0,1,1)&lt;0),"买",IF(AND(I2488&lt;0,OFFSET(I2488,-计算结果!B$21,0,1,1)&gt;0),"卖",J2487)),""))),"买")</f>
        <v>买</v>
      </c>
      <c r="K2488" s="4" t="str">
        <f t="shared" ca="1" si="194"/>
        <v/>
      </c>
      <c r="L2488" s="3">
        <f ca="1">IF(J2487="买",B2488/B2487-1,0)-IF(K2488=1,计算结果!B$17,0)</f>
        <v>1.1093925009333816E-2</v>
      </c>
      <c r="M2488" s="2">
        <f t="shared" ca="1" si="193"/>
        <v>2.8694891144737338</v>
      </c>
      <c r="N2488" s="3">
        <f ca="1">1-M2488/MAX(M$2:M2488)</f>
        <v>0.26293082050572236</v>
      </c>
      <c r="P2488" s="2"/>
    </row>
    <row r="2489" spans="1:16" x14ac:dyDescent="0.15">
      <c r="A2489" s="1">
        <v>42101</v>
      </c>
      <c r="B2489" s="2">
        <v>4260.04</v>
      </c>
      <c r="C2489" s="3">
        <f t="shared" si="191"/>
        <v>2.146005073683499E-2</v>
      </c>
      <c r="D2489" s="3">
        <f>1-B2489/MAX(B$2:B2489)</f>
        <v>0.27515823861702848</v>
      </c>
      <c r="E2489" s="4">
        <f>E2488*(计算结果!B$18-1)/(计算结果!B$18+1)+B2489*2/(计算结果!B$18+1)</f>
        <v>4041.5374898476052</v>
      </c>
      <c r="F2489" s="4">
        <f>F2488*(计算结果!B$19-1)/(计算结果!B$19+1)+B2489*2/(计算结果!B$19+1)</f>
        <v>3876.1379118625805</v>
      </c>
      <c r="G2489" s="11">
        <f t="shared" si="190"/>
        <v>165.39957798502473</v>
      </c>
      <c r="H2489" s="11">
        <f>H2488*(计算结果!B$20-1)/(计算结果!B$20+1)+G2489*2/(计算结果!B$20+1)</f>
        <v>140.3351132168776</v>
      </c>
      <c r="I2489" s="11">
        <f t="shared" si="192"/>
        <v>50.128929536294265</v>
      </c>
      <c r="J2489" s="20" t="str">
        <f ca="1">IFERROR(IF(计算结果!B$22=1,IF(AND(G2489&gt;0,H2489&gt;0,G2489&gt;H2489,OFFSET(G2489,-计算结果!B$21,0,1,1)&lt;OFFSET(H2489,-计算结果!B$21,0,1,1)),"买",IF(AND(G2489&lt;0,H2489&lt;0,OFFSET(G2489,-计算结果!B$21,0,1,1)&gt;OFFSET(H2489,-计算结果!B$21,0,1,1)),"卖",J2488)),IF(计算结果!B$22=2,IF(AND(H2489&gt;OFFSET(H2489,-计算结果!B$21,0,1,1),B2489&lt;OFFSET(B2489,-计算结果!B$21,0,1,1)),"买",IF(AND(H2489&lt;OFFSET(H2489,-计算结果!B$21,0,1,1),B2489&gt;OFFSET(B2489,-计算结果!B$21,0,1,1)),"卖",J2488)),IF(计算结果!B$22=3,IF(AND(I2489&gt;0,OFFSET(I2489,-计算结果!B$21,0,1,1)&lt;0),"买",IF(AND(I2489&lt;0,OFFSET(I2489,-计算结果!B$21,0,1,1)&gt;0),"卖",J2488)),""))),"买")</f>
        <v>买</v>
      </c>
      <c r="K2489" s="4" t="str">
        <f t="shared" ca="1" si="194"/>
        <v/>
      </c>
      <c r="L2489" s="3">
        <f ca="1">IF(J2488="买",B2489/B2488-1,0)-IF(K2489=1,计算结果!B$17,0)</f>
        <v>2.146005073683499E-2</v>
      </c>
      <c r="M2489" s="2">
        <f t="shared" ca="1" si="193"/>
        <v>2.9310684964591358</v>
      </c>
      <c r="N2489" s="3">
        <f ca="1">1-M2489/MAX(M$2:M2489)</f>
        <v>0.24711327851721787</v>
      </c>
      <c r="P2489" s="2"/>
    </row>
    <row r="2490" spans="1:16" x14ac:dyDescent="0.15">
      <c r="A2490" s="1">
        <v>42102</v>
      </c>
      <c r="B2490" s="2">
        <v>4295.8</v>
      </c>
      <c r="C2490" s="3">
        <f t="shared" si="191"/>
        <v>8.3942873775832982E-3</v>
      </c>
      <c r="D2490" s="3">
        <f>1-B2490/MAX(B$2:B2490)</f>
        <v>0.26907370856870616</v>
      </c>
      <c r="E2490" s="4">
        <f>E2489*(计算结果!B$18-1)/(计算结果!B$18+1)+B2490*2/(计算结果!B$18+1)</f>
        <v>4080.6547991018197</v>
      </c>
      <c r="F2490" s="4">
        <f>F2489*(计算结果!B$19-1)/(计算结果!B$19+1)+B2490*2/(计算结果!B$19+1)</f>
        <v>3907.2239924653522</v>
      </c>
      <c r="G2490" s="11">
        <f t="shared" si="190"/>
        <v>173.43080663646742</v>
      </c>
      <c r="H2490" s="11">
        <f>H2489*(计算结果!B$20-1)/(计算结果!B$20+1)+G2490*2/(计算结果!B$20+1)</f>
        <v>146.95425190079555</v>
      </c>
      <c r="I2490" s="11">
        <f t="shared" si="192"/>
        <v>52.953109471343737</v>
      </c>
      <c r="J2490" s="20" t="str">
        <f ca="1">IFERROR(IF(计算结果!B$22=1,IF(AND(G2490&gt;0,H2490&gt;0,G2490&gt;H2490,OFFSET(G2490,-计算结果!B$21,0,1,1)&lt;OFFSET(H2490,-计算结果!B$21,0,1,1)),"买",IF(AND(G2490&lt;0,H2490&lt;0,OFFSET(G2490,-计算结果!B$21,0,1,1)&gt;OFFSET(H2490,-计算结果!B$21,0,1,1)),"卖",J2489)),IF(计算结果!B$22=2,IF(AND(H2490&gt;OFFSET(H2490,-计算结果!B$21,0,1,1),B2490&lt;OFFSET(B2490,-计算结果!B$21,0,1,1)),"买",IF(AND(H2490&lt;OFFSET(H2490,-计算结果!B$21,0,1,1),B2490&gt;OFFSET(B2490,-计算结果!B$21,0,1,1)),"卖",J2489)),IF(计算结果!B$22=3,IF(AND(I2490&gt;0,OFFSET(I2490,-计算结果!B$21,0,1,1)&lt;0),"买",IF(AND(I2490&lt;0,OFFSET(I2490,-计算结果!B$21,0,1,1)&gt;0),"卖",J2489)),""))),"买")</f>
        <v>买</v>
      </c>
      <c r="K2490" s="4" t="str">
        <f t="shared" ca="1" si="194"/>
        <v/>
      </c>
      <c r="L2490" s="3">
        <f ca="1">IF(J2489="买",B2490/B2489-1,0)-IF(K2490=1,计算结果!B$17,0)</f>
        <v>8.3942873775832982E-3</v>
      </c>
      <c r="M2490" s="2">
        <f t="shared" ca="1" si="193"/>
        <v>2.9556727277417947</v>
      </c>
      <c r="N2490" s="3">
        <f ca="1">1-M2490/MAX(M$2:M2490)</f>
        <v>0.24079333101432487</v>
      </c>
      <c r="P2490" s="2"/>
    </row>
    <row r="2491" spans="1:16" x14ac:dyDescent="0.15">
      <c r="A2491" s="1">
        <v>42103</v>
      </c>
      <c r="B2491" s="2">
        <v>4262.1400000000003</v>
      </c>
      <c r="C2491" s="3">
        <f t="shared" si="191"/>
        <v>-7.8355603147259867E-3</v>
      </c>
      <c r="D2491" s="3">
        <f>1-B2491/MAX(B$2:B2491)</f>
        <v>0.27480092561083502</v>
      </c>
      <c r="E2491" s="4">
        <f>E2490*(计算结果!B$18-1)/(计算结果!B$18+1)+B2491*2/(计算结果!B$18+1)</f>
        <v>4108.5755992400018</v>
      </c>
      <c r="F2491" s="4">
        <f>F2490*(计算结果!B$19-1)/(计算结果!B$19+1)+B2491*2/(计算结果!B$19+1)</f>
        <v>3933.5140670975484</v>
      </c>
      <c r="G2491" s="11">
        <f t="shared" si="190"/>
        <v>175.06153214245342</v>
      </c>
      <c r="H2491" s="11">
        <f>H2490*(计算结果!B$20-1)/(计算结果!B$20+1)+G2491*2/(计算结果!B$20+1)</f>
        <v>152.57570794912712</v>
      </c>
      <c r="I2491" s="11">
        <f t="shared" si="192"/>
        <v>44.971648386652589</v>
      </c>
      <c r="J2491" s="20" t="str">
        <f ca="1">IFERROR(IF(计算结果!B$22=1,IF(AND(G2491&gt;0,H2491&gt;0,G2491&gt;H2491,OFFSET(G2491,-计算结果!B$21,0,1,1)&lt;OFFSET(H2491,-计算结果!B$21,0,1,1)),"买",IF(AND(G2491&lt;0,H2491&lt;0,OFFSET(G2491,-计算结果!B$21,0,1,1)&gt;OFFSET(H2491,-计算结果!B$21,0,1,1)),"卖",J2490)),IF(计算结果!B$22=2,IF(AND(H2491&gt;OFFSET(H2491,-计算结果!B$21,0,1,1),B2491&lt;OFFSET(B2491,-计算结果!B$21,0,1,1)),"买",IF(AND(H2491&lt;OFFSET(H2491,-计算结果!B$21,0,1,1),B2491&gt;OFFSET(B2491,-计算结果!B$21,0,1,1)),"卖",J2490)),IF(计算结果!B$22=3,IF(AND(I2491&gt;0,OFFSET(I2491,-计算结果!B$21,0,1,1)&lt;0),"买",IF(AND(I2491&lt;0,OFFSET(I2491,-计算结果!B$21,0,1,1)&gt;0),"卖",J2490)),""))),"买")</f>
        <v>买</v>
      </c>
      <c r="K2491" s="4" t="str">
        <f t="shared" ca="1" si="194"/>
        <v/>
      </c>
      <c r="L2491" s="3">
        <f ca="1">IF(J2490="买",B2491/B2490-1,0)-IF(K2491=1,计算结果!B$17,0)</f>
        <v>-7.8355603147259867E-3</v>
      </c>
      <c r="M2491" s="2">
        <f t="shared" ca="1" si="193"/>
        <v>2.9325133758129831</v>
      </c>
      <c r="N2491" s="3">
        <f ca="1">1-M2491/MAX(M$2:M2491)</f>
        <v>0.24674214066050437</v>
      </c>
      <c r="P2491" s="2"/>
    </row>
    <row r="2492" spans="1:16" x14ac:dyDescent="0.15">
      <c r="A2492" s="1">
        <v>42104</v>
      </c>
      <c r="B2492" s="2">
        <v>4344.42</v>
      </c>
      <c r="C2492" s="3">
        <f t="shared" si="191"/>
        <v>1.9304856245923263E-2</v>
      </c>
      <c r="D2492" s="3">
        <f>1-B2492/MAX(B$2:B2492)</f>
        <v>0.26080106173007556</v>
      </c>
      <c r="E2492" s="4">
        <f>E2491*(计算结果!B$18-1)/(计算结果!B$18+1)+B2492*2/(计算结果!B$18+1)</f>
        <v>4144.8593532030782</v>
      </c>
      <c r="F2492" s="4">
        <f>F2491*(计算结果!B$19-1)/(计算结果!B$19+1)+B2492*2/(计算结果!B$19+1)</f>
        <v>3963.9515436088409</v>
      </c>
      <c r="G2492" s="11">
        <f t="shared" si="190"/>
        <v>180.90780959423728</v>
      </c>
      <c r="H2492" s="11">
        <f>H2491*(计算结果!B$20-1)/(计算结果!B$20+1)+G2492*2/(计算结果!B$20+1)</f>
        <v>158.24212827814915</v>
      </c>
      <c r="I2492" s="11">
        <f t="shared" si="192"/>
        <v>45.331362632176251</v>
      </c>
      <c r="J2492" s="20" t="str">
        <f ca="1">IFERROR(IF(计算结果!B$22=1,IF(AND(G2492&gt;0,H2492&gt;0,G2492&gt;H2492,OFFSET(G2492,-计算结果!B$21,0,1,1)&lt;OFFSET(H2492,-计算结果!B$21,0,1,1)),"买",IF(AND(G2492&lt;0,H2492&lt;0,OFFSET(G2492,-计算结果!B$21,0,1,1)&gt;OFFSET(H2492,-计算结果!B$21,0,1,1)),"卖",J2491)),IF(计算结果!B$22=2,IF(AND(H2492&gt;OFFSET(H2492,-计算结果!B$21,0,1,1),B2492&lt;OFFSET(B2492,-计算结果!B$21,0,1,1)),"买",IF(AND(H2492&lt;OFFSET(H2492,-计算结果!B$21,0,1,1),B2492&gt;OFFSET(B2492,-计算结果!B$21,0,1,1)),"卖",J2491)),IF(计算结果!B$22=3,IF(AND(I2492&gt;0,OFFSET(I2492,-计算结果!B$21,0,1,1)&lt;0),"买",IF(AND(I2492&lt;0,OFFSET(I2492,-计算结果!B$21,0,1,1)&gt;0),"卖",J2491)),""))),"买")</f>
        <v>买</v>
      </c>
      <c r="K2492" s="4" t="str">
        <f t="shared" ca="1" si="194"/>
        <v/>
      </c>
      <c r="L2492" s="3">
        <f ca="1">IF(J2491="买",B2492/B2491-1,0)-IF(K2492=1,计算结果!B$17,0)</f>
        <v>1.9304856245923263E-2</v>
      </c>
      <c r="M2492" s="2">
        <f t="shared" ca="1" si="193"/>
        <v>2.9891251249723001</v>
      </c>
      <c r="N2492" s="3">
        <f ca="1">1-M2492/MAX(M$2:M2492)</f>
        <v>0.23220060596984349</v>
      </c>
      <c r="P2492" s="2"/>
    </row>
    <row r="2493" spans="1:16" x14ac:dyDescent="0.15">
      <c r="A2493" s="1">
        <v>42107</v>
      </c>
      <c r="B2493" s="2">
        <v>4421.07</v>
      </c>
      <c r="C2493" s="3">
        <f t="shared" si="191"/>
        <v>1.7643321778280985E-2</v>
      </c>
      <c r="D2493" s="3">
        <f>1-B2493/MAX(B$2:B2493)</f>
        <v>0.24775913700401553</v>
      </c>
      <c r="E2493" s="4">
        <f>E2492*(计算结果!B$18-1)/(计算结果!B$18+1)+B2493*2/(计算结果!B$18+1)</f>
        <v>4187.3532988641427</v>
      </c>
      <c r="F2493" s="4">
        <f>F2492*(计算结果!B$19-1)/(计算结果!B$19+1)+B2493*2/(计算结果!B$19+1)</f>
        <v>3997.8121700081861</v>
      </c>
      <c r="G2493" s="11">
        <f t="shared" si="190"/>
        <v>189.54112885595669</v>
      </c>
      <c r="H2493" s="11">
        <f>H2492*(计算结果!B$20-1)/(计算结果!B$20+1)+G2493*2/(计算结果!B$20+1)</f>
        <v>164.50192839371067</v>
      </c>
      <c r="I2493" s="11">
        <f t="shared" si="192"/>
        <v>50.07840092449203</v>
      </c>
      <c r="J2493" s="20" t="str">
        <f ca="1">IFERROR(IF(计算结果!B$22=1,IF(AND(G2493&gt;0,H2493&gt;0,G2493&gt;H2493,OFFSET(G2493,-计算结果!B$21,0,1,1)&lt;OFFSET(H2493,-计算结果!B$21,0,1,1)),"买",IF(AND(G2493&lt;0,H2493&lt;0,OFFSET(G2493,-计算结果!B$21,0,1,1)&gt;OFFSET(H2493,-计算结果!B$21,0,1,1)),"卖",J2492)),IF(计算结果!B$22=2,IF(AND(H2493&gt;OFFSET(H2493,-计算结果!B$21,0,1,1),B2493&lt;OFFSET(B2493,-计算结果!B$21,0,1,1)),"买",IF(AND(H2493&lt;OFFSET(H2493,-计算结果!B$21,0,1,1),B2493&gt;OFFSET(B2493,-计算结果!B$21,0,1,1)),"卖",J2492)),IF(计算结果!B$22=3,IF(AND(I2493&gt;0,OFFSET(I2493,-计算结果!B$21,0,1,1)&lt;0),"买",IF(AND(I2493&lt;0,OFFSET(I2493,-计算结果!B$21,0,1,1)&gt;0),"卖",J2492)),""))),"买")</f>
        <v>买</v>
      </c>
      <c r="K2493" s="4" t="str">
        <f t="shared" ca="1" si="194"/>
        <v/>
      </c>
      <c r="L2493" s="3">
        <f ca="1">IF(J2492="买",B2493/B2492-1,0)-IF(K2493=1,计算结果!B$17,0)</f>
        <v>1.7643321778280985E-2</v>
      </c>
      <c r="M2493" s="2">
        <f t="shared" ca="1" si="193"/>
        <v>3.0418632213877306</v>
      </c>
      <c r="N2493" s="3">
        <f ca="1">1-M2493/MAX(M$2:M2493)</f>
        <v>0.21865407419980032</v>
      </c>
      <c r="P2493" s="2"/>
    </row>
    <row r="2494" spans="1:16" x14ac:dyDescent="0.15">
      <c r="A2494" s="1">
        <v>42108</v>
      </c>
      <c r="B2494" s="2">
        <v>4438.18</v>
      </c>
      <c r="C2494" s="3">
        <f t="shared" si="191"/>
        <v>3.8701038436397273E-3</v>
      </c>
      <c r="D2494" s="3">
        <f>1-B2494/MAX(B$2:B2494)</f>
        <v>0.24484788674879188</v>
      </c>
      <c r="E2494" s="4">
        <f>E2493*(计算结果!B$18-1)/(计算结果!B$18+1)+B2494*2/(计算结果!B$18+1)</f>
        <v>4225.9420221158134</v>
      </c>
      <c r="F2494" s="4">
        <f>F2493*(计算结果!B$19-1)/(计算结果!B$19+1)+B2494*2/(计算结果!B$19+1)</f>
        <v>4030.432009266839</v>
      </c>
      <c r="G2494" s="11">
        <f t="shared" si="190"/>
        <v>195.51001284897438</v>
      </c>
      <c r="H2494" s="11">
        <f>H2493*(计算结果!B$20-1)/(计算结果!B$20+1)+G2494*2/(计算结果!B$20+1)</f>
        <v>170.70354528476341</v>
      </c>
      <c r="I2494" s="11">
        <f t="shared" si="192"/>
        <v>49.612935128421952</v>
      </c>
      <c r="J2494" s="20" t="str">
        <f ca="1">IFERROR(IF(计算结果!B$22=1,IF(AND(G2494&gt;0,H2494&gt;0,G2494&gt;H2494,OFFSET(G2494,-计算结果!B$21,0,1,1)&lt;OFFSET(H2494,-计算结果!B$21,0,1,1)),"买",IF(AND(G2494&lt;0,H2494&lt;0,OFFSET(G2494,-计算结果!B$21,0,1,1)&gt;OFFSET(H2494,-计算结果!B$21,0,1,1)),"卖",J2493)),IF(计算结果!B$22=2,IF(AND(H2494&gt;OFFSET(H2494,-计算结果!B$21,0,1,1),B2494&lt;OFFSET(B2494,-计算结果!B$21,0,1,1)),"买",IF(AND(H2494&lt;OFFSET(H2494,-计算结果!B$21,0,1,1),B2494&gt;OFFSET(B2494,-计算结果!B$21,0,1,1)),"卖",J2493)),IF(计算结果!B$22=3,IF(AND(I2494&gt;0,OFFSET(I2494,-计算结果!B$21,0,1,1)&lt;0),"买",IF(AND(I2494&lt;0,OFFSET(I2494,-计算结果!B$21,0,1,1)&gt;0),"卖",J2493)),""))),"买")</f>
        <v>买</v>
      </c>
      <c r="K2494" s="4" t="str">
        <f t="shared" ca="1" si="194"/>
        <v/>
      </c>
      <c r="L2494" s="3">
        <f ca="1">IF(J2493="买",B2494/B2493-1,0)-IF(K2494=1,计算结果!B$17,0)</f>
        <v>3.8701038436397273E-3</v>
      </c>
      <c r="M2494" s="2">
        <f t="shared" ca="1" si="193"/>
        <v>3.0536355479326494</v>
      </c>
      <c r="N2494" s="3">
        <f ca="1">1-M2494/MAX(M$2:M2494)</f>
        <v>0.21563018432914882</v>
      </c>
      <c r="P2494" s="2"/>
    </row>
    <row r="2495" spans="1:16" x14ac:dyDescent="0.15">
      <c r="A2495" s="1">
        <v>42109</v>
      </c>
      <c r="B2495" s="2">
        <v>4380.51</v>
      </c>
      <c r="C2495" s="3">
        <f t="shared" si="191"/>
        <v>-1.2994065134807498E-2</v>
      </c>
      <c r="D2495" s="3">
        <f>1-B2495/MAX(B$2:B2495)</f>
        <v>0.25466038249506562</v>
      </c>
      <c r="E2495" s="4">
        <f>E2494*(计算结果!B$18-1)/(计算结果!B$18+1)+B2495*2/(计算结果!B$18+1)</f>
        <v>4249.7217110210731</v>
      </c>
      <c r="F2495" s="4">
        <f>F2494*(计算结果!B$19-1)/(计算结果!B$19+1)+B2495*2/(计算结果!B$19+1)</f>
        <v>4056.3637122841105</v>
      </c>
      <c r="G2495" s="11">
        <f t="shared" si="190"/>
        <v>193.3579987369626</v>
      </c>
      <c r="H2495" s="11">
        <f>H2494*(计算结果!B$20-1)/(计算结果!B$20+1)+G2495*2/(计算结果!B$20+1)</f>
        <v>175.23443597520324</v>
      </c>
      <c r="I2495" s="11">
        <f t="shared" si="192"/>
        <v>36.247125523518719</v>
      </c>
      <c r="J2495" s="20" t="str">
        <f ca="1">IFERROR(IF(计算结果!B$22=1,IF(AND(G2495&gt;0,H2495&gt;0,G2495&gt;H2495,OFFSET(G2495,-计算结果!B$21,0,1,1)&lt;OFFSET(H2495,-计算结果!B$21,0,1,1)),"买",IF(AND(G2495&lt;0,H2495&lt;0,OFFSET(G2495,-计算结果!B$21,0,1,1)&gt;OFFSET(H2495,-计算结果!B$21,0,1,1)),"卖",J2494)),IF(计算结果!B$22=2,IF(AND(H2495&gt;OFFSET(H2495,-计算结果!B$21,0,1,1),B2495&lt;OFFSET(B2495,-计算结果!B$21,0,1,1)),"买",IF(AND(H2495&lt;OFFSET(H2495,-计算结果!B$21,0,1,1),B2495&gt;OFFSET(B2495,-计算结果!B$21,0,1,1)),"卖",J2494)),IF(计算结果!B$22=3,IF(AND(I2495&gt;0,OFFSET(I2495,-计算结果!B$21,0,1,1)&lt;0),"买",IF(AND(I2495&lt;0,OFFSET(I2495,-计算结果!B$21,0,1,1)&gt;0),"卖",J2494)),""))),"买")</f>
        <v>买</v>
      </c>
      <c r="K2495" s="4" t="str">
        <f t="shared" ca="1" si="194"/>
        <v/>
      </c>
      <c r="L2495" s="3">
        <f ca="1">IF(J2494="买",B2495/B2494-1,0)-IF(K2495=1,计算结果!B$17,0)</f>
        <v>-1.2994065134807498E-2</v>
      </c>
      <c r="M2495" s="2">
        <f t="shared" ca="1" si="193"/>
        <v>3.0139564087248489</v>
      </c>
      <c r="N2495" s="3">
        <f ca="1">1-M2495/MAX(M$2:M2495)</f>
        <v>0.22582233680375274</v>
      </c>
      <c r="P2495" s="2"/>
    </row>
    <row r="2496" spans="1:16" x14ac:dyDescent="0.15">
      <c r="A2496" s="1">
        <v>42110</v>
      </c>
      <c r="B2496" s="2">
        <v>4513.55</v>
      </c>
      <c r="C2496" s="3">
        <f t="shared" si="191"/>
        <v>3.0370892886901313E-2</v>
      </c>
      <c r="D2496" s="3">
        <f>1-B2496/MAX(B$2:B2496)</f>
        <v>0.23202375280745924</v>
      </c>
      <c r="E2496" s="4">
        <f>E2495*(计算结果!B$18-1)/(计算结果!B$18+1)+B2496*2/(计算结果!B$18+1)</f>
        <v>4290.3106785562923</v>
      </c>
      <c r="F2496" s="4">
        <f>F2495*(计算结果!B$19-1)/(计算结果!B$19+1)+B2496*2/(计算结果!B$19+1)</f>
        <v>4090.229363226028</v>
      </c>
      <c r="G2496" s="11">
        <f t="shared" si="190"/>
        <v>200.08131533026426</v>
      </c>
      <c r="H2496" s="11">
        <f>H2495*(计算结果!B$20-1)/(计算结果!B$20+1)+G2496*2/(计算结果!B$20+1)</f>
        <v>180.20381184621544</v>
      </c>
      <c r="I2496" s="11">
        <f t="shared" si="192"/>
        <v>39.755006968097632</v>
      </c>
      <c r="J2496" s="20" t="str">
        <f ca="1">IFERROR(IF(计算结果!B$22=1,IF(AND(G2496&gt;0,H2496&gt;0,G2496&gt;H2496,OFFSET(G2496,-计算结果!B$21,0,1,1)&lt;OFFSET(H2496,-计算结果!B$21,0,1,1)),"买",IF(AND(G2496&lt;0,H2496&lt;0,OFFSET(G2496,-计算结果!B$21,0,1,1)&gt;OFFSET(H2496,-计算结果!B$21,0,1,1)),"卖",J2495)),IF(计算结果!B$22=2,IF(AND(H2496&gt;OFFSET(H2496,-计算结果!B$21,0,1,1),B2496&lt;OFFSET(B2496,-计算结果!B$21,0,1,1)),"买",IF(AND(H2496&lt;OFFSET(H2496,-计算结果!B$21,0,1,1),B2496&gt;OFFSET(B2496,-计算结果!B$21,0,1,1)),"卖",J2495)),IF(计算结果!B$22=3,IF(AND(I2496&gt;0,OFFSET(I2496,-计算结果!B$21,0,1,1)&lt;0),"买",IF(AND(I2496&lt;0,OFFSET(I2496,-计算结果!B$21,0,1,1)&gt;0),"卖",J2495)),""))),"买")</f>
        <v>买</v>
      </c>
      <c r="K2496" s="4" t="str">
        <f t="shared" ca="1" si="194"/>
        <v/>
      </c>
      <c r="L2496" s="3">
        <f ca="1">IF(J2495="买",B2496/B2495-1,0)-IF(K2496=1,计算结果!B$17,0)</f>
        <v>3.0370892886901313E-2</v>
      </c>
      <c r="M2496" s="2">
        <f t="shared" ca="1" si="193"/>
        <v>3.1054929559800213</v>
      </c>
      <c r="N2496" s="3">
        <f ca="1">1-M2496/MAX(M$2:M2496)</f>
        <v>0.20230986991938793</v>
      </c>
      <c r="P2496" s="2"/>
    </row>
    <row r="2497" spans="1:16" x14ac:dyDescent="0.15">
      <c r="A2497" s="1">
        <v>42111</v>
      </c>
      <c r="B2497" s="2">
        <v>4596.1400000000003</v>
      </c>
      <c r="C2497" s="3">
        <f t="shared" si="191"/>
        <v>1.82982353136667E-2</v>
      </c>
      <c r="D2497" s="3">
        <f>1-B2497/MAX(B$2:B2497)</f>
        <v>0.21797114272102358</v>
      </c>
      <c r="E2497" s="4">
        <f>E2496*(计算结果!B$18-1)/(计算结果!B$18+1)+B2497*2/(计算结果!B$18+1)</f>
        <v>4337.3613433937862</v>
      </c>
      <c r="F2497" s="4">
        <f>F2496*(计算结果!B$19-1)/(计算结果!B$19+1)+B2497*2/(计算结果!B$19+1)</f>
        <v>4127.7042252092851</v>
      </c>
      <c r="G2497" s="11">
        <f t="shared" si="190"/>
        <v>209.65711818450109</v>
      </c>
      <c r="H2497" s="11">
        <f>H2496*(计算结果!B$20-1)/(计算结果!B$20+1)+G2497*2/(计算结果!B$20+1)</f>
        <v>186.0944731138726</v>
      </c>
      <c r="I2497" s="11">
        <f t="shared" si="192"/>
        <v>47.125290141256983</v>
      </c>
      <c r="J2497" s="20" t="str">
        <f ca="1">IFERROR(IF(计算结果!B$22=1,IF(AND(G2497&gt;0,H2497&gt;0,G2497&gt;H2497,OFFSET(G2497,-计算结果!B$21,0,1,1)&lt;OFFSET(H2497,-计算结果!B$21,0,1,1)),"买",IF(AND(G2497&lt;0,H2497&lt;0,OFFSET(G2497,-计算结果!B$21,0,1,1)&gt;OFFSET(H2497,-计算结果!B$21,0,1,1)),"卖",J2496)),IF(计算结果!B$22=2,IF(AND(H2497&gt;OFFSET(H2497,-计算结果!B$21,0,1,1),B2497&lt;OFFSET(B2497,-计算结果!B$21,0,1,1)),"买",IF(AND(H2497&lt;OFFSET(H2497,-计算结果!B$21,0,1,1),B2497&gt;OFFSET(B2497,-计算结果!B$21,0,1,1)),"卖",J2496)),IF(计算结果!B$22=3,IF(AND(I2497&gt;0,OFFSET(I2497,-计算结果!B$21,0,1,1)&lt;0),"买",IF(AND(I2497&lt;0,OFFSET(I2497,-计算结果!B$21,0,1,1)&gt;0),"卖",J2496)),""))),"买")</f>
        <v>买</v>
      </c>
      <c r="K2497" s="4" t="str">
        <f t="shared" ca="1" si="194"/>
        <v/>
      </c>
      <c r="L2497" s="3">
        <f ca="1">IF(J2496="买",B2497/B2496-1,0)-IF(K2497=1,计算结果!B$17,0)</f>
        <v>1.82982353136667E-2</v>
      </c>
      <c r="M2497" s="2">
        <f t="shared" ca="1" si="193"/>
        <v>3.1623179968534783</v>
      </c>
      <c r="N2497" s="3">
        <f ca="1">1-M2497/MAX(M$2:M2497)</f>
        <v>0.18771354821178343</v>
      </c>
      <c r="P2497" s="2"/>
    </row>
    <row r="2498" spans="1:16" x14ac:dyDescent="0.15">
      <c r="A2498" s="1">
        <v>42114</v>
      </c>
      <c r="B2498" s="2">
        <v>4521.92</v>
      </c>
      <c r="C2498" s="3">
        <f t="shared" si="191"/>
        <v>-1.6148333166526752E-2</v>
      </c>
      <c r="D2498" s="3">
        <f>1-B2498/MAX(B$2:B2498)</f>
        <v>0.23059960525420264</v>
      </c>
      <c r="E2498" s="4">
        <f>E2497*(计算结果!B$18-1)/(计算结果!B$18+1)+B2498*2/(计算结果!B$18+1)</f>
        <v>4365.7549828716656</v>
      </c>
      <c r="F2498" s="4">
        <f>F2497*(计算结果!B$19-1)/(计算结果!B$19+1)+B2498*2/(计算结果!B$19+1)</f>
        <v>4156.9053937123008</v>
      </c>
      <c r="G2498" s="11">
        <f t="shared" si="190"/>
        <v>208.84958915936477</v>
      </c>
      <c r="H2498" s="11">
        <f>H2497*(计算结果!B$20-1)/(计算结果!B$20+1)+G2498*2/(计算结果!B$20+1)</f>
        <v>190.64549632297104</v>
      </c>
      <c r="I2498" s="11">
        <f t="shared" si="192"/>
        <v>36.408185672787454</v>
      </c>
      <c r="J2498" s="20" t="str">
        <f ca="1">IFERROR(IF(计算结果!B$22=1,IF(AND(G2498&gt;0,H2498&gt;0,G2498&gt;H2498,OFFSET(G2498,-计算结果!B$21,0,1,1)&lt;OFFSET(H2498,-计算结果!B$21,0,1,1)),"买",IF(AND(G2498&lt;0,H2498&lt;0,OFFSET(G2498,-计算结果!B$21,0,1,1)&gt;OFFSET(H2498,-计算结果!B$21,0,1,1)),"卖",J2497)),IF(计算结果!B$22=2,IF(AND(H2498&gt;OFFSET(H2498,-计算结果!B$21,0,1,1),B2498&lt;OFFSET(B2498,-计算结果!B$21,0,1,1)),"买",IF(AND(H2498&lt;OFFSET(H2498,-计算结果!B$21,0,1,1),B2498&gt;OFFSET(B2498,-计算结果!B$21,0,1,1)),"卖",J2497)),IF(计算结果!B$22=3,IF(AND(I2498&gt;0,OFFSET(I2498,-计算结果!B$21,0,1,1)&lt;0),"买",IF(AND(I2498&lt;0,OFFSET(I2498,-计算结果!B$21,0,1,1)&gt;0),"卖",J2497)),""))),"买")</f>
        <v>买</v>
      </c>
      <c r="K2498" s="4" t="str">
        <f t="shared" ca="1" si="194"/>
        <v/>
      </c>
      <c r="L2498" s="3">
        <f ca="1">IF(J2497="买",B2498/B2497-1,0)-IF(K2498=1,计算结果!B$17,0)</f>
        <v>-1.6148333166526752E-2</v>
      </c>
      <c r="M2498" s="2">
        <f t="shared" ca="1" si="193"/>
        <v>3.1112518322617846</v>
      </c>
      <c r="N2498" s="3">
        <f ca="1">1-M2498/MAX(M$2:M2498)</f>
        <v>0.20083062046191547</v>
      </c>
      <c r="P2498" s="2"/>
    </row>
    <row r="2499" spans="1:16" x14ac:dyDescent="0.15">
      <c r="A2499" s="1">
        <v>42115</v>
      </c>
      <c r="B2499" s="2">
        <v>4619.16</v>
      </c>
      <c r="C2499" s="3">
        <f t="shared" si="191"/>
        <v>2.1504139834406466E-2</v>
      </c>
      <c r="D2499" s="3">
        <f>1-B2499/MAX(B$2:B2499)</f>
        <v>0.21405431157694144</v>
      </c>
      <c r="E2499" s="4">
        <f>E2498*(计算结果!B$18-1)/(计算结果!B$18+1)+B2499*2/(计算结果!B$18+1)</f>
        <v>4404.7403701221783</v>
      </c>
      <c r="F2499" s="4">
        <f>F2498*(计算结果!B$19-1)/(计算结果!B$19+1)+B2499*2/(计算结果!B$19+1)</f>
        <v>4191.1464756595378</v>
      </c>
      <c r="G2499" s="11">
        <f t="shared" ref="G2499:G2562" si="195">E2499-F2499</f>
        <v>213.59389446264049</v>
      </c>
      <c r="H2499" s="11">
        <f>H2498*(计算结果!B$20-1)/(计算结果!B$20+1)+G2499*2/(计算结果!B$20+1)</f>
        <v>195.23517595090493</v>
      </c>
      <c r="I2499" s="11">
        <f t="shared" si="192"/>
        <v>36.71743702347112</v>
      </c>
      <c r="J2499" s="20" t="str">
        <f ca="1">IFERROR(IF(计算结果!B$22=1,IF(AND(G2499&gt;0,H2499&gt;0,G2499&gt;H2499,OFFSET(G2499,-计算结果!B$21,0,1,1)&lt;OFFSET(H2499,-计算结果!B$21,0,1,1)),"买",IF(AND(G2499&lt;0,H2499&lt;0,OFFSET(G2499,-计算结果!B$21,0,1,1)&gt;OFFSET(H2499,-计算结果!B$21,0,1,1)),"卖",J2498)),IF(计算结果!B$22=2,IF(AND(H2499&gt;OFFSET(H2499,-计算结果!B$21,0,1,1),B2499&lt;OFFSET(B2499,-计算结果!B$21,0,1,1)),"买",IF(AND(H2499&lt;OFFSET(H2499,-计算结果!B$21,0,1,1),B2499&gt;OFFSET(B2499,-计算结果!B$21,0,1,1)),"卖",J2498)),IF(计算结果!B$22=3,IF(AND(I2499&gt;0,OFFSET(I2499,-计算结果!B$21,0,1,1)&lt;0),"买",IF(AND(I2499&lt;0,OFFSET(I2499,-计算结果!B$21,0,1,1)&gt;0),"卖",J2498)),""))),"买")</f>
        <v>买</v>
      </c>
      <c r="K2499" s="4" t="str">
        <f t="shared" ca="1" si="194"/>
        <v/>
      </c>
      <c r="L2499" s="3">
        <f ca="1">IF(J2498="买",B2499/B2498-1,0)-IF(K2499=1,计算结果!B$17,0)</f>
        <v>2.1504139834406466E-2</v>
      </c>
      <c r="M2499" s="2">
        <f t="shared" ca="1" si="193"/>
        <v>3.1781566267227954</v>
      </c>
      <c r="N2499" s="3">
        <f ca="1">1-M2499/MAX(M$2:M2499)</f>
        <v>0.18364517037295269</v>
      </c>
      <c r="P2499" s="2"/>
    </row>
    <row r="2500" spans="1:16" x14ac:dyDescent="0.15">
      <c r="A2500" s="1">
        <v>42116</v>
      </c>
      <c r="B2500" s="2">
        <v>4739.8100000000004</v>
      </c>
      <c r="C2500" s="3">
        <f t="shared" ref="C2500:C2563" si="196">B2500/B2499-1</f>
        <v>2.6119467608829439E-2</v>
      </c>
      <c r="D2500" s="3">
        <f>1-B2500/MAX(B$2:B2500)</f>
        <v>0.1935258286258762</v>
      </c>
      <c r="E2500" s="4">
        <f>E2499*(计算结果!B$18-1)/(计算结果!B$18+1)+B2500*2/(计算结果!B$18+1)</f>
        <v>4456.2895439495351</v>
      </c>
      <c r="F2500" s="4">
        <f>F2499*(计算结果!B$19-1)/(计算结果!B$19+1)+B2500*2/(计算结果!B$19+1)</f>
        <v>4231.7882182032763</v>
      </c>
      <c r="G2500" s="11">
        <f t="shared" si="195"/>
        <v>224.50132574625877</v>
      </c>
      <c r="H2500" s="11">
        <f>H2499*(计算结果!B$20-1)/(计算结果!B$20+1)+G2500*2/(计算结果!B$20+1)</f>
        <v>201.08840590997568</v>
      </c>
      <c r="I2500" s="11">
        <f t="shared" ref="I2500:I2563" si="197">2*(G2500-H2500)</f>
        <v>46.82583967256619</v>
      </c>
      <c r="J2500" s="20" t="str">
        <f ca="1">IFERROR(IF(计算结果!B$22=1,IF(AND(G2500&gt;0,H2500&gt;0,G2500&gt;H2500,OFFSET(G2500,-计算结果!B$21,0,1,1)&lt;OFFSET(H2500,-计算结果!B$21,0,1,1)),"买",IF(AND(G2500&lt;0,H2500&lt;0,OFFSET(G2500,-计算结果!B$21,0,1,1)&gt;OFFSET(H2500,-计算结果!B$21,0,1,1)),"卖",J2499)),IF(计算结果!B$22=2,IF(AND(H2500&gt;OFFSET(H2500,-计算结果!B$21,0,1,1),B2500&lt;OFFSET(B2500,-计算结果!B$21,0,1,1)),"买",IF(AND(H2500&lt;OFFSET(H2500,-计算结果!B$21,0,1,1),B2500&gt;OFFSET(B2500,-计算结果!B$21,0,1,1)),"卖",J2499)),IF(计算结果!B$22=3,IF(AND(I2500&gt;0,OFFSET(I2500,-计算结果!B$21,0,1,1)&lt;0),"买",IF(AND(I2500&lt;0,OFFSET(I2500,-计算结果!B$21,0,1,1)&gt;0),"卖",J2499)),""))),"买")</f>
        <v>买</v>
      </c>
      <c r="K2500" s="4" t="str">
        <f t="shared" ca="1" si="194"/>
        <v/>
      </c>
      <c r="L2500" s="3">
        <f ca="1">IF(J2499="买",B2500/B2499-1,0)-IF(K2500=1,计算结果!B$17,0)</f>
        <v>2.6119467608829439E-2</v>
      </c>
      <c r="M2500" s="2">
        <f t="shared" ref="M2500:M2563" ca="1" si="198">IFERROR(M2499*(1+L2500),M2499)</f>
        <v>3.2611683857902682</v>
      </c>
      <c r="N2500" s="3">
        <f ca="1">1-M2500/MAX(M$2:M2500)</f>
        <v>0.16232241684319748</v>
      </c>
      <c r="P2500" s="2"/>
    </row>
    <row r="2501" spans="1:16" x14ac:dyDescent="0.15">
      <c r="A2501" s="1">
        <v>42117</v>
      </c>
      <c r="B2501" s="2">
        <v>4740.8900000000003</v>
      </c>
      <c r="C2501" s="3">
        <f t="shared" si="196"/>
        <v>2.2785723478357944E-4</v>
      </c>
      <c r="D2501" s="3">
        <f>1-B2501/MAX(B$2:B2501)</f>
        <v>0.19334206765126238</v>
      </c>
      <c r="E2501" s="4">
        <f>E2500*(计算结果!B$18-1)/(计算结果!B$18+1)+B2501*2/(计算结果!B$18+1)</f>
        <v>4500.0742294957599</v>
      </c>
      <c r="F2501" s="4">
        <f>F2500*(计算结果!B$19-1)/(计算结果!B$19+1)+B2501*2/(计算结果!B$19+1)</f>
        <v>4269.4994612993296</v>
      </c>
      <c r="G2501" s="11">
        <f t="shared" si="195"/>
        <v>230.57476819643034</v>
      </c>
      <c r="H2501" s="11">
        <f>H2500*(计算结果!B$20-1)/(计算结果!B$20+1)+G2501*2/(计算结果!B$20+1)</f>
        <v>206.98567836726659</v>
      </c>
      <c r="I2501" s="11">
        <f t="shared" si="197"/>
        <v>47.178179658327508</v>
      </c>
      <c r="J2501" s="20" t="str">
        <f ca="1">IFERROR(IF(计算结果!B$22=1,IF(AND(G2501&gt;0,H2501&gt;0,G2501&gt;H2501,OFFSET(G2501,-计算结果!B$21,0,1,1)&lt;OFFSET(H2501,-计算结果!B$21,0,1,1)),"买",IF(AND(G2501&lt;0,H2501&lt;0,OFFSET(G2501,-计算结果!B$21,0,1,1)&gt;OFFSET(H2501,-计算结果!B$21,0,1,1)),"卖",J2500)),IF(计算结果!B$22=2,IF(AND(H2501&gt;OFFSET(H2501,-计算结果!B$21,0,1,1),B2501&lt;OFFSET(B2501,-计算结果!B$21,0,1,1)),"买",IF(AND(H2501&lt;OFFSET(H2501,-计算结果!B$21,0,1,1),B2501&gt;OFFSET(B2501,-计算结果!B$21,0,1,1)),"卖",J2500)),IF(计算结果!B$22=3,IF(AND(I2501&gt;0,OFFSET(I2501,-计算结果!B$21,0,1,1)&lt;0),"买",IF(AND(I2501&lt;0,OFFSET(I2501,-计算结果!B$21,0,1,1)&gt;0),"卖",J2500)),""))),"买")</f>
        <v>买</v>
      </c>
      <c r="K2501" s="4" t="str">
        <f t="shared" ref="K2501:K2564" ca="1" si="199">IF(J2500&lt;&gt;J2501,1,"")</f>
        <v/>
      </c>
      <c r="L2501" s="3">
        <f ca="1">IF(J2500="买",B2501/B2500-1,0)-IF(K2501=1,计算结果!B$17,0)</f>
        <v>2.2785723478357944E-4</v>
      </c>
      <c r="M2501" s="2">
        <f t="shared" ca="1" si="198"/>
        <v>3.261911466600818</v>
      </c>
      <c r="N2501" s="3">
        <f ca="1">1-M2501/MAX(M$2:M2501)</f>
        <v>0.1621315459454592</v>
      </c>
      <c r="P2501" s="2"/>
    </row>
    <row r="2502" spans="1:16" x14ac:dyDescent="0.15">
      <c r="A2502" s="1">
        <v>42118</v>
      </c>
      <c r="B2502" s="2">
        <v>4702.6400000000003</v>
      </c>
      <c r="C2502" s="3">
        <f t="shared" si="196"/>
        <v>-8.0681053557454252E-3</v>
      </c>
      <c r="D2502" s="3">
        <f>1-B2502/MAX(B$2:B2502)</f>
        <v>0.19985026883549983</v>
      </c>
      <c r="E2502" s="4">
        <f>E2501*(计算结果!B$18-1)/(计算结果!B$18+1)+B2502*2/(计算结果!B$18+1)</f>
        <v>4531.2381941887197</v>
      </c>
      <c r="F2502" s="4">
        <f>F2501*(计算结果!B$19-1)/(计算结果!B$19+1)+B2502*2/(计算结果!B$19+1)</f>
        <v>4301.5839456475269</v>
      </c>
      <c r="G2502" s="11">
        <f t="shared" si="195"/>
        <v>229.65424854119283</v>
      </c>
      <c r="H2502" s="11">
        <f>H2501*(计算结果!B$20-1)/(计算结果!B$20+1)+G2502*2/(计算结果!B$20+1)</f>
        <v>211.51939240205184</v>
      </c>
      <c r="I2502" s="11">
        <f t="shared" si="197"/>
        <v>36.269712278281986</v>
      </c>
      <c r="J2502" s="20" t="str">
        <f ca="1">IFERROR(IF(计算结果!B$22=1,IF(AND(G2502&gt;0,H2502&gt;0,G2502&gt;H2502,OFFSET(G2502,-计算结果!B$21,0,1,1)&lt;OFFSET(H2502,-计算结果!B$21,0,1,1)),"买",IF(AND(G2502&lt;0,H2502&lt;0,OFFSET(G2502,-计算结果!B$21,0,1,1)&gt;OFFSET(H2502,-计算结果!B$21,0,1,1)),"卖",J2501)),IF(计算结果!B$22=2,IF(AND(H2502&gt;OFFSET(H2502,-计算结果!B$21,0,1,1),B2502&lt;OFFSET(B2502,-计算结果!B$21,0,1,1)),"买",IF(AND(H2502&lt;OFFSET(H2502,-计算结果!B$21,0,1,1),B2502&gt;OFFSET(B2502,-计算结果!B$21,0,1,1)),"卖",J2501)),IF(计算结果!B$22=3,IF(AND(I2502&gt;0,OFFSET(I2502,-计算结果!B$21,0,1,1)&lt;0),"买",IF(AND(I2502&lt;0,OFFSET(I2502,-计算结果!B$21,0,1,1)&gt;0),"卖",J2501)),""))),"买")</f>
        <v>买</v>
      </c>
      <c r="K2502" s="4" t="str">
        <f t="shared" ca="1" si="199"/>
        <v/>
      </c>
      <c r="L2502" s="3">
        <f ca="1">IF(J2501="买",B2502/B2501-1,0)-IF(K2502=1,计算结果!B$17,0)</f>
        <v>-8.0681053557454252E-3</v>
      </c>
      <c r="M2502" s="2">
        <f t="shared" ca="1" si="198"/>
        <v>3.2355940212271683</v>
      </c>
      <c r="N2502" s="3">
        <f ca="1">1-M2502/MAX(M$2:M2502)</f>
        <v>0.16889155690702684</v>
      </c>
      <c r="P2502" s="2"/>
    </row>
    <row r="2503" spans="1:16" x14ac:dyDescent="0.15">
      <c r="A2503" s="1">
        <v>42121</v>
      </c>
      <c r="B2503" s="2">
        <v>4807.59</v>
      </c>
      <c r="C2503" s="3">
        <f t="shared" si="196"/>
        <v>2.2317251586343012E-2</v>
      </c>
      <c r="D2503" s="3">
        <f>1-B2503/MAX(B$2:B2503)</f>
        <v>0.18199312597835704</v>
      </c>
      <c r="E2503" s="4">
        <f>E2502*(计算结果!B$18-1)/(计算结果!B$18+1)+B2503*2/(计算结果!B$18+1)</f>
        <v>4573.7538566212243</v>
      </c>
      <c r="F2503" s="4">
        <f>F2502*(计算结果!B$19-1)/(计算结果!B$19+1)+B2503*2/(计算结果!B$19+1)</f>
        <v>4339.0658755995619</v>
      </c>
      <c r="G2503" s="11">
        <f t="shared" si="195"/>
        <v>234.68798102166238</v>
      </c>
      <c r="H2503" s="11">
        <f>H2502*(计算结果!B$20-1)/(计算结果!B$20+1)+G2503*2/(计算结果!B$20+1)</f>
        <v>216.15311012597397</v>
      </c>
      <c r="I2503" s="11">
        <f t="shared" si="197"/>
        <v>37.069741791376828</v>
      </c>
      <c r="J2503" s="20" t="str">
        <f ca="1">IFERROR(IF(计算结果!B$22=1,IF(AND(G2503&gt;0,H2503&gt;0,G2503&gt;H2503,OFFSET(G2503,-计算结果!B$21,0,1,1)&lt;OFFSET(H2503,-计算结果!B$21,0,1,1)),"买",IF(AND(G2503&lt;0,H2503&lt;0,OFFSET(G2503,-计算结果!B$21,0,1,1)&gt;OFFSET(H2503,-计算结果!B$21,0,1,1)),"卖",J2502)),IF(计算结果!B$22=2,IF(AND(H2503&gt;OFFSET(H2503,-计算结果!B$21,0,1,1),B2503&lt;OFFSET(B2503,-计算结果!B$21,0,1,1)),"买",IF(AND(H2503&lt;OFFSET(H2503,-计算结果!B$21,0,1,1),B2503&gt;OFFSET(B2503,-计算结果!B$21,0,1,1)),"卖",J2502)),IF(计算结果!B$22=3,IF(AND(I2503&gt;0,OFFSET(I2503,-计算结果!B$21,0,1,1)&lt;0),"买",IF(AND(I2503&lt;0,OFFSET(I2503,-计算结果!B$21,0,1,1)&gt;0),"卖",J2502)),""))),"买")</f>
        <v>买</v>
      </c>
      <c r="K2503" s="4" t="str">
        <f t="shared" ca="1" si="199"/>
        <v/>
      </c>
      <c r="L2503" s="3">
        <f ca="1">IF(J2502="买",B2503/B2502-1,0)-IF(K2503=1,计算结果!B$17,0)</f>
        <v>2.2317251586343012E-2</v>
      </c>
      <c r="M2503" s="2">
        <f t="shared" ca="1" si="198"/>
        <v>3.3078035870301625</v>
      </c>
      <c r="N2503" s="3">
        <f ca="1">1-M2503/MAX(M$2:M2503)</f>
        <v>0.1503435006869871</v>
      </c>
      <c r="P2503" s="2"/>
    </row>
    <row r="2504" spans="1:16" x14ac:dyDescent="0.15">
      <c r="A2504" s="1">
        <v>42122</v>
      </c>
      <c r="B2504" s="2">
        <v>4741.8599999999997</v>
      </c>
      <c r="C2504" s="3">
        <f t="shared" si="196"/>
        <v>-1.3672130942946614E-2</v>
      </c>
      <c r="D2504" s="3">
        <f>1-B2504/MAX(B$2:B2504)</f>
        <v>0.1931770230722113</v>
      </c>
      <c r="E2504" s="4">
        <f>E2503*(计算结果!B$18-1)/(计算结果!B$18+1)+B2504*2/(计算结果!B$18+1)</f>
        <v>4599.6163402179591</v>
      </c>
      <c r="F2504" s="4">
        <f>F2503*(计算结果!B$19-1)/(计算结果!B$19+1)+B2504*2/(计算结果!B$19+1)</f>
        <v>4368.9024774070022</v>
      </c>
      <c r="G2504" s="11">
        <f t="shared" si="195"/>
        <v>230.71386281095693</v>
      </c>
      <c r="H2504" s="11">
        <f>H2503*(计算结果!B$20-1)/(计算结果!B$20+1)+G2504*2/(计算结果!B$20+1)</f>
        <v>219.06526066297056</v>
      </c>
      <c r="I2504" s="11">
        <f t="shared" si="197"/>
        <v>23.297204295972733</v>
      </c>
      <c r="J2504" s="20" t="str">
        <f ca="1">IFERROR(IF(计算结果!B$22=1,IF(AND(G2504&gt;0,H2504&gt;0,G2504&gt;H2504,OFFSET(G2504,-计算结果!B$21,0,1,1)&lt;OFFSET(H2504,-计算结果!B$21,0,1,1)),"买",IF(AND(G2504&lt;0,H2504&lt;0,OFFSET(G2504,-计算结果!B$21,0,1,1)&gt;OFFSET(H2504,-计算结果!B$21,0,1,1)),"卖",J2503)),IF(计算结果!B$22=2,IF(AND(H2504&gt;OFFSET(H2504,-计算结果!B$21,0,1,1),B2504&lt;OFFSET(B2504,-计算结果!B$21,0,1,1)),"买",IF(AND(H2504&lt;OFFSET(H2504,-计算结果!B$21,0,1,1),B2504&gt;OFFSET(B2504,-计算结果!B$21,0,1,1)),"卖",J2503)),IF(计算结果!B$22=3,IF(AND(I2504&gt;0,OFFSET(I2504,-计算结果!B$21,0,1,1)&lt;0),"买",IF(AND(I2504&lt;0,OFFSET(I2504,-计算结果!B$21,0,1,1)&gt;0),"卖",J2503)),""))),"买")</f>
        <v>买</v>
      </c>
      <c r="K2504" s="4" t="str">
        <f t="shared" ca="1" si="199"/>
        <v/>
      </c>
      <c r="L2504" s="3">
        <f ca="1">IF(J2503="买",B2504/B2503-1,0)-IF(K2504=1,计算结果!B$17,0)</f>
        <v>-1.3672130942946614E-2</v>
      </c>
      <c r="M2504" s="2">
        <f t="shared" ca="1" si="198"/>
        <v>3.2625788632547374</v>
      </c>
      <c r="N2504" s="3">
        <f ca="1">1-M2504/MAX(M$2:M2504)</f>
        <v>0.1619601156021202</v>
      </c>
      <c r="P2504" s="2"/>
    </row>
    <row r="2505" spans="1:16" x14ac:dyDescent="0.15">
      <c r="A2505" s="1">
        <v>42123</v>
      </c>
      <c r="B2505" s="2">
        <v>4774.33</v>
      </c>
      <c r="C2505" s="3">
        <f t="shared" si="196"/>
        <v>6.8475239673884136E-3</v>
      </c>
      <c r="D2505" s="3">
        <f>1-B2505/MAX(B$2:B2505)</f>
        <v>0.18765228340025863</v>
      </c>
      <c r="E2505" s="4">
        <f>E2504*(计算结果!B$18-1)/(计算结果!B$18+1)+B2505*2/(计算结果!B$18+1)</f>
        <v>4626.4953647998118</v>
      </c>
      <c r="F2505" s="4">
        <f>F2504*(计算结果!B$19-1)/(计算结果!B$19+1)+B2505*2/(计算结果!B$19+1)</f>
        <v>4398.9341457472237</v>
      </c>
      <c r="G2505" s="11">
        <f t="shared" si="195"/>
        <v>227.56121905258806</v>
      </c>
      <c r="H2505" s="11">
        <f>H2504*(计算结果!B$20-1)/(计算结果!B$20+1)+G2505*2/(计算结果!B$20+1)</f>
        <v>220.76445234089405</v>
      </c>
      <c r="I2505" s="11">
        <f t="shared" si="197"/>
        <v>13.59353342338801</v>
      </c>
      <c r="J2505" s="20" t="str">
        <f ca="1">IFERROR(IF(计算结果!B$22=1,IF(AND(G2505&gt;0,H2505&gt;0,G2505&gt;H2505,OFFSET(G2505,-计算结果!B$21,0,1,1)&lt;OFFSET(H2505,-计算结果!B$21,0,1,1)),"买",IF(AND(G2505&lt;0,H2505&lt;0,OFFSET(G2505,-计算结果!B$21,0,1,1)&gt;OFFSET(H2505,-计算结果!B$21,0,1,1)),"卖",J2504)),IF(计算结果!B$22=2,IF(AND(H2505&gt;OFFSET(H2505,-计算结果!B$21,0,1,1),B2505&lt;OFFSET(B2505,-计算结果!B$21,0,1,1)),"买",IF(AND(H2505&lt;OFFSET(H2505,-计算结果!B$21,0,1,1),B2505&gt;OFFSET(B2505,-计算结果!B$21,0,1,1)),"卖",J2504)),IF(计算结果!B$22=3,IF(AND(I2505&gt;0,OFFSET(I2505,-计算结果!B$21,0,1,1)&lt;0),"买",IF(AND(I2505&lt;0,OFFSET(I2505,-计算结果!B$21,0,1,1)&gt;0),"卖",J2504)),""))),"买")</f>
        <v>买</v>
      </c>
      <c r="K2505" s="4" t="str">
        <f t="shared" ca="1" si="199"/>
        <v/>
      </c>
      <c r="L2505" s="3">
        <f ca="1">IF(J2504="买",B2505/B2504-1,0)-IF(K2505=1,计算结果!B$17,0)</f>
        <v>6.8475239673884136E-3</v>
      </c>
      <c r="M2505" s="2">
        <f t="shared" ca="1" si="198"/>
        <v>3.284919450216369</v>
      </c>
      <c r="N2505" s="3">
        <f ca="1">1-M2505/MAX(M$2:M2505)</f>
        <v>0.15622161740807838</v>
      </c>
      <c r="P2505" s="2"/>
    </row>
    <row r="2506" spans="1:16" x14ac:dyDescent="0.15">
      <c r="A2506" s="1">
        <v>42124</v>
      </c>
      <c r="B2506" s="2">
        <v>4749.8900000000003</v>
      </c>
      <c r="C2506" s="3">
        <f t="shared" si="196"/>
        <v>-5.119042881409408E-3</v>
      </c>
      <c r="D2506" s="3">
        <f>1-B2506/MAX(B$2:B2506)</f>
        <v>0.1918107261961477</v>
      </c>
      <c r="E2506" s="4">
        <f>E2505*(计算结果!B$18-1)/(计算结果!B$18+1)+B2506*2/(计算结果!B$18+1)</f>
        <v>4645.4791548306102</v>
      </c>
      <c r="F2506" s="4">
        <f>F2505*(计算结果!B$19-1)/(计算结果!B$19+1)+B2506*2/(计算结果!B$19+1)</f>
        <v>4424.9308756918736</v>
      </c>
      <c r="G2506" s="11">
        <f t="shared" si="195"/>
        <v>220.54827913873669</v>
      </c>
      <c r="H2506" s="11">
        <f>H2505*(计算结果!B$20-1)/(计算结果!B$20+1)+G2506*2/(计算结果!B$20+1)</f>
        <v>220.72121770046257</v>
      </c>
      <c r="I2506" s="11">
        <f t="shared" si="197"/>
        <v>-0.34587712345177124</v>
      </c>
      <c r="J2506" s="20" t="str">
        <f ca="1">IFERROR(IF(计算结果!B$22=1,IF(AND(G2506&gt;0,H2506&gt;0,G2506&gt;H2506,OFFSET(G2506,-计算结果!B$21,0,1,1)&lt;OFFSET(H2506,-计算结果!B$21,0,1,1)),"买",IF(AND(G2506&lt;0,H2506&lt;0,OFFSET(G2506,-计算结果!B$21,0,1,1)&gt;OFFSET(H2506,-计算结果!B$21,0,1,1)),"卖",J2505)),IF(计算结果!B$22=2,IF(AND(H2506&gt;OFFSET(H2506,-计算结果!B$21,0,1,1),B2506&lt;OFFSET(B2506,-计算结果!B$21,0,1,1)),"买",IF(AND(H2506&lt;OFFSET(H2506,-计算结果!B$21,0,1,1),B2506&gt;OFFSET(B2506,-计算结果!B$21,0,1,1)),"卖",J2505)),IF(计算结果!B$22=3,IF(AND(I2506&gt;0,OFFSET(I2506,-计算结果!B$21,0,1,1)&lt;0),"买",IF(AND(I2506&lt;0,OFFSET(I2506,-计算结果!B$21,0,1,1)&gt;0),"卖",J2505)),""))),"买")</f>
        <v>卖</v>
      </c>
      <c r="K2506" s="4">
        <f t="shared" ca="1" si="199"/>
        <v>1</v>
      </c>
      <c r="L2506" s="3">
        <f ca="1">IF(J2505="买",B2506/B2505-1,0)-IF(K2506=1,计算结果!B$17,0)</f>
        <v>-5.119042881409408E-3</v>
      </c>
      <c r="M2506" s="2">
        <f t="shared" ca="1" si="198"/>
        <v>3.2681038066887358</v>
      </c>
      <c r="N2506" s="3">
        <f ca="1">1-M2506/MAX(M$2:M2506)</f>
        <v>0.16054095513097266</v>
      </c>
      <c r="P2506" s="2"/>
    </row>
    <row r="2507" spans="1:16" x14ac:dyDescent="0.15">
      <c r="A2507" s="1">
        <v>42128</v>
      </c>
      <c r="B2507" s="2">
        <v>4787.74</v>
      </c>
      <c r="C2507" s="3">
        <f t="shared" si="196"/>
        <v>7.9686055887608909E-3</v>
      </c>
      <c r="D2507" s="3">
        <f>1-B2507/MAX(B$2:B2507)</f>
        <v>0.18537058463213774</v>
      </c>
      <c r="E2507" s="4">
        <f>E2506*(计算结果!B$18-1)/(计算结果!B$18+1)+B2507*2/(计算结果!B$18+1)</f>
        <v>4667.3654387028237</v>
      </c>
      <c r="F2507" s="4">
        <f>F2506*(计算结果!B$19-1)/(计算结果!B$19+1)+B2507*2/(计算结果!B$19+1)</f>
        <v>4451.8056256406235</v>
      </c>
      <c r="G2507" s="11">
        <f t="shared" si="195"/>
        <v>215.55981306220019</v>
      </c>
      <c r="H2507" s="11">
        <f>H2506*(计算结果!B$20-1)/(计算结果!B$20+1)+G2507*2/(计算结果!B$20+1)</f>
        <v>219.68893677281011</v>
      </c>
      <c r="I2507" s="11">
        <f t="shared" si="197"/>
        <v>-8.2582474212198349</v>
      </c>
      <c r="J2507" s="20" t="str">
        <f ca="1">IFERROR(IF(计算结果!B$22=1,IF(AND(G2507&gt;0,H2507&gt;0,G2507&gt;H2507,OFFSET(G2507,-计算结果!B$21,0,1,1)&lt;OFFSET(H2507,-计算结果!B$21,0,1,1)),"买",IF(AND(G2507&lt;0,H2507&lt;0,OFFSET(G2507,-计算结果!B$21,0,1,1)&gt;OFFSET(H2507,-计算结果!B$21,0,1,1)),"卖",J2506)),IF(计算结果!B$22=2,IF(AND(H2507&gt;OFFSET(H2507,-计算结果!B$21,0,1,1),B2507&lt;OFFSET(B2507,-计算结果!B$21,0,1,1)),"买",IF(AND(H2507&lt;OFFSET(H2507,-计算结果!B$21,0,1,1),B2507&gt;OFFSET(B2507,-计算结果!B$21,0,1,1)),"卖",J2506)),IF(计算结果!B$22=3,IF(AND(I2507&gt;0,OFFSET(I2507,-计算结果!B$21,0,1,1)&lt;0),"买",IF(AND(I2507&lt;0,OFFSET(I2507,-计算结果!B$21,0,1,1)&gt;0),"卖",J2506)),""))),"买")</f>
        <v>卖</v>
      </c>
      <c r="K2507" s="4" t="str">
        <f t="shared" ca="1" si="199"/>
        <v/>
      </c>
      <c r="L2507" s="3">
        <f ca="1">IF(J2506="买",B2507/B2506-1,0)-IF(K2507=1,计算结果!B$17,0)</f>
        <v>0</v>
      </c>
      <c r="M2507" s="2">
        <f t="shared" ca="1" si="198"/>
        <v>3.2681038066887358</v>
      </c>
      <c r="N2507" s="3">
        <f ca="1">1-M2507/MAX(M$2:M2507)</f>
        <v>0.16054095513097266</v>
      </c>
      <c r="P2507" s="2"/>
    </row>
    <row r="2508" spans="1:16" x14ac:dyDescent="0.15">
      <c r="A2508" s="1">
        <v>42129</v>
      </c>
      <c r="B2508" s="2">
        <v>4596.84</v>
      </c>
      <c r="C2508" s="3">
        <f t="shared" si="196"/>
        <v>-3.9872674790193186E-2</v>
      </c>
      <c r="D2508" s="3">
        <f>1-B2508/MAX(B$2:B2508)</f>
        <v>0.21785203838562572</v>
      </c>
      <c r="E2508" s="4">
        <f>E2507*(计算结果!B$18-1)/(计算结果!B$18+1)+B2508*2/(计算结果!B$18+1)</f>
        <v>4656.5153712100819</v>
      </c>
      <c r="F2508" s="4">
        <f>F2507*(计算结果!B$19-1)/(计算结果!B$19+1)+B2508*2/(计算结果!B$19+1)</f>
        <v>4462.5489126302073</v>
      </c>
      <c r="G2508" s="11">
        <f t="shared" si="195"/>
        <v>193.9664585798746</v>
      </c>
      <c r="H2508" s="11">
        <f>H2507*(计算结果!B$20-1)/(计算结果!B$20+1)+G2508*2/(计算结果!B$20+1)</f>
        <v>214.54444113422301</v>
      </c>
      <c r="I2508" s="11">
        <f t="shared" si="197"/>
        <v>-41.155965108696819</v>
      </c>
      <c r="J2508" s="20" t="str">
        <f ca="1">IFERROR(IF(计算结果!B$22=1,IF(AND(G2508&gt;0,H2508&gt;0,G2508&gt;H2508,OFFSET(G2508,-计算结果!B$21,0,1,1)&lt;OFFSET(H2508,-计算结果!B$21,0,1,1)),"买",IF(AND(G2508&lt;0,H2508&lt;0,OFFSET(G2508,-计算结果!B$21,0,1,1)&gt;OFFSET(H2508,-计算结果!B$21,0,1,1)),"卖",J2507)),IF(计算结果!B$22=2,IF(AND(H2508&gt;OFFSET(H2508,-计算结果!B$21,0,1,1),B2508&lt;OFFSET(B2508,-计算结果!B$21,0,1,1)),"买",IF(AND(H2508&lt;OFFSET(H2508,-计算结果!B$21,0,1,1),B2508&gt;OFFSET(B2508,-计算结果!B$21,0,1,1)),"卖",J2507)),IF(计算结果!B$22=3,IF(AND(I2508&gt;0,OFFSET(I2508,-计算结果!B$21,0,1,1)&lt;0),"买",IF(AND(I2508&lt;0,OFFSET(I2508,-计算结果!B$21,0,1,1)&gt;0),"卖",J2507)),""))),"买")</f>
        <v>卖</v>
      </c>
      <c r="K2508" s="4" t="str">
        <f t="shared" ca="1" si="199"/>
        <v/>
      </c>
      <c r="L2508" s="3">
        <f ca="1">IF(J2507="买",B2508/B2507-1,0)-IF(K2508=1,计算结果!B$17,0)</f>
        <v>0</v>
      </c>
      <c r="M2508" s="2">
        <f t="shared" ca="1" si="198"/>
        <v>3.2681038066887358</v>
      </c>
      <c r="N2508" s="3">
        <f ca="1">1-M2508/MAX(M$2:M2508)</f>
        <v>0.16054095513097266</v>
      </c>
      <c r="P2508" s="2"/>
    </row>
    <row r="2509" spans="1:16" x14ac:dyDescent="0.15">
      <c r="A2509" s="1">
        <v>42130</v>
      </c>
      <c r="B2509" s="2">
        <v>4553.33</v>
      </c>
      <c r="C2509" s="3">
        <f t="shared" si="196"/>
        <v>-9.4651978315538621E-3</v>
      </c>
      <c r="D2509" s="3">
        <f>1-B2509/MAX(B$2:B2509)</f>
        <v>0.22525522357585248</v>
      </c>
      <c r="E2509" s="4">
        <f>E2508*(计算结果!B$18-1)/(计算结果!B$18+1)+B2509*2/(计算结果!B$18+1)</f>
        <v>4640.6406987162227</v>
      </c>
      <c r="F2509" s="4">
        <f>F2508*(计算结果!B$19-1)/(计算结果!B$19+1)+B2509*2/(计算结果!B$19+1)</f>
        <v>4469.2734376205626</v>
      </c>
      <c r="G2509" s="11">
        <f t="shared" si="195"/>
        <v>171.36726109566007</v>
      </c>
      <c r="H2509" s="11">
        <f>H2508*(计算结果!B$20-1)/(计算结果!B$20+1)+G2509*2/(计算结果!B$20+1)</f>
        <v>205.90900512651041</v>
      </c>
      <c r="I2509" s="11">
        <f t="shared" si="197"/>
        <v>-69.083488061700677</v>
      </c>
      <c r="J2509" s="20" t="str">
        <f ca="1">IFERROR(IF(计算结果!B$22=1,IF(AND(G2509&gt;0,H2509&gt;0,G2509&gt;H2509,OFFSET(G2509,-计算结果!B$21,0,1,1)&lt;OFFSET(H2509,-计算结果!B$21,0,1,1)),"买",IF(AND(G2509&lt;0,H2509&lt;0,OFFSET(G2509,-计算结果!B$21,0,1,1)&gt;OFFSET(H2509,-计算结果!B$21,0,1,1)),"卖",J2508)),IF(计算结果!B$22=2,IF(AND(H2509&gt;OFFSET(H2509,-计算结果!B$21,0,1,1),B2509&lt;OFFSET(B2509,-计算结果!B$21,0,1,1)),"买",IF(AND(H2509&lt;OFFSET(H2509,-计算结果!B$21,0,1,1),B2509&gt;OFFSET(B2509,-计算结果!B$21,0,1,1)),"卖",J2508)),IF(计算结果!B$22=3,IF(AND(I2509&gt;0,OFFSET(I2509,-计算结果!B$21,0,1,1)&lt;0),"买",IF(AND(I2509&lt;0,OFFSET(I2509,-计算结果!B$21,0,1,1)&gt;0),"卖",J2508)),""))),"买")</f>
        <v>卖</v>
      </c>
      <c r="K2509" s="4" t="str">
        <f t="shared" ca="1" si="199"/>
        <v/>
      </c>
      <c r="L2509" s="3">
        <f ca="1">IF(J2508="买",B2509/B2508-1,0)-IF(K2509=1,计算结果!B$17,0)</f>
        <v>0</v>
      </c>
      <c r="M2509" s="2">
        <f t="shared" ca="1" si="198"/>
        <v>3.2681038066887358</v>
      </c>
      <c r="N2509" s="3">
        <f ca="1">1-M2509/MAX(M$2:M2509)</f>
        <v>0.16054095513097266</v>
      </c>
      <c r="P2509" s="2"/>
    </row>
    <row r="2510" spans="1:16" x14ac:dyDescent="0.15">
      <c r="A2510" s="1">
        <v>42131</v>
      </c>
      <c r="B2510" s="2">
        <v>4470.09</v>
      </c>
      <c r="C2510" s="3">
        <f t="shared" si="196"/>
        <v>-1.8281126120882951E-2</v>
      </c>
      <c r="D2510" s="3">
        <f>1-B2510/MAX(B$2:B2510)</f>
        <v>0.23941843054515755</v>
      </c>
      <c r="E2510" s="4">
        <f>E2509*(计算结果!B$18-1)/(计算结果!B$18+1)+B2510*2/(计算结果!B$18+1)</f>
        <v>4614.4021296829578</v>
      </c>
      <c r="F2510" s="4">
        <f>F2509*(计算结果!B$19-1)/(计算结果!B$19+1)+B2510*2/(计算结果!B$19+1)</f>
        <v>4469.3339237227428</v>
      </c>
      <c r="G2510" s="11">
        <f t="shared" si="195"/>
        <v>145.06820596021498</v>
      </c>
      <c r="H2510" s="11">
        <f>H2509*(计算结果!B$20-1)/(计算结果!B$20+1)+G2510*2/(计算结果!B$20+1)</f>
        <v>193.74084529325131</v>
      </c>
      <c r="I2510" s="11">
        <f t="shared" si="197"/>
        <v>-97.345278666072659</v>
      </c>
      <c r="J2510" s="20" t="str">
        <f ca="1">IFERROR(IF(计算结果!B$22=1,IF(AND(G2510&gt;0,H2510&gt;0,G2510&gt;H2510,OFFSET(G2510,-计算结果!B$21,0,1,1)&lt;OFFSET(H2510,-计算结果!B$21,0,1,1)),"买",IF(AND(G2510&lt;0,H2510&lt;0,OFFSET(G2510,-计算结果!B$21,0,1,1)&gt;OFFSET(H2510,-计算结果!B$21,0,1,1)),"卖",J2509)),IF(计算结果!B$22=2,IF(AND(H2510&gt;OFFSET(H2510,-计算结果!B$21,0,1,1),B2510&lt;OFFSET(B2510,-计算结果!B$21,0,1,1)),"买",IF(AND(H2510&lt;OFFSET(H2510,-计算结果!B$21,0,1,1),B2510&gt;OFFSET(B2510,-计算结果!B$21,0,1,1)),"卖",J2509)),IF(计算结果!B$22=3,IF(AND(I2510&gt;0,OFFSET(I2510,-计算结果!B$21,0,1,1)&lt;0),"买",IF(AND(I2510&lt;0,OFFSET(I2510,-计算结果!B$21,0,1,1)&gt;0),"卖",J2509)),""))),"买")</f>
        <v>卖</v>
      </c>
      <c r="K2510" s="4" t="str">
        <f t="shared" ca="1" si="199"/>
        <v/>
      </c>
      <c r="L2510" s="3">
        <f ca="1">IF(J2509="买",B2510/B2509-1,0)-IF(K2510=1,计算结果!B$17,0)</f>
        <v>0</v>
      </c>
      <c r="M2510" s="2">
        <f t="shared" ca="1" si="198"/>
        <v>3.2681038066887358</v>
      </c>
      <c r="N2510" s="3">
        <f ca="1">1-M2510/MAX(M$2:M2510)</f>
        <v>0.16054095513097266</v>
      </c>
      <c r="P2510" s="2"/>
    </row>
    <row r="2511" spans="1:16" x14ac:dyDescent="0.15">
      <c r="A2511" s="1">
        <v>42132</v>
      </c>
      <c r="B2511" s="2">
        <v>4558.3999999999996</v>
      </c>
      <c r="C2511" s="3">
        <f t="shared" si="196"/>
        <v>1.9755754358413258E-2</v>
      </c>
      <c r="D2511" s="3">
        <f>1-B2511/MAX(B$2:B2511)</f>
        <v>0.22439256788947126</v>
      </c>
      <c r="E2511" s="4">
        <f>E2510*(计算结果!B$18-1)/(计算结果!B$18+1)+B2511*2/(计算结果!B$18+1)</f>
        <v>4605.7864174240412</v>
      </c>
      <c r="F2511" s="4">
        <f>F2510*(计算结果!B$19-1)/(计算结果!B$19+1)+B2511*2/(计算结果!B$19+1)</f>
        <v>4475.9314108543913</v>
      </c>
      <c r="G2511" s="11">
        <f t="shared" si="195"/>
        <v>129.85500656964996</v>
      </c>
      <c r="H2511" s="11">
        <f>H2510*(计算结果!B$20-1)/(计算结果!B$20+1)+G2511*2/(计算结果!B$20+1)</f>
        <v>180.96367754853105</v>
      </c>
      <c r="I2511" s="11">
        <f t="shared" si="197"/>
        <v>-102.21734195776219</v>
      </c>
      <c r="J2511" s="20" t="str">
        <f ca="1">IFERROR(IF(计算结果!B$22=1,IF(AND(G2511&gt;0,H2511&gt;0,G2511&gt;H2511,OFFSET(G2511,-计算结果!B$21,0,1,1)&lt;OFFSET(H2511,-计算结果!B$21,0,1,1)),"买",IF(AND(G2511&lt;0,H2511&lt;0,OFFSET(G2511,-计算结果!B$21,0,1,1)&gt;OFFSET(H2511,-计算结果!B$21,0,1,1)),"卖",J2510)),IF(计算结果!B$22=2,IF(AND(H2511&gt;OFFSET(H2511,-计算结果!B$21,0,1,1),B2511&lt;OFFSET(B2511,-计算结果!B$21,0,1,1)),"买",IF(AND(H2511&lt;OFFSET(H2511,-计算结果!B$21,0,1,1),B2511&gt;OFFSET(B2511,-计算结果!B$21,0,1,1)),"卖",J2510)),IF(计算结果!B$22=3,IF(AND(I2511&gt;0,OFFSET(I2511,-计算结果!B$21,0,1,1)&lt;0),"买",IF(AND(I2511&lt;0,OFFSET(I2511,-计算结果!B$21,0,1,1)&gt;0),"卖",J2510)),""))),"买")</f>
        <v>卖</v>
      </c>
      <c r="K2511" s="4" t="str">
        <f t="shared" ca="1" si="199"/>
        <v/>
      </c>
      <c r="L2511" s="3">
        <f ca="1">IF(J2510="买",B2511/B2510-1,0)-IF(K2511=1,计算结果!B$17,0)</f>
        <v>0</v>
      </c>
      <c r="M2511" s="2">
        <f t="shared" ca="1" si="198"/>
        <v>3.2681038066887358</v>
      </c>
      <c r="N2511" s="3">
        <f ca="1">1-M2511/MAX(M$2:M2511)</f>
        <v>0.16054095513097266</v>
      </c>
      <c r="P2511" s="2"/>
    </row>
    <row r="2512" spans="1:16" x14ac:dyDescent="0.15">
      <c r="A2512" s="1">
        <v>42135</v>
      </c>
      <c r="B2512" s="2">
        <v>4690.53</v>
      </c>
      <c r="C2512" s="3">
        <f t="shared" si="196"/>
        <v>2.8986047736047738E-2</v>
      </c>
      <c r="D2512" s="3">
        <f>1-B2512/MAX(B$2:B2512)</f>
        <v>0.20191077383788203</v>
      </c>
      <c r="E2512" s="4">
        <f>E2511*(计算结果!B$18-1)/(计算结果!B$18+1)+B2512*2/(计算结果!B$18+1)</f>
        <v>4618.8238916664968</v>
      </c>
      <c r="F2512" s="4">
        <f>F2511*(计算结果!B$19-1)/(计算结果!B$19+1)+B2512*2/(计算结果!B$19+1)</f>
        <v>4491.8276026429548</v>
      </c>
      <c r="G2512" s="11">
        <f t="shared" si="195"/>
        <v>126.99628902354198</v>
      </c>
      <c r="H2512" s="11">
        <f>H2511*(计算结果!B$20-1)/(计算结果!B$20+1)+G2512*2/(计算结果!B$20+1)</f>
        <v>170.17019984353323</v>
      </c>
      <c r="I2512" s="11">
        <f t="shared" si="197"/>
        <v>-86.347821639982499</v>
      </c>
      <c r="J2512" s="20" t="str">
        <f ca="1">IFERROR(IF(计算结果!B$22=1,IF(AND(G2512&gt;0,H2512&gt;0,G2512&gt;H2512,OFFSET(G2512,-计算结果!B$21,0,1,1)&lt;OFFSET(H2512,-计算结果!B$21,0,1,1)),"买",IF(AND(G2512&lt;0,H2512&lt;0,OFFSET(G2512,-计算结果!B$21,0,1,1)&gt;OFFSET(H2512,-计算结果!B$21,0,1,1)),"卖",J2511)),IF(计算结果!B$22=2,IF(AND(H2512&gt;OFFSET(H2512,-计算结果!B$21,0,1,1),B2512&lt;OFFSET(B2512,-计算结果!B$21,0,1,1)),"买",IF(AND(H2512&lt;OFFSET(H2512,-计算结果!B$21,0,1,1),B2512&gt;OFFSET(B2512,-计算结果!B$21,0,1,1)),"卖",J2511)),IF(计算结果!B$22=3,IF(AND(I2512&gt;0,OFFSET(I2512,-计算结果!B$21,0,1,1)&lt;0),"买",IF(AND(I2512&lt;0,OFFSET(I2512,-计算结果!B$21,0,1,1)&gt;0),"卖",J2511)),""))),"买")</f>
        <v>卖</v>
      </c>
      <c r="K2512" s="4" t="str">
        <f t="shared" ca="1" si="199"/>
        <v/>
      </c>
      <c r="L2512" s="3">
        <f ca="1">IF(J2511="买",B2512/B2511-1,0)-IF(K2512=1,计算结果!B$17,0)</f>
        <v>0</v>
      </c>
      <c r="M2512" s="2">
        <f t="shared" ca="1" si="198"/>
        <v>3.2681038066887358</v>
      </c>
      <c r="N2512" s="3">
        <f ca="1">1-M2512/MAX(M$2:M2512)</f>
        <v>0.16054095513097266</v>
      </c>
      <c r="P2512" s="2"/>
    </row>
    <row r="2513" spans="1:16" x14ac:dyDescent="0.15">
      <c r="A2513" s="1">
        <v>42136</v>
      </c>
      <c r="B2513" s="2">
        <v>4747.42</v>
      </c>
      <c r="C2513" s="3">
        <f t="shared" si="196"/>
        <v>1.2128693345954566E-2</v>
      </c>
      <c r="D2513" s="3">
        <f>1-B2513/MAX(B$2:B2513)</f>
        <v>0.19223099435105151</v>
      </c>
      <c r="E2513" s="4">
        <f>E2512*(计算结果!B$18-1)/(计算结果!B$18+1)+B2513*2/(计算结果!B$18+1)</f>
        <v>4638.6079083331897</v>
      </c>
      <c r="F2513" s="4">
        <f>F2512*(计算结果!B$19-1)/(计算结果!B$19+1)+B2513*2/(计算结果!B$19+1)</f>
        <v>4510.7603728175509</v>
      </c>
      <c r="G2513" s="11">
        <f t="shared" si="195"/>
        <v>127.84753551563881</v>
      </c>
      <c r="H2513" s="11">
        <f>H2512*(计算结果!B$20-1)/(计算结果!B$20+1)+G2513*2/(计算结果!B$20+1)</f>
        <v>161.70566697795434</v>
      </c>
      <c r="I2513" s="11">
        <f t="shared" si="197"/>
        <v>-67.716262924631053</v>
      </c>
      <c r="J2513" s="20" t="str">
        <f ca="1">IFERROR(IF(计算结果!B$22=1,IF(AND(G2513&gt;0,H2513&gt;0,G2513&gt;H2513,OFFSET(G2513,-计算结果!B$21,0,1,1)&lt;OFFSET(H2513,-计算结果!B$21,0,1,1)),"买",IF(AND(G2513&lt;0,H2513&lt;0,OFFSET(G2513,-计算结果!B$21,0,1,1)&gt;OFFSET(H2513,-计算结果!B$21,0,1,1)),"卖",J2512)),IF(计算结果!B$22=2,IF(AND(H2513&gt;OFFSET(H2513,-计算结果!B$21,0,1,1),B2513&lt;OFFSET(B2513,-计算结果!B$21,0,1,1)),"买",IF(AND(H2513&lt;OFFSET(H2513,-计算结果!B$21,0,1,1),B2513&gt;OFFSET(B2513,-计算结果!B$21,0,1,1)),"卖",J2512)),IF(计算结果!B$22=3,IF(AND(I2513&gt;0,OFFSET(I2513,-计算结果!B$21,0,1,1)&lt;0),"买",IF(AND(I2513&lt;0,OFFSET(I2513,-计算结果!B$21,0,1,1)&gt;0),"卖",J2512)),""))),"买")</f>
        <v>卖</v>
      </c>
      <c r="K2513" s="4" t="str">
        <f t="shared" ca="1" si="199"/>
        <v/>
      </c>
      <c r="L2513" s="3">
        <f ca="1">IF(J2512="买",B2513/B2512-1,0)-IF(K2513=1,计算结果!B$17,0)</f>
        <v>0</v>
      </c>
      <c r="M2513" s="2">
        <f t="shared" ca="1" si="198"/>
        <v>3.2681038066887358</v>
      </c>
      <c r="N2513" s="3">
        <f ca="1">1-M2513/MAX(M$2:M2513)</f>
        <v>0.16054095513097266</v>
      </c>
      <c r="P2513" s="2"/>
    </row>
    <row r="2514" spans="1:16" x14ac:dyDescent="0.15">
      <c r="A2514" s="1">
        <v>42137</v>
      </c>
      <c r="B2514" s="2">
        <v>4718.4399999999996</v>
      </c>
      <c r="C2514" s="3">
        <f t="shared" si="196"/>
        <v>-6.1043682673959099E-3</v>
      </c>
      <c r="D2514" s="3">
        <f>1-B2514/MAX(B$2:B2514)</f>
        <v>0.19716191383652082</v>
      </c>
      <c r="E2514" s="4">
        <f>E2513*(计算结果!B$18-1)/(计算结果!B$18+1)+B2514*2/(计算结果!B$18+1)</f>
        <v>4650.8897685896227</v>
      </c>
      <c r="F2514" s="4">
        <f>F2513*(计算结果!B$19-1)/(计算结果!B$19+1)+B2514*2/(计算结果!B$19+1)</f>
        <v>4526.1440489051402</v>
      </c>
      <c r="G2514" s="11">
        <f t="shared" si="195"/>
        <v>124.74571968448254</v>
      </c>
      <c r="H2514" s="11">
        <f>H2513*(计算结果!B$20-1)/(计算结果!B$20+1)+G2514*2/(计算结果!B$20+1)</f>
        <v>154.31367751925998</v>
      </c>
      <c r="I2514" s="11">
        <f t="shared" si="197"/>
        <v>-59.13591566955489</v>
      </c>
      <c r="J2514" s="20" t="str">
        <f ca="1">IFERROR(IF(计算结果!B$22=1,IF(AND(G2514&gt;0,H2514&gt;0,G2514&gt;H2514,OFFSET(G2514,-计算结果!B$21,0,1,1)&lt;OFFSET(H2514,-计算结果!B$21,0,1,1)),"买",IF(AND(G2514&lt;0,H2514&lt;0,OFFSET(G2514,-计算结果!B$21,0,1,1)&gt;OFFSET(H2514,-计算结果!B$21,0,1,1)),"卖",J2513)),IF(计算结果!B$22=2,IF(AND(H2514&gt;OFFSET(H2514,-计算结果!B$21,0,1,1),B2514&lt;OFFSET(B2514,-计算结果!B$21,0,1,1)),"买",IF(AND(H2514&lt;OFFSET(H2514,-计算结果!B$21,0,1,1),B2514&gt;OFFSET(B2514,-计算结果!B$21,0,1,1)),"卖",J2513)),IF(计算结果!B$22=3,IF(AND(I2514&gt;0,OFFSET(I2514,-计算结果!B$21,0,1,1)&lt;0),"买",IF(AND(I2514&lt;0,OFFSET(I2514,-计算结果!B$21,0,1,1)&gt;0),"卖",J2513)),""))),"买")</f>
        <v>卖</v>
      </c>
      <c r="K2514" s="4" t="str">
        <f t="shared" ca="1" si="199"/>
        <v/>
      </c>
      <c r="L2514" s="3">
        <f ca="1">IF(J2513="买",B2514/B2513-1,0)-IF(K2514=1,计算结果!B$17,0)</f>
        <v>0</v>
      </c>
      <c r="M2514" s="2">
        <f t="shared" ca="1" si="198"/>
        <v>3.2681038066887358</v>
      </c>
      <c r="N2514" s="3">
        <f ca="1">1-M2514/MAX(M$2:M2514)</f>
        <v>0.16054095513097266</v>
      </c>
      <c r="P2514" s="2"/>
    </row>
    <row r="2515" spans="1:16" x14ac:dyDescent="0.15">
      <c r="A2515" s="1">
        <v>42138</v>
      </c>
      <c r="B2515" s="2">
        <v>4700.78</v>
      </c>
      <c r="C2515" s="3">
        <f t="shared" si="196"/>
        <v>-3.7427624384329672E-3</v>
      </c>
      <c r="D2515" s="3">
        <f>1-B2515/MAX(B$2:B2515)</f>
        <v>0.20016674606955698</v>
      </c>
      <c r="E2515" s="4">
        <f>E2514*(计算结果!B$18-1)/(计算结果!B$18+1)+B2515*2/(计算结果!B$18+1)</f>
        <v>4658.5651888066041</v>
      </c>
      <c r="F2515" s="4">
        <f>F2514*(计算结果!B$19-1)/(计算结果!B$19+1)+B2515*2/(计算结果!B$19+1)</f>
        <v>4539.080045282537</v>
      </c>
      <c r="G2515" s="11">
        <f t="shared" si="195"/>
        <v>119.4851435240671</v>
      </c>
      <c r="H2515" s="11">
        <f>H2514*(计算结果!B$20-1)/(计算结果!B$20+1)+G2515*2/(计算结果!B$20+1)</f>
        <v>147.34797072022141</v>
      </c>
      <c r="I2515" s="11">
        <f t="shared" si="197"/>
        <v>-55.725654392308627</v>
      </c>
      <c r="J2515" s="20" t="str">
        <f ca="1">IFERROR(IF(计算结果!B$22=1,IF(AND(G2515&gt;0,H2515&gt;0,G2515&gt;H2515,OFFSET(G2515,-计算结果!B$21,0,1,1)&lt;OFFSET(H2515,-计算结果!B$21,0,1,1)),"买",IF(AND(G2515&lt;0,H2515&lt;0,OFFSET(G2515,-计算结果!B$21,0,1,1)&gt;OFFSET(H2515,-计算结果!B$21,0,1,1)),"卖",J2514)),IF(计算结果!B$22=2,IF(AND(H2515&gt;OFFSET(H2515,-计算结果!B$21,0,1,1),B2515&lt;OFFSET(B2515,-计算结果!B$21,0,1,1)),"买",IF(AND(H2515&lt;OFFSET(H2515,-计算结果!B$21,0,1,1),B2515&gt;OFFSET(B2515,-计算结果!B$21,0,1,1)),"卖",J2514)),IF(计算结果!B$22=3,IF(AND(I2515&gt;0,OFFSET(I2515,-计算结果!B$21,0,1,1)&lt;0),"买",IF(AND(I2515&lt;0,OFFSET(I2515,-计算结果!B$21,0,1,1)&gt;0),"卖",J2514)),""))),"买")</f>
        <v>卖</v>
      </c>
      <c r="K2515" s="4" t="str">
        <f t="shared" ca="1" si="199"/>
        <v/>
      </c>
      <c r="L2515" s="3">
        <f ca="1">IF(J2514="买",B2515/B2514-1,0)-IF(K2515=1,计算结果!B$17,0)</f>
        <v>0</v>
      </c>
      <c r="M2515" s="2">
        <f t="shared" ca="1" si="198"/>
        <v>3.2681038066887358</v>
      </c>
      <c r="N2515" s="3">
        <f ca="1">1-M2515/MAX(M$2:M2515)</f>
        <v>0.16054095513097266</v>
      </c>
      <c r="P2515" s="2"/>
    </row>
    <row r="2516" spans="1:16" x14ac:dyDescent="0.15">
      <c r="A2516" s="1">
        <v>42139</v>
      </c>
      <c r="B2516" s="2">
        <v>4617.47</v>
      </c>
      <c r="C2516" s="3">
        <f t="shared" si="196"/>
        <v>-1.7722590718986964E-2</v>
      </c>
      <c r="D2516" s="3">
        <f>1-B2516/MAX(B$2:B2516)</f>
        <v>0.21434186347240181</v>
      </c>
      <c r="E2516" s="4">
        <f>E2515*(计算结果!B$18-1)/(计算结果!B$18+1)+B2516*2/(计算结果!B$18+1)</f>
        <v>4652.2428520671265</v>
      </c>
      <c r="F2516" s="4">
        <f>F2515*(计算结果!B$19-1)/(计算结果!B$19+1)+B2516*2/(计算结果!B$19+1)</f>
        <v>4544.8867085949414</v>
      </c>
      <c r="G2516" s="11">
        <f t="shared" si="195"/>
        <v>107.35614347218507</v>
      </c>
      <c r="H2516" s="11">
        <f>H2515*(计算结果!B$20-1)/(计算结果!B$20+1)+G2516*2/(计算结果!B$20+1)</f>
        <v>139.34960527061415</v>
      </c>
      <c r="I2516" s="11">
        <f t="shared" si="197"/>
        <v>-63.986923596858162</v>
      </c>
      <c r="J2516" s="20" t="str">
        <f ca="1">IFERROR(IF(计算结果!B$22=1,IF(AND(G2516&gt;0,H2516&gt;0,G2516&gt;H2516,OFFSET(G2516,-计算结果!B$21,0,1,1)&lt;OFFSET(H2516,-计算结果!B$21,0,1,1)),"买",IF(AND(G2516&lt;0,H2516&lt;0,OFFSET(G2516,-计算结果!B$21,0,1,1)&gt;OFFSET(H2516,-计算结果!B$21,0,1,1)),"卖",J2515)),IF(计算结果!B$22=2,IF(AND(H2516&gt;OFFSET(H2516,-计算结果!B$21,0,1,1),B2516&lt;OFFSET(B2516,-计算结果!B$21,0,1,1)),"买",IF(AND(H2516&lt;OFFSET(H2516,-计算结果!B$21,0,1,1),B2516&gt;OFFSET(B2516,-计算结果!B$21,0,1,1)),"卖",J2515)),IF(计算结果!B$22=3,IF(AND(I2516&gt;0,OFFSET(I2516,-计算结果!B$21,0,1,1)&lt;0),"买",IF(AND(I2516&lt;0,OFFSET(I2516,-计算结果!B$21,0,1,1)&gt;0),"卖",J2515)),""))),"买")</f>
        <v>卖</v>
      </c>
      <c r="K2516" s="4" t="str">
        <f t="shared" ca="1" si="199"/>
        <v/>
      </c>
      <c r="L2516" s="3">
        <f ca="1">IF(J2515="买",B2516/B2515-1,0)-IF(K2516=1,计算结果!B$17,0)</f>
        <v>0</v>
      </c>
      <c r="M2516" s="2">
        <f t="shared" ca="1" si="198"/>
        <v>3.2681038066887358</v>
      </c>
      <c r="N2516" s="3">
        <f ca="1">1-M2516/MAX(M$2:M2516)</f>
        <v>0.16054095513097266</v>
      </c>
      <c r="P2516" s="2"/>
    </row>
    <row r="2517" spans="1:16" x14ac:dyDescent="0.15">
      <c r="A2517" s="1">
        <v>42142</v>
      </c>
      <c r="B2517" s="2">
        <v>4575.1400000000003</v>
      </c>
      <c r="C2517" s="3">
        <f t="shared" si="196"/>
        <v>-9.1673578821301893E-3</v>
      </c>
      <c r="D2517" s="3">
        <f>1-B2517/MAX(B$2:B2517)</f>
        <v>0.22154427278295774</v>
      </c>
      <c r="E2517" s="4">
        <f>E2516*(计算结果!B$18-1)/(计算结果!B$18+1)+B2517*2/(计算结果!B$18+1)</f>
        <v>4640.3808748260299</v>
      </c>
      <c r="F2517" s="4">
        <f>F2516*(计算结果!B$19-1)/(计算结果!B$19+1)+B2517*2/(计算结果!B$19+1)</f>
        <v>4547.1276931434641</v>
      </c>
      <c r="G2517" s="11">
        <f t="shared" si="195"/>
        <v>93.25318168256581</v>
      </c>
      <c r="H2517" s="11">
        <f>H2516*(计算结果!B$20-1)/(计算结果!B$20+1)+G2517*2/(计算结果!B$20+1)</f>
        <v>130.13032055300448</v>
      </c>
      <c r="I2517" s="11">
        <f t="shared" si="197"/>
        <v>-73.754277740877342</v>
      </c>
      <c r="J2517" s="20" t="str">
        <f ca="1">IFERROR(IF(计算结果!B$22=1,IF(AND(G2517&gt;0,H2517&gt;0,G2517&gt;H2517,OFFSET(G2517,-计算结果!B$21,0,1,1)&lt;OFFSET(H2517,-计算结果!B$21,0,1,1)),"买",IF(AND(G2517&lt;0,H2517&lt;0,OFFSET(G2517,-计算结果!B$21,0,1,1)&gt;OFFSET(H2517,-计算结果!B$21,0,1,1)),"卖",J2516)),IF(计算结果!B$22=2,IF(AND(H2517&gt;OFFSET(H2517,-计算结果!B$21,0,1,1),B2517&lt;OFFSET(B2517,-计算结果!B$21,0,1,1)),"买",IF(AND(H2517&lt;OFFSET(H2517,-计算结果!B$21,0,1,1),B2517&gt;OFFSET(B2517,-计算结果!B$21,0,1,1)),"卖",J2516)),IF(计算结果!B$22=3,IF(AND(I2517&gt;0,OFFSET(I2517,-计算结果!B$21,0,1,1)&lt;0),"买",IF(AND(I2517&lt;0,OFFSET(I2517,-计算结果!B$21,0,1,1)&gt;0),"卖",J2516)),""))),"买")</f>
        <v>卖</v>
      </c>
      <c r="K2517" s="4" t="str">
        <f t="shared" ca="1" si="199"/>
        <v/>
      </c>
      <c r="L2517" s="3">
        <f ca="1">IF(J2516="买",B2517/B2516-1,0)-IF(K2517=1,计算结果!B$17,0)</f>
        <v>0</v>
      </c>
      <c r="M2517" s="2">
        <f t="shared" ca="1" si="198"/>
        <v>3.2681038066887358</v>
      </c>
      <c r="N2517" s="3">
        <f ca="1">1-M2517/MAX(M$2:M2517)</f>
        <v>0.16054095513097266</v>
      </c>
      <c r="P2517" s="2"/>
    </row>
    <row r="2518" spans="1:16" x14ac:dyDescent="0.15">
      <c r="A2518" s="1">
        <v>42143</v>
      </c>
      <c r="B2518" s="2">
        <v>4731.22</v>
      </c>
      <c r="C2518" s="3">
        <f t="shared" si="196"/>
        <v>3.4114803044278386E-2</v>
      </c>
      <c r="D2518" s="3">
        <f>1-B2518/MAX(B$2:B2518)</f>
        <v>0.1949874089702579</v>
      </c>
      <c r="E2518" s="4">
        <f>E2517*(计算结果!B$18-1)/(计算结果!B$18+1)+B2518*2/(计算结果!B$18+1)</f>
        <v>4654.356124852794</v>
      </c>
      <c r="F2518" s="4">
        <f>F2517*(计算结果!B$19-1)/(计算结果!B$19+1)+B2518*2/(计算结果!B$19+1)</f>
        <v>4560.7641603180227</v>
      </c>
      <c r="G2518" s="11">
        <f t="shared" si="195"/>
        <v>93.59196453477125</v>
      </c>
      <c r="H2518" s="11">
        <f>H2517*(计算结果!B$20-1)/(计算结果!B$20+1)+G2518*2/(计算结果!B$20+1)</f>
        <v>122.82264934935783</v>
      </c>
      <c r="I2518" s="11">
        <f t="shared" si="197"/>
        <v>-58.461369629173163</v>
      </c>
      <c r="J2518" s="20" t="str">
        <f ca="1">IFERROR(IF(计算结果!B$22=1,IF(AND(G2518&gt;0,H2518&gt;0,G2518&gt;H2518,OFFSET(G2518,-计算结果!B$21,0,1,1)&lt;OFFSET(H2518,-计算结果!B$21,0,1,1)),"买",IF(AND(G2518&lt;0,H2518&lt;0,OFFSET(G2518,-计算结果!B$21,0,1,1)&gt;OFFSET(H2518,-计算结果!B$21,0,1,1)),"卖",J2517)),IF(计算结果!B$22=2,IF(AND(H2518&gt;OFFSET(H2518,-计算结果!B$21,0,1,1),B2518&lt;OFFSET(B2518,-计算结果!B$21,0,1,1)),"买",IF(AND(H2518&lt;OFFSET(H2518,-计算结果!B$21,0,1,1),B2518&gt;OFFSET(B2518,-计算结果!B$21,0,1,1)),"卖",J2517)),IF(计算结果!B$22=3,IF(AND(I2518&gt;0,OFFSET(I2518,-计算结果!B$21,0,1,1)&lt;0),"买",IF(AND(I2518&lt;0,OFFSET(I2518,-计算结果!B$21,0,1,1)&gt;0),"卖",J2517)),""))),"买")</f>
        <v>卖</v>
      </c>
      <c r="K2518" s="4" t="str">
        <f t="shared" ca="1" si="199"/>
        <v/>
      </c>
      <c r="L2518" s="3">
        <f ca="1">IF(J2517="买",B2518/B2517-1,0)-IF(K2518=1,计算结果!B$17,0)</f>
        <v>0</v>
      </c>
      <c r="M2518" s="2">
        <f t="shared" ca="1" si="198"/>
        <v>3.2681038066887358</v>
      </c>
      <c r="N2518" s="3">
        <f ca="1">1-M2518/MAX(M$2:M2518)</f>
        <v>0.16054095513097266</v>
      </c>
      <c r="P2518" s="2"/>
    </row>
    <row r="2519" spans="1:16" x14ac:dyDescent="0.15">
      <c r="A2519" s="1">
        <v>42144</v>
      </c>
      <c r="B2519" s="2">
        <v>4754.92</v>
      </c>
      <c r="C2519" s="3">
        <f t="shared" si="196"/>
        <v>5.0092787906712566E-3</v>
      </c>
      <c r="D2519" s="3">
        <f>1-B2519/MAX(B$2:B2519)</f>
        <v>0.19095487647178921</v>
      </c>
      <c r="E2519" s="4">
        <f>E2518*(计算结果!B$18-1)/(计算结果!B$18+1)+B2519*2/(计算结果!B$18+1)</f>
        <v>4669.827490260056</v>
      </c>
      <c r="F2519" s="4">
        <f>F2518*(计算结果!B$19-1)/(计算结果!B$19+1)+B2519*2/(计算结果!B$19+1)</f>
        <v>4575.1460743685393</v>
      </c>
      <c r="G2519" s="11">
        <f t="shared" si="195"/>
        <v>94.681415891516735</v>
      </c>
      <c r="H2519" s="11">
        <f>H2518*(计算结果!B$20-1)/(计算结果!B$20+1)+G2519*2/(计算结果!B$20+1)</f>
        <v>117.19440265778962</v>
      </c>
      <c r="I2519" s="11">
        <f t="shared" si="197"/>
        <v>-45.025973532545777</v>
      </c>
      <c r="J2519" s="20" t="str">
        <f ca="1">IFERROR(IF(计算结果!B$22=1,IF(AND(G2519&gt;0,H2519&gt;0,G2519&gt;H2519,OFFSET(G2519,-计算结果!B$21,0,1,1)&lt;OFFSET(H2519,-计算结果!B$21,0,1,1)),"买",IF(AND(G2519&lt;0,H2519&lt;0,OFFSET(G2519,-计算结果!B$21,0,1,1)&gt;OFFSET(H2519,-计算结果!B$21,0,1,1)),"卖",J2518)),IF(计算结果!B$22=2,IF(AND(H2519&gt;OFFSET(H2519,-计算结果!B$21,0,1,1),B2519&lt;OFFSET(B2519,-计算结果!B$21,0,1,1)),"买",IF(AND(H2519&lt;OFFSET(H2519,-计算结果!B$21,0,1,1),B2519&gt;OFFSET(B2519,-计算结果!B$21,0,1,1)),"卖",J2518)),IF(计算结果!B$22=3,IF(AND(I2519&gt;0,OFFSET(I2519,-计算结果!B$21,0,1,1)&lt;0),"买",IF(AND(I2519&lt;0,OFFSET(I2519,-计算结果!B$21,0,1,1)&gt;0),"卖",J2518)),""))),"买")</f>
        <v>卖</v>
      </c>
      <c r="K2519" s="4" t="str">
        <f t="shared" ca="1" si="199"/>
        <v/>
      </c>
      <c r="L2519" s="3">
        <f ca="1">IF(J2518="买",B2519/B2518-1,0)-IF(K2519=1,计算结果!B$17,0)</f>
        <v>0</v>
      </c>
      <c r="M2519" s="2">
        <f t="shared" ca="1" si="198"/>
        <v>3.2681038066887358</v>
      </c>
      <c r="N2519" s="3">
        <f ca="1">1-M2519/MAX(M$2:M2519)</f>
        <v>0.16054095513097266</v>
      </c>
      <c r="P2519" s="2"/>
    </row>
    <row r="2520" spans="1:16" x14ac:dyDescent="0.15">
      <c r="A2520" s="1">
        <v>42145</v>
      </c>
      <c r="B2520" s="2">
        <v>4840.9799999999996</v>
      </c>
      <c r="C2520" s="3">
        <f t="shared" si="196"/>
        <v>1.8099147830036966E-2</v>
      </c>
      <c r="D2520" s="3">
        <f>1-B2520/MAX(B$2:B2520)</f>
        <v>0.17631184917988163</v>
      </c>
      <c r="E2520" s="4">
        <f>E2519*(计算结果!B$18-1)/(计算结果!B$18+1)+B2520*2/(计算结果!B$18+1)</f>
        <v>4696.1586456046625</v>
      </c>
      <c r="F2520" s="4">
        <f>F2519*(计算结果!B$19-1)/(计算结果!B$19+1)+B2520*2/(计算结果!B$19+1)</f>
        <v>4594.8374762671656</v>
      </c>
      <c r="G2520" s="11">
        <f t="shared" si="195"/>
        <v>101.32116933749694</v>
      </c>
      <c r="H2520" s="11">
        <f>H2519*(计算结果!B$20-1)/(计算结果!B$20+1)+G2520*2/(计算结果!B$20+1)</f>
        <v>114.01975599373108</v>
      </c>
      <c r="I2520" s="11">
        <f t="shared" si="197"/>
        <v>-25.397173312468283</v>
      </c>
      <c r="J2520" s="20" t="str">
        <f ca="1">IFERROR(IF(计算结果!B$22=1,IF(AND(G2520&gt;0,H2520&gt;0,G2520&gt;H2520,OFFSET(G2520,-计算结果!B$21,0,1,1)&lt;OFFSET(H2520,-计算结果!B$21,0,1,1)),"买",IF(AND(G2520&lt;0,H2520&lt;0,OFFSET(G2520,-计算结果!B$21,0,1,1)&gt;OFFSET(H2520,-计算结果!B$21,0,1,1)),"卖",J2519)),IF(计算结果!B$22=2,IF(AND(H2520&gt;OFFSET(H2520,-计算结果!B$21,0,1,1),B2520&lt;OFFSET(B2520,-计算结果!B$21,0,1,1)),"买",IF(AND(H2520&lt;OFFSET(H2520,-计算结果!B$21,0,1,1),B2520&gt;OFFSET(B2520,-计算结果!B$21,0,1,1)),"卖",J2519)),IF(计算结果!B$22=3,IF(AND(I2520&gt;0,OFFSET(I2520,-计算结果!B$21,0,1,1)&lt;0),"买",IF(AND(I2520&lt;0,OFFSET(I2520,-计算结果!B$21,0,1,1)&gt;0),"卖",J2519)),""))),"买")</f>
        <v>卖</v>
      </c>
      <c r="K2520" s="4" t="str">
        <f t="shared" ca="1" si="199"/>
        <v/>
      </c>
      <c r="L2520" s="3">
        <f ca="1">IF(J2519="买",B2520/B2519-1,0)-IF(K2520=1,计算结果!B$17,0)</f>
        <v>0</v>
      </c>
      <c r="M2520" s="2">
        <f t="shared" ca="1" si="198"/>
        <v>3.2681038066887358</v>
      </c>
      <c r="N2520" s="3">
        <f ca="1">1-M2520/MAX(M$2:M2520)</f>
        <v>0.16054095513097266</v>
      </c>
      <c r="P2520" s="2"/>
    </row>
    <row r="2521" spans="1:16" x14ac:dyDescent="0.15">
      <c r="A2521" s="1">
        <v>42146</v>
      </c>
      <c r="B2521" s="2">
        <v>4951.33</v>
      </c>
      <c r="C2521" s="3">
        <f t="shared" si="196"/>
        <v>2.27949712661486E-2</v>
      </c>
      <c r="D2521" s="3">
        <f>1-B2521/MAX(B$2:B2521)</f>
        <v>0.15753590144966989</v>
      </c>
      <c r="E2521" s="4">
        <f>E2520*(计算结果!B$18-1)/(计算结果!B$18+1)+B2521*2/(计算结果!B$18+1)</f>
        <v>4735.4157770500988</v>
      </c>
      <c r="F2521" s="4">
        <f>F2520*(计算结果!B$19-1)/(计算结果!B$19+1)+B2521*2/(计算结果!B$19+1)</f>
        <v>4621.2443298770049</v>
      </c>
      <c r="G2521" s="11">
        <f t="shared" si="195"/>
        <v>114.17144717309384</v>
      </c>
      <c r="H2521" s="11">
        <f>H2520*(计算结果!B$20-1)/(计算结果!B$20+1)+G2521*2/(计算结果!B$20+1)</f>
        <v>114.05009422960363</v>
      </c>
      <c r="I2521" s="11">
        <f t="shared" si="197"/>
        <v>0.24270588698041706</v>
      </c>
      <c r="J2521" s="20" t="str">
        <f ca="1">IFERROR(IF(计算结果!B$22=1,IF(AND(G2521&gt;0,H2521&gt;0,G2521&gt;H2521,OFFSET(G2521,-计算结果!B$21,0,1,1)&lt;OFFSET(H2521,-计算结果!B$21,0,1,1)),"买",IF(AND(G2521&lt;0,H2521&lt;0,OFFSET(G2521,-计算结果!B$21,0,1,1)&gt;OFFSET(H2521,-计算结果!B$21,0,1,1)),"卖",J2520)),IF(计算结果!B$22=2,IF(AND(H2521&gt;OFFSET(H2521,-计算结果!B$21,0,1,1),B2521&lt;OFFSET(B2521,-计算结果!B$21,0,1,1)),"买",IF(AND(H2521&lt;OFFSET(H2521,-计算结果!B$21,0,1,1),B2521&gt;OFFSET(B2521,-计算结果!B$21,0,1,1)),"卖",J2520)),IF(计算结果!B$22=3,IF(AND(I2521&gt;0,OFFSET(I2521,-计算结果!B$21,0,1,1)&lt;0),"买",IF(AND(I2521&lt;0,OFFSET(I2521,-计算结果!B$21,0,1,1)&gt;0),"卖",J2520)),""))),"买")</f>
        <v>买</v>
      </c>
      <c r="K2521" s="4">
        <f t="shared" ca="1" si="199"/>
        <v>1</v>
      </c>
      <c r="L2521" s="3">
        <f ca="1">IF(J2520="买",B2521/B2520-1,0)-IF(K2521=1,计算结果!B$17,0)</f>
        <v>0</v>
      </c>
      <c r="M2521" s="2">
        <f t="shared" ca="1" si="198"/>
        <v>3.2681038066887358</v>
      </c>
      <c r="N2521" s="3">
        <f ca="1">1-M2521/MAX(M$2:M2521)</f>
        <v>0.16054095513097266</v>
      </c>
      <c r="P2521" s="2"/>
    </row>
    <row r="2522" spans="1:16" x14ac:dyDescent="0.15">
      <c r="A2522" s="1">
        <v>42149</v>
      </c>
      <c r="B2522" s="2">
        <v>5099.49</v>
      </c>
      <c r="C2522" s="3">
        <f t="shared" si="196"/>
        <v>2.992327314075216E-2</v>
      </c>
      <c r="D2522" s="3">
        <f>1-B2522/MAX(B$2:B2522)</f>
        <v>0.13232661811747093</v>
      </c>
      <c r="E2522" s="4">
        <f>E2521*(计算结果!B$18-1)/(计算结果!B$18+1)+B2522*2/(计算结果!B$18+1)</f>
        <v>4791.4271959654679</v>
      </c>
      <c r="F2522" s="4">
        <f>F2521*(计算结果!B$19-1)/(计算结果!B$19+1)+B2522*2/(计算结果!B$19+1)</f>
        <v>4656.6699350713006</v>
      </c>
      <c r="G2522" s="11">
        <f t="shared" si="195"/>
        <v>134.7572608941673</v>
      </c>
      <c r="H2522" s="11">
        <f>H2521*(计算结果!B$20-1)/(计算结果!B$20+1)+G2522*2/(计算结果!B$20+1)</f>
        <v>118.19152756251637</v>
      </c>
      <c r="I2522" s="11">
        <f t="shared" si="197"/>
        <v>33.131466663301865</v>
      </c>
      <c r="J2522" s="20" t="str">
        <f ca="1">IFERROR(IF(计算结果!B$22=1,IF(AND(G2522&gt;0,H2522&gt;0,G2522&gt;H2522,OFFSET(G2522,-计算结果!B$21,0,1,1)&lt;OFFSET(H2522,-计算结果!B$21,0,1,1)),"买",IF(AND(G2522&lt;0,H2522&lt;0,OFFSET(G2522,-计算结果!B$21,0,1,1)&gt;OFFSET(H2522,-计算结果!B$21,0,1,1)),"卖",J2521)),IF(计算结果!B$22=2,IF(AND(H2522&gt;OFFSET(H2522,-计算结果!B$21,0,1,1),B2522&lt;OFFSET(B2522,-计算结果!B$21,0,1,1)),"买",IF(AND(H2522&lt;OFFSET(H2522,-计算结果!B$21,0,1,1),B2522&gt;OFFSET(B2522,-计算结果!B$21,0,1,1)),"卖",J2521)),IF(计算结果!B$22=3,IF(AND(I2522&gt;0,OFFSET(I2522,-计算结果!B$21,0,1,1)&lt;0),"买",IF(AND(I2522&lt;0,OFFSET(I2522,-计算结果!B$21,0,1,1)&gt;0),"卖",J2521)),""))),"买")</f>
        <v>买</v>
      </c>
      <c r="K2522" s="4" t="str">
        <f t="shared" ca="1" si="199"/>
        <v/>
      </c>
      <c r="L2522" s="3">
        <f ca="1">IF(J2521="买",B2522/B2521-1,0)-IF(K2522=1,计算结果!B$17,0)</f>
        <v>2.992327314075216E-2</v>
      </c>
      <c r="M2522" s="2">
        <f t="shared" ca="1" si="198"/>
        <v>3.3658961695486149</v>
      </c>
      <c r="N2522" s="3">
        <f ca="1">1-M2522/MAX(M$2:M2522)</f>
        <v>0.13542159284088173</v>
      </c>
      <c r="P2522" s="2"/>
    </row>
    <row r="2523" spans="1:16" x14ac:dyDescent="0.15">
      <c r="A2523" s="1">
        <v>42150</v>
      </c>
      <c r="B2523" s="2">
        <v>5198.92</v>
      </c>
      <c r="C2523" s="3">
        <f t="shared" si="196"/>
        <v>1.9498028234196108E-2</v>
      </c>
      <c r="D2523" s="3">
        <f>1-B2523/MAX(B$2:B2523)</f>
        <v>0.11540869801946496</v>
      </c>
      <c r="E2523" s="4">
        <f>E2522*(计算结果!B$18-1)/(计算结果!B$18+1)+B2523*2/(计算结果!B$18+1)</f>
        <v>4854.1183965861655</v>
      </c>
      <c r="F2523" s="4">
        <f>F2522*(计算结果!B$19-1)/(计算结果!B$19+1)+B2523*2/(计算结果!B$19+1)</f>
        <v>4696.8366065475011</v>
      </c>
      <c r="G2523" s="11">
        <f t="shared" si="195"/>
        <v>157.28179003866444</v>
      </c>
      <c r="H2523" s="11">
        <f>H2522*(计算结果!B$20-1)/(计算结果!B$20+1)+G2523*2/(计算结果!B$20+1)</f>
        <v>126.00958005774598</v>
      </c>
      <c r="I2523" s="11">
        <f t="shared" si="197"/>
        <v>62.544419961836923</v>
      </c>
      <c r="J2523" s="20" t="str">
        <f ca="1">IFERROR(IF(计算结果!B$22=1,IF(AND(G2523&gt;0,H2523&gt;0,G2523&gt;H2523,OFFSET(G2523,-计算结果!B$21,0,1,1)&lt;OFFSET(H2523,-计算结果!B$21,0,1,1)),"买",IF(AND(G2523&lt;0,H2523&lt;0,OFFSET(G2523,-计算结果!B$21,0,1,1)&gt;OFFSET(H2523,-计算结果!B$21,0,1,1)),"卖",J2522)),IF(计算结果!B$22=2,IF(AND(H2523&gt;OFFSET(H2523,-计算结果!B$21,0,1,1),B2523&lt;OFFSET(B2523,-计算结果!B$21,0,1,1)),"买",IF(AND(H2523&lt;OFFSET(H2523,-计算结果!B$21,0,1,1),B2523&gt;OFFSET(B2523,-计算结果!B$21,0,1,1)),"卖",J2522)),IF(计算结果!B$22=3,IF(AND(I2523&gt;0,OFFSET(I2523,-计算结果!B$21,0,1,1)&lt;0),"买",IF(AND(I2523&lt;0,OFFSET(I2523,-计算结果!B$21,0,1,1)&gt;0),"卖",J2522)),""))),"买")</f>
        <v>买</v>
      </c>
      <c r="K2523" s="4" t="str">
        <f t="shared" ca="1" si="199"/>
        <v/>
      </c>
      <c r="L2523" s="3">
        <f ca="1">IF(J2522="买",B2523/B2522-1,0)-IF(K2523=1,计算结果!B$17,0)</f>
        <v>1.9498028234196108E-2</v>
      </c>
      <c r="M2523" s="2">
        <f t="shared" ca="1" si="198"/>
        <v>3.4315245080958463</v>
      </c>
      <c r="N2523" s="3">
        <f ca="1">1-M2523/MAX(M$2:M2523)</f>
        <v>0.11856401864741695</v>
      </c>
      <c r="P2523" s="2"/>
    </row>
    <row r="2524" spans="1:16" x14ac:dyDescent="0.15">
      <c r="A2524" s="1">
        <v>42151</v>
      </c>
      <c r="B2524" s="2">
        <v>5181.43</v>
      </c>
      <c r="C2524" s="3">
        <f t="shared" si="196"/>
        <v>-3.3641602486670363E-3</v>
      </c>
      <c r="D2524" s="3">
        <f>1-B2524/MAX(B$2:B2524)</f>
        <v>0.11838460491390446</v>
      </c>
      <c r="E2524" s="4">
        <f>E2523*(计算结果!B$18-1)/(计算结果!B$18+1)+B2524*2/(计算结果!B$18+1)</f>
        <v>4904.4740278806021</v>
      </c>
      <c r="F2524" s="4">
        <f>F2523*(计算结果!B$19-1)/(计算结果!B$19+1)+B2524*2/(计算结果!B$19+1)</f>
        <v>4732.7324134699093</v>
      </c>
      <c r="G2524" s="11">
        <f t="shared" si="195"/>
        <v>171.74161441069282</v>
      </c>
      <c r="H2524" s="11">
        <f>H2523*(计算结果!B$20-1)/(计算结果!B$20+1)+G2524*2/(计算结果!B$20+1)</f>
        <v>135.15598692833532</v>
      </c>
      <c r="I2524" s="11">
        <f t="shared" si="197"/>
        <v>73.17125496471499</v>
      </c>
      <c r="J2524" s="20" t="str">
        <f ca="1">IFERROR(IF(计算结果!B$22=1,IF(AND(G2524&gt;0,H2524&gt;0,G2524&gt;H2524,OFFSET(G2524,-计算结果!B$21,0,1,1)&lt;OFFSET(H2524,-计算结果!B$21,0,1,1)),"买",IF(AND(G2524&lt;0,H2524&lt;0,OFFSET(G2524,-计算结果!B$21,0,1,1)&gt;OFFSET(H2524,-计算结果!B$21,0,1,1)),"卖",J2523)),IF(计算结果!B$22=2,IF(AND(H2524&gt;OFFSET(H2524,-计算结果!B$21,0,1,1),B2524&lt;OFFSET(B2524,-计算结果!B$21,0,1,1)),"买",IF(AND(H2524&lt;OFFSET(H2524,-计算结果!B$21,0,1,1),B2524&gt;OFFSET(B2524,-计算结果!B$21,0,1,1)),"卖",J2523)),IF(计算结果!B$22=3,IF(AND(I2524&gt;0,OFFSET(I2524,-计算结果!B$21,0,1,1)&lt;0),"买",IF(AND(I2524&lt;0,OFFSET(I2524,-计算结果!B$21,0,1,1)&gt;0),"卖",J2523)),""))),"买")</f>
        <v>买</v>
      </c>
      <c r="K2524" s="4" t="str">
        <f t="shared" ca="1" si="199"/>
        <v/>
      </c>
      <c r="L2524" s="3">
        <f ca="1">IF(J2523="买",B2524/B2523-1,0)-IF(K2524=1,计算结果!B$17,0)</f>
        <v>-3.3641602486670363E-3</v>
      </c>
      <c r="M2524" s="2">
        <f t="shared" ca="1" si="198"/>
        <v>3.4199803097533836</v>
      </c>
      <c r="N2524" s="3">
        <f ca="1">1-M2524/MAX(M$2:M2524)</f>
        <v>0.12152931053762817</v>
      </c>
      <c r="P2524" s="2"/>
    </row>
    <row r="2525" spans="1:16" x14ac:dyDescent="0.15">
      <c r="A2525" s="1">
        <v>42152</v>
      </c>
      <c r="B2525" s="2">
        <v>4834.01</v>
      </c>
      <c r="C2525" s="3">
        <f t="shared" si="196"/>
        <v>-6.7050987854704203E-2</v>
      </c>
      <c r="D2525" s="3">
        <f>1-B2525/MAX(B$2:B2525)</f>
        <v>0.17749778806234251</v>
      </c>
      <c r="E2525" s="4">
        <f>E2524*(计算结果!B$18-1)/(计算结果!B$18+1)+B2525*2/(计算结果!B$18+1)</f>
        <v>4893.6334082066642</v>
      </c>
      <c r="F2525" s="4">
        <f>F2524*(计算结果!B$19-1)/(计算结果!B$19+1)+B2525*2/(计算结果!B$19+1)</f>
        <v>4740.2344569165825</v>
      </c>
      <c r="G2525" s="11">
        <f t="shared" si="195"/>
        <v>153.39895129008164</v>
      </c>
      <c r="H2525" s="11">
        <f>H2524*(计算结果!B$20-1)/(计算结果!B$20+1)+G2525*2/(计算结果!B$20+1)</f>
        <v>138.80457980068459</v>
      </c>
      <c r="I2525" s="11">
        <f t="shared" si="197"/>
        <v>29.188742978794096</v>
      </c>
      <c r="J2525" s="20" t="str">
        <f ca="1">IFERROR(IF(计算结果!B$22=1,IF(AND(G2525&gt;0,H2525&gt;0,G2525&gt;H2525,OFFSET(G2525,-计算结果!B$21,0,1,1)&lt;OFFSET(H2525,-计算结果!B$21,0,1,1)),"买",IF(AND(G2525&lt;0,H2525&lt;0,OFFSET(G2525,-计算结果!B$21,0,1,1)&gt;OFFSET(H2525,-计算结果!B$21,0,1,1)),"卖",J2524)),IF(计算结果!B$22=2,IF(AND(H2525&gt;OFFSET(H2525,-计算结果!B$21,0,1,1),B2525&lt;OFFSET(B2525,-计算结果!B$21,0,1,1)),"买",IF(AND(H2525&lt;OFFSET(H2525,-计算结果!B$21,0,1,1),B2525&gt;OFFSET(B2525,-计算结果!B$21,0,1,1)),"卖",J2524)),IF(计算结果!B$22=3,IF(AND(I2525&gt;0,OFFSET(I2525,-计算结果!B$21,0,1,1)&lt;0),"买",IF(AND(I2525&lt;0,OFFSET(I2525,-计算结果!B$21,0,1,1)&gt;0),"卖",J2524)),""))),"买")</f>
        <v>买</v>
      </c>
      <c r="K2525" s="4" t="str">
        <f t="shared" ca="1" si="199"/>
        <v/>
      </c>
      <c r="L2525" s="3">
        <f ca="1">IF(J2524="买",B2525/B2524-1,0)-IF(K2525=1,计算结果!B$17,0)</f>
        <v>-6.7050987854704203E-2</v>
      </c>
      <c r="M2525" s="2">
        <f t="shared" ca="1" si="198"/>
        <v>3.1906672515407819</v>
      </c>
      <c r="N2525" s="3">
        <f ca="1">1-M2525/MAX(M$2:M2525)</f>
        <v>0.1804316380674833</v>
      </c>
      <c r="P2525" s="2"/>
    </row>
    <row r="2526" spans="1:16" x14ac:dyDescent="0.15">
      <c r="A2526" s="1">
        <v>42153</v>
      </c>
      <c r="B2526" s="2">
        <v>4840.83</v>
      </c>
      <c r="C2526" s="3">
        <f t="shared" si="196"/>
        <v>1.4108369655834174E-3</v>
      </c>
      <c r="D2526" s="3">
        <f>1-B2526/MAX(B$2:B2526)</f>
        <v>0.17633737153746676</v>
      </c>
      <c r="E2526" s="4">
        <f>E2525*(计算结果!B$18-1)/(计算结果!B$18+1)+B2526*2/(计算结果!B$18+1)</f>
        <v>4885.509806944101</v>
      </c>
      <c r="F2526" s="4">
        <f>F2525*(计算结果!B$19-1)/(计算结果!B$19+1)+B2526*2/(计算结果!B$19+1)</f>
        <v>4747.6859786264649</v>
      </c>
      <c r="G2526" s="11">
        <f t="shared" si="195"/>
        <v>137.82382831763607</v>
      </c>
      <c r="H2526" s="11">
        <f>H2525*(计算结果!B$20-1)/(计算结果!B$20+1)+G2526*2/(计算结果!B$20+1)</f>
        <v>138.60842950407491</v>
      </c>
      <c r="I2526" s="11">
        <f t="shared" si="197"/>
        <v>-1.5692023728776689</v>
      </c>
      <c r="J2526" s="20" t="str">
        <f ca="1">IFERROR(IF(计算结果!B$22=1,IF(AND(G2526&gt;0,H2526&gt;0,G2526&gt;H2526,OFFSET(G2526,-计算结果!B$21,0,1,1)&lt;OFFSET(H2526,-计算结果!B$21,0,1,1)),"买",IF(AND(G2526&lt;0,H2526&lt;0,OFFSET(G2526,-计算结果!B$21,0,1,1)&gt;OFFSET(H2526,-计算结果!B$21,0,1,1)),"卖",J2525)),IF(计算结果!B$22=2,IF(AND(H2526&gt;OFFSET(H2526,-计算结果!B$21,0,1,1),B2526&lt;OFFSET(B2526,-计算结果!B$21,0,1,1)),"买",IF(AND(H2526&lt;OFFSET(H2526,-计算结果!B$21,0,1,1),B2526&gt;OFFSET(B2526,-计算结果!B$21,0,1,1)),"卖",J2525)),IF(计算结果!B$22=3,IF(AND(I2526&gt;0,OFFSET(I2526,-计算结果!B$21,0,1,1)&lt;0),"买",IF(AND(I2526&lt;0,OFFSET(I2526,-计算结果!B$21,0,1,1)&gt;0),"卖",J2525)),""))),"买")</f>
        <v>买</v>
      </c>
      <c r="K2526" s="4" t="str">
        <f t="shared" ca="1" si="199"/>
        <v/>
      </c>
      <c r="L2526" s="3">
        <f ca="1">IF(J2525="买",B2526/B2525-1,0)-IF(K2526=1,计算结果!B$17,0)</f>
        <v>1.4108369655834174E-3</v>
      </c>
      <c r="M2526" s="2">
        <f t="shared" ca="1" si="198"/>
        <v>3.1951687628441321</v>
      </c>
      <c r="N2526" s="3">
        <f ca="1">1-M2526/MAX(M$2:M2526)</f>
        <v>0.17927536072664629</v>
      </c>
      <c r="P2526" s="2"/>
    </row>
    <row r="2527" spans="1:16" x14ac:dyDescent="0.15">
      <c r="A2527" s="1">
        <v>42156</v>
      </c>
      <c r="B2527" s="2">
        <v>5076.18</v>
      </c>
      <c r="C2527" s="3">
        <f t="shared" si="196"/>
        <v>4.8617695725733157E-2</v>
      </c>
      <c r="D2527" s="3">
        <f>1-B2527/MAX(B$2:B2527)</f>
        <v>0.13629279248621784</v>
      </c>
      <c r="E2527" s="4">
        <f>E2526*(计算结果!B$18-1)/(计算结果!B$18+1)+B2527*2/(计算结果!B$18+1)</f>
        <v>4914.8436827988553</v>
      </c>
      <c r="F2527" s="4">
        <f>F2526*(计算结果!B$19-1)/(计算结果!B$19+1)+B2527*2/(计算结果!B$19+1)</f>
        <v>4772.0188690985788</v>
      </c>
      <c r="G2527" s="11">
        <f t="shared" si="195"/>
        <v>142.82481370027654</v>
      </c>
      <c r="H2527" s="11">
        <f>H2526*(计算结果!B$20-1)/(计算结果!B$20+1)+G2527*2/(计算结果!B$20+1)</f>
        <v>139.45170634331524</v>
      </c>
      <c r="I2527" s="11">
        <f t="shared" si="197"/>
        <v>6.7462147139225976</v>
      </c>
      <c r="J2527" s="20" t="str">
        <f ca="1">IFERROR(IF(计算结果!B$22=1,IF(AND(G2527&gt;0,H2527&gt;0,G2527&gt;H2527,OFFSET(G2527,-计算结果!B$21,0,1,1)&lt;OFFSET(H2527,-计算结果!B$21,0,1,1)),"买",IF(AND(G2527&lt;0,H2527&lt;0,OFFSET(G2527,-计算结果!B$21,0,1,1)&gt;OFFSET(H2527,-计算结果!B$21,0,1,1)),"卖",J2526)),IF(计算结果!B$22=2,IF(AND(H2527&gt;OFFSET(H2527,-计算结果!B$21,0,1,1),B2527&lt;OFFSET(B2527,-计算结果!B$21,0,1,1)),"买",IF(AND(H2527&lt;OFFSET(H2527,-计算结果!B$21,0,1,1),B2527&gt;OFFSET(B2527,-计算结果!B$21,0,1,1)),"卖",J2526)),IF(计算结果!B$22=3,IF(AND(I2527&gt;0,OFFSET(I2527,-计算结果!B$21,0,1,1)&lt;0),"买",IF(AND(I2527&lt;0,OFFSET(I2527,-计算结果!B$21,0,1,1)&gt;0),"卖",J2526)),""))),"买")</f>
        <v>买</v>
      </c>
      <c r="K2527" s="4" t="str">
        <f t="shared" ca="1" si="199"/>
        <v/>
      </c>
      <c r="L2527" s="3">
        <f ca="1">IF(J2526="买",B2527/B2526-1,0)-IF(K2527=1,计算结果!B$17,0)</f>
        <v>4.8617695725733157E-2</v>
      </c>
      <c r="M2527" s="2">
        <f t="shared" ca="1" si="198"/>
        <v>3.3505105055484554</v>
      </c>
      <c r="N2527" s="3">
        <f ca="1">1-M2527/MAX(M$2:M2527)</f>
        <v>0.13937361993984221</v>
      </c>
      <c r="P2527" s="2"/>
    </row>
    <row r="2528" spans="1:16" x14ac:dyDescent="0.15">
      <c r="A2528" s="1">
        <v>42157</v>
      </c>
      <c r="B2528" s="2">
        <v>5161.87</v>
      </c>
      <c r="C2528" s="3">
        <f t="shared" si="196"/>
        <v>1.6880804069201671E-2</v>
      </c>
      <c r="D2528" s="3">
        <f>1-B2528/MAX(B$2:B2528)</f>
        <v>0.1217127203430205</v>
      </c>
      <c r="E2528" s="4">
        <f>E2527*(计算结果!B$18-1)/(计算结果!B$18+1)+B2528*2/(计算结果!B$18+1)</f>
        <v>4952.8477315990312</v>
      </c>
      <c r="F2528" s="4">
        <f>F2527*(计算结果!B$19-1)/(计算结果!B$19+1)+B2528*2/(计算结果!B$19+1)</f>
        <v>4800.8967306468321</v>
      </c>
      <c r="G2528" s="11">
        <f t="shared" si="195"/>
        <v>151.95100095219914</v>
      </c>
      <c r="H2528" s="11">
        <f>H2527*(计算结果!B$20-1)/(计算结果!B$20+1)+G2528*2/(计算结果!B$20+1)</f>
        <v>141.95156526509203</v>
      </c>
      <c r="I2528" s="11">
        <f t="shared" si="197"/>
        <v>19.998871374214218</v>
      </c>
      <c r="J2528" s="20" t="str">
        <f ca="1">IFERROR(IF(计算结果!B$22=1,IF(AND(G2528&gt;0,H2528&gt;0,G2528&gt;H2528,OFFSET(G2528,-计算结果!B$21,0,1,1)&lt;OFFSET(H2528,-计算结果!B$21,0,1,1)),"买",IF(AND(G2528&lt;0,H2528&lt;0,OFFSET(G2528,-计算结果!B$21,0,1,1)&gt;OFFSET(H2528,-计算结果!B$21,0,1,1)),"卖",J2527)),IF(计算结果!B$22=2,IF(AND(H2528&gt;OFFSET(H2528,-计算结果!B$21,0,1,1),B2528&lt;OFFSET(B2528,-计算结果!B$21,0,1,1)),"买",IF(AND(H2528&lt;OFFSET(H2528,-计算结果!B$21,0,1,1),B2528&gt;OFFSET(B2528,-计算结果!B$21,0,1,1)),"卖",J2527)),IF(计算结果!B$22=3,IF(AND(I2528&gt;0,OFFSET(I2528,-计算结果!B$21,0,1,1)&lt;0),"买",IF(AND(I2528&lt;0,OFFSET(I2528,-计算结果!B$21,0,1,1)&gt;0),"卖",J2527)),""))),"买")</f>
        <v>买</v>
      </c>
      <c r="K2528" s="4" t="str">
        <f t="shared" ca="1" si="199"/>
        <v/>
      </c>
      <c r="L2528" s="3">
        <f ca="1">IF(J2527="买",B2528/B2527-1,0)-IF(K2528=1,计算结果!B$17,0)</f>
        <v>1.6880804069201671E-2</v>
      </c>
      <c r="M2528" s="2">
        <f t="shared" ca="1" si="198"/>
        <v>3.4070698169244209</v>
      </c>
      <c r="N2528" s="3">
        <f ca="1">1-M2528/MAX(M$2:M2528)</f>
        <v>0.12484555464126035</v>
      </c>
      <c r="P2528" s="2"/>
    </row>
    <row r="2529" spans="1:16" x14ac:dyDescent="0.15">
      <c r="A2529" s="1">
        <v>42158</v>
      </c>
      <c r="B2529" s="2">
        <v>5143.59</v>
      </c>
      <c r="C2529" s="3">
        <f t="shared" si="196"/>
        <v>-3.5413522618740201E-3</v>
      </c>
      <c r="D2529" s="3">
        <f>1-B2529/MAX(B$2:B2529)</f>
        <v>0.12482304498740893</v>
      </c>
      <c r="E2529" s="4">
        <f>E2528*(计算结果!B$18-1)/(计算结果!B$18+1)+B2529*2/(计算结果!B$18+1)</f>
        <v>4982.1926959684115</v>
      </c>
      <c r="F2529" s="4">
        <f>F2528*(计算结果!B$19-1)/(计算结果!B$19+1)+B2529*2/(计算结果!B$19+1)</f>
        <v>4826.2814172655853</v>
      </c>
      <c r="G2529" s="11">
        <f t="shared" si="195"/>
        <v>155.91127870282617</v>
      </c>
      <c r="H2529" s="11">
        <f>H2528*(计算结果!B$20-1)/(计算结果!B$20+1)+G2529*2/(计算结果!B$20+1)</f>
        <v>144.74350795263885</v>
      </c>
      <c r="I2529" s="11">
        <f t="shared" si="197"/>
        <v>22.335541500374632</v>
      </c>
      <c r="J2529" s="20" t="str">
        <f ca="1">IFERROR(IF(计算结果!B$22=1,IF(AND(G2529&gt;0,H2529&gt;0,G2529&gt;H2529,OFFSET(G2529,-计算结果!B$21,0,1,1)&lt;OFFSET(H2529,-计算结果!B$21,0,1,1)),"买",IF(AND(G2529&lt;0,H2529&lt;0,OFFSET(G2529,-计算结果!B$21,0,1,1)&gt;OFFSET(H2529,-计算结果!B$21,0,1,1)),"卖",J2528)),IF(计算结果!B$22=2,IF(AND(H2529&gt;OFFSET(H2529,-计算结果!B$21,0,1,1),B2529&lt;OFFSET(B2529,-计算结果!B$21,0,1,1)),"买",IF(AND(H2529&lt;OFFSET(H2529,-计算结果!B$21,0,1,1),B2529&gt;OFFSET(B2529,-计算结果!B$21,0,1,1)),"卖",J2528)),IF(计算结果!B$22=3,IF(AND(I2529&gt;0,OFFSET(I2529,-计算结果!B$21,0,1,1)&lt;0),"买",IF(AND(I2529&lt;0,OFFSET(I2529,-计算结果!B$21,0,1,1)&gt;0),"卖",J2528)),""))),"买")</f>
        <v>买</v>
      </c>
      <c r="K2529" s="4" t="str">
        <f t="shared" ca="1" si="199"/>
        <v/>
      </c>
      <c r="L2529" s="3">
        <f ca="1">IF(J2528="买",B2529/B2528-1,0)-IF(K2529=1,计算结果!B$17,0)</f>
        <v>-3.5413522618740201E-3</v>
      </c>
      <c r="M2529" s="2">
        <f t="shared" ca="1" si="198"/>
        <v>3.3950041825218928</v>
      </c>
      <c r="N2529" s="3">
        <f ca="1">1-M2529/MAX(M$2:M2529)</f>
        <v>0.12794478481582061</v>
      </c>
      <c r="P2529" s="2"/>
    </row>
    <row r="2530" spans="1:16" x14ac:dyDescent="0.15">
      <c r="A2530" s="1">
        <v>42159</v>
      </c>
      <c r="B2530" s="2">
        <v>5181.42</v>
      </c>
      <c r="C2530" s="3">
        <f t="shared" si="196"/>
        <v>7.3547852764315191E-3</v>
      </c>
      <c r="D2530" s="3">
        <f>1-B2530/MAX(B$2:B2530)</f>
        <v>0.11838630640441017</v>
      </c>
      <c r="E2530" s="4">
        <f>E2529*(计算结果!B$18-1)/(计算结果!B$18+1)+B2530*2/(计算结果!B$18+1)</f>
        <v>5012.8430504348098</v>
      </c>
      <c r="F2530" s="4">
        <f>F2529*(计算结果!B$19-1)/(计算结果!B$19+1)+B2530*2/(计算结果!B$19+1)</f>
        <v>4852.5879789496166</v>
      </c>
      <c r="G2530" s="11">
        <f t="shared" si="195"/>
        <v>160.25507148519318</v>
      </c>
      <c r="H2530" s="11">
        <f>H2529*(计算结果!B$20-1)/(计算结果!B$20+1)+G2530*2/(计算结果!B$20+1)</f>
        <v>147.84582065914969</v>
      </c>
      <c r="I2530" s="11">
        <f t="shared" si="197"/>
        <v>24.818501652086979</v>
      </c>
      <c r="J2530" s="20" t="str">
        <f ca="1">IFERROR(IF(计算结果!B$22=1,IF(AND(G2530&gt;0,H2530&gt;0,G2530&gt;H2530,OFFSET(G2530,-计算结果!B$21,0,1,1)&lt;OFFSET(H2530,-计算结果!B$21,0,1,1)),"买",IF(AND(G2530&lt;0,H2530&lt;0,OFFSET(G2530,-计算结果!B$21,0,1,1)&gt;OFFSET(H2530,-计算结果!B$21,0,1,1)),"卖",J2529)),IF(计算结果!B$22=2,IF(AND(H2530&gt;OFFSET(H2530,-计算结果!B$21,0,1,1),B2530&lt;OFFSET(B2530,-计算结果!B$21,0,1,1)),"买",IF(AND(H2530&lt;OFFSET(H2530,-计算结果!B$21,0,1,1),B2530&gt;OFFSET(B2530,-计算结果!B$21,0,1,1)),"卖",J2529)),IF(计算结果!B$22=3,IF(AND(I2530&gt;0,OFFSET(I2530,-计算结果!B$21,0,1,1)&lt;0),"买",IF(AND(I2530&lt;0,OFFSET(I2530,-计算结果!B$21,0,1,1)&gt;0),"卖",J2529)),""))),"买")</f>
        <v>买</v>
      </c>
      <c r="K2530" s="4" t="str">
        <f t="shared" ca="1" si="199"/>
        <v/>
      </c>
      <c r="L2530" s="3">
        <f ca="1">IF(J2529="买",B2530/B2529-1,0)-IF(K2530=1,计算结果!B$17,0)</f>
        <v>7.3547852764315191E-3</v>
      </c>
      <c r="M2530" s="2">
        <f t="shared" ca="1" si="198"/>
        <v>3.4199737092969285</v>
      </c>
      <c r="N2530" s="3">
        <f ca="1">1-M2530/MAX(M$2:M2530)</f>
        <v>0.12153100595894872</v>
      </c>
      <c r="P2530" s="2"/>
    </row>
    <row r="2531" spans="1:16" x14ac:dyDescent="0.15">
      <c r="A2531" s="1">
        <v>42160</v>
      </c>
      <c r="B2531" s="2">
        <v>5230.55</v>
      </c>
      <c r="C2531" s="3">
        <f t="shared" si="196"/>
        <v>9.4819566836890079E-3</v>
      </c>
      <c r="D2531" s="3">
        <f>1-B2531/MAX(B$2:B2531)</f>
        <v>0.11002688354998968</v>
      </c>
      <c r="E2531" s="4">
        <f>E2530*(计算结果!B$18-1)/(计算结果!B$18+1)+B2531*2/(计算结果!B$18+1)</f>
        <v>5046.336427290993</v>
      </c>
      <c r="F2531" s="4">
        <f>F2530*(计算结果!B$19-1)/(计算结果!B$19+1)+B2531*2/(计算结果!B$19+1)</f>
        <v>4880.5851656940895</v>
      </c>
      <c r="G2531" s="11">
        <f t="shared" si="195"/>
        <v>165.75126159690353</v>
      </c>
      <c r="H2531" s="11">
        <f>H2530*(计算结果!B$20-1)/(计算结果!B$20+1)+G2531*2/(计算结果!B$20+1)</f>
        <v>151.42690884670046</v>
      </c>
      <c r="I2531" s="11">
        <f t="shared" si="197"/>
        <v>28.648705500406152</v>
      </c>
      <c r="J2531" s="20" t="str">
        <f ca="1">IFERROR(IF(计算结果!B$22=1,IF(AND(G2531&gt;0,H2531&gt;0,G2531&gt;H2531,OFFSET(G2531,-计算结果!B$21,0,1,1)&lt;OFFSET(H2531,-计算结果!B$21,0,1,1)),"买",IF(AND(G2531&lt;0,H2531&lt;0,OFFSET(G2531,-计算结果!B$21,0,1,1)&gt;OFFSET(H2531,-计算结果!B$21,0,1,1)),"卖",J2530)),IF(计算结果!B$22=2,IF(AND(H2531&gt;OFFSET(H2531,-计算结果!B$21,0,1,1),B2531&lt;OFFSET(B2531,-计算结果!B$21,0,1,1)),"买",IF(AND(H2531&lt;OFFSET(H2531,-计算结果!B$21,0,1,1),B2531&gt;OFFSET(B2531,-计算结果!B$21,0,1,1)),"卖",J2530)),IF(计算结果!B$22=3,IF(AND(I2531&gt;0,OFFSET(I2531,-计算结果!B$21,0,1,1)&lt;0),"买",IF(AND(I2531&lt;0,OFFSET(I2531,-计算结果!B$21,0,1,1)&gt;0),"卖",J2530)),""))),"买")</f>
        <v>买</v>
      </c>
      <c r="K2531" s="4" t="str">
        <f t="shared" ca="1" si="199"/>
        <v/>
      </c>
      <c r="L2531" s="3">
        <f ca="1">IF(J2530="买",B2531/B2530-1,0)-IF(K2531=1,计算结果!B$17,0)</f>
        <v>9.4819566836890079E-3</v>
      </c>
      <c r="M2531" s="2">
        <f t="shared" ca="1" si="198"/>
        <v>3.4524017518678369</v>
      </c>
      <c r="N2531" s="3">
        <f ca="1">1-M2531/MAX(M$2:M2531)</f>
        <v>0.11320140100948761</v>
      </c>
      <c r="P2531" s="2"/>
    </row>
    <row r="2532" spans="1:16" x14ac:dyDescent="0.15">
      <c r="A2532" s="1">
        <v>42163</v>
      </c>
      <c r="B2532" s="2">
        <v>5353.75</v>
      </c>
      <c r="C2532" s="3">
        <f t="shared" si="196"/>
        <v>2.3553928363174048E-2</v>
      </c>
      <c r="D2532" s="3">
        <f>1-B2532/MAX(B$2:B2532)</f>
        <v>8.9064520519975487E-2</v>
      </c>
      <c r="E2532" s="4">
        <f>E2531*(计算结果!B$18-1)/(计算结果!B$18+1)+B2532*2/(计算结果!B$18+1)</f>
        <v>5093.6308230923787</v>
      </c>
      <c r="F2532" s="4">
        <f>F2531*(计算结果!B$19-1)/(计算结果!B$19+1)+B2532*2/(计算结果!B$19+1)</f>
        <v>4915.6344126797121</v>
      </c>
      <c r="G2532" s="11">
        <f t="shared" si="195"/>
        <v>177.99641041266659</v>
      </c>
      <c r="H2532" s="11">
        <f>H2531*(计算结果!B$20-1)/(计算结果!B$20+1)+G2532*2/(计算结果!B$20+1)</f>
        <v>156.74080915989367</v>
      </c>
      <c r="I2532" s="11">
        <f t="shared" si="197"/>
        <v>42.511202505545839</v>
      </c>
      <c r="J2532" s="20" t="str">
        <f ca="1">IFERROR(IF(计算结果!B$22=1,IF(AND(G2532&gt;0,H2532&gt;0,G2532&gt;H2532,OFFSET(G2532,-计算结果!B$21,0,1,1)&lt;OFFSET(H2532,-计算结果!B$21,0,1,1)),"买",IF(AND(G2532&lt;0,H2532&lt;0,OFFSET(G2532,-计算结果!B$21,0,1,1)&gt;OFFSET(H2532,-计算结果!B$21,0,1,1)),"卖",J2531)),IF(计算结果!B$22=2,IF(AND(H2532&gt;OFFSET(H2532,-计算结果!B$21,0,1,1),B2532&lt;OFFSET(B2532,-计算结果!B$21,0,1,1)),"买",IF(AND(H2532&lt;OFFSET(H2532,-计算结果!B$21,0,1,1),B2532&gt;OFFSET(B2532,-计算结果!B$21,0,1,1)),"卖",J2531)),IF(计算结果!B$22=3,IF(AND(I2532&gt;0,OFFSET(I2532,-计算结果!B$21,0,1,1)&lt;0),"买",IF(AND(I2532&lt;0,OFFSET(I2532,-计算结果!B$21,0,1,1)&gt;0),"卖",J2531)),""))),"买")</f>
        <v>买</v>
      </c>
      <c r="K2532" s="4" t="str">
        <f t="shared" ca="1" si="199"/>
        <v/>
      </c>
      <c r="L2532" s="3">
        <f ca="1">IF(J2531="买",B2532/B2531-1,0)-IF(K2532=1,计算结果!B$17,0)</f>
        <v>2.3553928363174048E-2</v>
      </c>
      <c r="M2532" s="2">
        <f t="shared" ca="1" si="198"/>
        <v>3.5337193754122285</v>
      </c>
      <c r="N2532" s="3">
        <f ca="1">1-M2532/MAX(M$2:M2532)</f>
        <v>9.2313810336302038E-2</v>
      </c>
      <c r="P2532" s="2"/>
    </row>
    <row r="2533" spans="1:16" x14ac:dyDescent="0.15">
      <c r="A2533" s="1">
        <v>42164</v>
      </c>
      <c r="B2533" s="2">
        <v>5317.46</v>
      </c>
      <c r="C2533" s="3">
        <f t="shared" si="196"/>
        <v>-6.7784263366799102E-3</v>
      </c>
      <c r="D2533" s="3">
        <f>1-B2533/MAX(B$2:B2533)</f>
        <v>9.5239229565099004E-2</v>
      </c>
      <c r="E2533" s="4">
        <f>E2532*(计算结果!B$18-1)/(计算结果!B$18+1)+B2533*2/(计算结果!B$18+1)</f>
        <v>5128.0660810781665</v>
      </c>
      <c r="F2533" s="4">
        <f>F2532*(计算结果!B$19-1)/(计算结果!B$19+1)+B2533*2/(计算结果!B$19+1)</f>
        <v>4945.3992709997337</v>
      </c>
      <c r="G2533" s="11">
        <f t="shared" si="195"/>
        <v>182.66681007843272</v>
      </c>
      <c r="H2533" s="11">
        <f>H2532*(计算结果!B$20-1)/(计算结果!B$20+1)+G2533*2/(计算结果!B$20+1)</f>
        <v>161.92600934360149</v>
      </c>
      <c r="I2533" s="11">
        <f t="shared" si="197"/>
        <v>41.481601469662451</v>
      </c>
      <c r="J2533" s="20" t="str">
        <f ca="1">IFERROR(IF(计算结果!B$22=1,IF(AND(G2533&gt;0,H2533&gt;0,G2533&gt;H2533,OFFSET(G2533,-计算结果!B$21,0,1,1)&lt;OFFSET(H2533,-计算结果!B$21,0,1,1)),"买",IF(AND(G2533&lt;0,H2533&lt;0,OFFSET(G2533,-计算结果!B$21,0,1,1)&gt;OFFSET(H2533,-计算结果!B$21,0,1,1)),"卖",J2532)),IF(计算结果!B$22=2,IF(AND(H2533&gt;OFFSET(H2533,-计算结果!B$21,0,1,1),B2533&lt;OFFSET(B2533,-计算结果!B$21,0,1,1)),"买",IF(AND(H2533&lt;OFFSET(H2533,-计算结果!B$21,0,1,1),B2533&gt;OFFSET(B2533,-计算结果!B$21,0,1,1)),"卖",J2532)),IF(计算结果!B$22=3,IF(AND(I2533&gt;0,OFFSET(I2533,-计算结果!B$21,0,1,1)&lt;0),"买",IF(AND(I2533&lt;0,OFFSET(I2533,-计算结果!B$21,0,1,1)&gt;0),"卖",J2532)),""))),"买")</f>
        <v>买</v>
      </c>
      <c r="K2533" s="4" t="str">
        <f t="shared" ca="1" si="199"/>
        <v/>
      </c>
      <c r="L2533" s="3">
        <f ca="1">IF(J2532="买",B2533/B2532-1,0)-IF(K2533=1,计算结果!B$17,0)</f>
        <v>-6.7784263366799102E-3</v>
      </c>
      <c r="M2533" s="2">
        <f t="shared" ca="1" si="198"/>
        <v>3.509766318931498</v>
      </c>
      <c r="N2533" s="3">
        <f ca="1">1-M2533/MAX(M$2:M2533)</f>
        <v>9.8466494309759067E-2</v>
      </c>
      <c r="P2533" s="2"/>
    </row>
    <row r="2534" spans="1:16" x14ac:dyDescent="0.15">
      <c r="A2534" s="1">
        <v>42165</v>
      </c>
      <c r="B2534" s="2">
        <v>5309.11</v>
      </c>
      <c r="C2534" s="3">
        <f t="shared" si="196"/>
        <v>-1.5702986012119391E-3</v>
      </c>
      <c r="D2534" s="3">
        <f>1-B2534/MAX(B$2:B2534)</f>
        <v>9.6659974137344395E-2</v>
      </c>
      <c r="E2534" s="4">
        <f>E2533*(计算结果!B$18-1)/(计算结果!B$18+1)+B2534*2/(计算结果!B$18+1)</f>
        <v>5155.9189916815249</v>
      </c>
      <c r="F2534" s="4">
        <f>F2533*(计算结果!B$19-1)/(计算结果!B$19+1)+B2534*2/(计算结果!B$19+1)</f>
        <v>4972.3408064812347</v>
      </c>
      <c r="G2534" s="11">
        <f t="shared" si="195"/>
        <v>183.57818520029014</v>
      </c>
      <c r="H2534" s="11">
        <f>H2533*(计算结果!B$20-1)/(计算结果!B$20+1)+G2534*2/(计算结果!B$20+1)</f>
        <v>166.25644451493923</v>
      </c>
      <c r="I2534" s="11">
        <f t="shared" si="197"/>
        <v>34.643481370701807</v>
      </c>
      <c r="J2534" s="20" t="str">
        <f ca="1">IFERROR(IF(计算结果!B$22=1,IF(AND(G2534&gt;0,H2534&gt;0,G2534&gt;H2534,OFFSET(G2534,-计算结果!B$21,0,1,1)&lt;OFFSET(H2534,-计算结果!B$21,0,1,1)),"买",IF(AND(G2534&lt;0,H2534&lt;0,OFFSET(G2534,-计算结果!B$21,0,1,1)&gt;OFFSET(H2534,-计算结果!B$21,0,1,1)),"卖",J2533)),IF(计算结果!B$22=2,IF(AND(H2534&gt;OFFSET(H2534,-计算结果!B$21,0,1,1),B2534&lt;OFFSET(B2534,-计算结果!B$21,0,1,1)),"买",IF(AND(H2534&lt;OFFSET(H2534,-计算结果!B$21,0,1,1),B2534&gt;OFFSET(B2534,-计算结果!B$21,0,1,1)),"卖",J2533)),IF(计算结果!B$22=3,IF(AND(I2534&gt;0,OFFSET(I2534,-计算结果!B$21,0,1,1)&lt;0),"买",IF(AND(I2534&lt;0,OFFSET(I2534,-计算结果!B$21,0,1,1)&gt;0),"卖",J2533)),""))),"买")</f>
        <v>买</v>
      </c>
      <c r="K2534" s="4" t="str">
        <f t="shared" ca="1" si="199"/>
        <v/>
      </c>
      <c r="L2534" s="3">
        <f ca="1">IF(J2533="买",B2534/B2533-1,0)-IF(K2534=1,计算结果!B$17,0)</f>
        <v>-1.5702986012119391E-3</v>
      </c>
      <c r="M2534" s="2">
        <f t="shared" ca="1" si="198"/>
        <v>3.5042549377902992</v>
      </c>
      <c r="N2534" s="3">
        <f ca="1">1-M2534/MAX(M$2:M2534)</f>
        <v>9.9882171112690155E-2</v>
      </c>
      <c r="P2534" s="2"/>
    </row>
    <row r="2535" spans="1:16" x14ac:dyDescent="0.15">
      <c r="A2535" s="1">
        <v>42166</v>
      </c>
      <c r="B2535" s="2">
        <v>5306.59</v>
      </c>
      <c r="C2535" s="3">
        <f t="shared" si="196"/>
        <v>-4.7465582743611012E-4</v>
      </c>
      <c r="D2535" s="3">
        <f>1-B2535/MAX(B$2:B2535)</f>
        <v>9.7088749744776326E-2</v>
      </c>
      <c r="E2535" s="4">
        <f>E2534*(计算结果!B$18-1)/(计算结果!B$18+1)+B2535*2/(计算结果!B$18+1)</f>
        <v>5179.0991468074444</v>
      </c>
      <c r="F2535" s="4">
        <f>F2534*(计算结果!B$19-1)/(计算结果!B$19+1)+B2535*2/(计算结果!B$19+1)</f>
        <v>4997.1000060011438</v>
      </c>
      <c r="G2535" s="11">
        <f t="shared" si="195"/>
        <v>181.9991408063006</v>
      </c>
      <c r="H2535" s="11">
        <f>H2534*(计算结果!B$20-1)/(计算结果!B$20+1)+G2535*2/(计算结果!B$20+1)</f>
        <v>169.40498377321148</v>
      </c>
      <c r="I2535" s="11">
        <f t="shared" si="197"/>
        <v>25.188314066178236</v>
      </c>
      <c r="J2535" s="20" t="str">
        <f ca="1">IFERROR(IF(计算结果!B$22=1,IF(AND(G2535&gt;0,H2535&gt;0,G2535&gt;H2535,OFFSET(G2535,-计算结果!B$21,0,1,1)&lt;OFFSET(H2535,-计算结果!B$21,0,1,1)),"买",IF(AND(G2535&lt;0,H2535&lt;0,OFFSET(G2535,-计算结果!B$21,0,1,1)&gt;OFFSET(H2535,-计算结果!B$21,0,1,1)),"卖",J2534)),IF(计算结果!B$22=2,IF(AND(H2535&gt;OFFSET(H2535,-计算结果!B$21,0,1,1),B2535&lt;OFFSET(B2535,-计算结果!B$21,0,1,1)),"买",IF(AND(H2535&lt;OFFSET(H2535,-计算结果!B$21,0,1,1),B2535&gt;OFFSET(B2535,-计算结果!B$21,0,1,1)),"卖",J2534)),IF(计算结果!B$22=3,IF(AND(I2535&gt;0,OFFSET(I2535,-计算结果!B$21,0,1,1)&lt;0),"买",IF(AND(I2535&lt;0,OFFSET(I2535,-计算结果!B$21,0,1,1)&gt;0),"卖",J2534)),""))),"买")</f>
        <v>买</v>
      </c>
      <c r="K2535" s="4" t="str">
        <f t="shared" ca="1" si="199"/>
        <v/>
      </c>
      <c r="L2535" s="3">
        <f ca="1">IF(J2534="买",B2535/B2534-1,0)-IF(K2535=1,计算结果!B$17,0)</f>
        <v>-4.7465582743611012E-4</v>
      </c>
      <c r="M2535" s="2">
        <f t="shared" ca="1" si="198"/>
        <v>3.5025916227632554</v>
      </c>
      <c r="N2535" s="3">
        <f ca="1">1-M2535/MAX(M$2:M2535)</f>
        <v>0.10030941728555065</v>
      </c>
      <c r="P2535" s="2"/>
    </row>
    <row r="2536" spans="1:16" x14ac:dyDescent="0.15">
      <c r="A2536" s="1">
        <v>42167</v>
      </c>
      <c r="B2536" s="2">
        <v>5335.12</v>
      </c>
      <c r="C2536" s="3">
        <f t="shared" si="196"/>
        <v>5.3763339545733757E-3</v>
      </c>
      <c r="D2536" s="3">
        <f>1-B2536/MAX(B$2:B2536)</f>
        <v>9.2234397332062845E-2</v>
      </c>
      <c r="E2536" s="4">
        <f>E2535*(计算结果!B$18-1)/(计算结果!B$18+1)+B2536*2/(计算结果!B$18+1)</f>
        <v>5203.1023549909141</v>
      </c>
      <c r="F2536" s="4">
        <f>F2535*(计算结果!B$19-1)/(计算结果!B$19+1)+B2536*2/(计算结果!B$19+1)</f>
        <v>5022.1385240751333</v>
      </c>
      <c r="G2536" s="11">
        <f t="shared" si="195"/>
        <v>180.96383091578082</v>
      </c>
      <c r="H2536" s="11">
        <f>H2535*(计算结果!B$20-1)/(计算结果!B$20+1)+G2536*2/(计算结果!B$20+1)</f>
        <v>171.71675320172534</v>
      </c>
      <c r="I2536" s="11">
        <f t="shared" si="197"/>
        <v>18.494155428110957</v>
      </c>
      <c r="J2536" s="20" t="str">
        <f ca="1">IFERROR(IF(计算结果!B$22=1,IF(AND(G2536&gt;0,H2536&gt;0,G2536&gt;H2536,OFFSET(G2536,-计算结果!B$21,0,1,1)&lt;OFFSET(H2536,-计算结果!B$21,0,1,1)),"买",IF(AND(G2536&lt;0,H2536&lt;0,OFFSET(G2536,-计算结果!B$21,0,1,1)&gt;OFFSET(H2536,-计算结果!B$21,0,1,1)),"卖",J2535)),IF(计算结果!B$22=2,IF(AND(H2536&gt;OFFSET(H2536,-计算结果!B$21,0,1,1),B2536&lt;OFFSET(B2536,-计算结果!B$21,0,1,1)),"买",IF(AND(H2536&lt;OFFSET(H2536,-计算结果!B$21,0,1,1),B2536&gt;OFFSET(B2536,-计算结果!B$21,0,1,1)),"卖",J2535)),IF(计算结果!B$22=3,IF(AND(I2536&gt;0,OFFSET(I2536,-计算结果!B$21,0,1,1)&lt;0),"买",IF(AND(I2536&lt;0,OFFSET(I2536,-计算结果!B$21,0,1,1)&gt;0),"卖",J2535)),""))),"买")</f>
        <v>买</v>
      </c>
      <c r="K2536" s="4" t="str">
        <f t="shared" ca="1" si="199"/>
        <v/>
      </c>
      <c r="L2536" s="3">
        <f ca="1">IF(J2535="买",B2536/B2535-1,0)-IF(K2536=1,计算结果!B$17,0)</f>
        <v>5.3763339545733757E-3</v>
      </c>
      <c r="M2536" s="2">
        <f t="shared" ca="1" si="198"/>
        <v>3.5214227250337218</v>
      </c>
      <c r="N2536" s="3">
        <f ca="1">1-M2536/MAX(M$2:M2536)</f>
        <v>9.5472380257093037E-2</v>
      </c>
      <c r="P2536" s="2"/>
    </row>
    <row r="2537" spans="1:16" x14ac:dyDescent="0.15">
      <c r="A2537" s="1">
        <v>42170</v>
      </c>
      <c r="B2537" s="2">
        <v>5221.17</v>
      </c>
      <c r="C2537" s="3">
        <f t="shared" si="196"/>
        <v>-2.1358469912579281E-2</v>
      </c>
      <c r="D2537" s="3">
        <f>1-B2537/MAX(B$2:B2537)</f>
        <v>0.11162288164432044</v>
      </c>
      <c r="E2537" s="4">
        <f>E2536*(计算结果!B$18-1)/(计算结果!B$18+1)+B2537*2/(计算结果!B$18+1)</f>
        <v>5205.8819926846199</v>
      </c>
      <c r="F2537" s="4">
        <f>F2536*(计算结果!B$19-1)/(计算结果!B$19+1)+B2537*2/(计算结果!B$19+1)</f>
        <v>5036.8815963658635</v>
      </c>
      <c r="G2537" s="11">
        <f t="shared" si="195"/>
        <v>169.00039631875643</v>
      </c>
      <c r="H2537" s="11">
        <f>H2536*(计算结果!B$20-1)/(计算结果!B$20+1)+G2537*2/(计算结果!B$20+1)</f>
        <v>171.17348182513155</v>
      </c>
      <c r="I2537" s="11">
        <f t="shared" si="197"/>
        <v>-4.3461710127502329</v>
      </c>
      <c r="J2537" s="20" t="str">
        <f ca="1">IFERROR(IF(计算结果!B$22=1,IF(AND(G2537&gt;0,H2537&gt;0,G2537&gt;H2537,OFFSET(G2537,-计算结果!B$21,0,1,1)&lt;OFFSET(H2537,-计算结果!B$21,0,1,1)),"买",IF(AND(G2537&lt;0,H2537&lt;0,OFFSET(G2537,-计算结果!B$21,0,1,1)&gt;OFFSET(H2537,-计算结果!B$21,0,1,1)),"卖",J2536)),IF(计算结果!B$22=2,IF(AND(H2537&gt;OFFSET(H2537,-计算结果!B$21,0,1,1),B2537&lt;OFFSET(B2537,-计算结果!B$21,0,1,1)),"买",IF(AND(H2537&lt;OFFSET(H2537,-计算结果!B$21,0,1,1),B2537&gt;OFFSET(B2537,-计算结果!B$21,0,1,1)),"卖",J2536)),IF(计算结果!B$22=3,IF(AND(I2537&gt;0,OFFSET(I2537,-计算结果!B$21,0,1,1)&lt;0),"买",IF(AND(I2537&lt;0,OFFSET(I2537,-计算结果!B$21,0,1,1)&gt;0),"卖",J2536)),""))),"买")</f>
        <v>卖</v>
      </c>
      <c r="K2537" s="4">
        <f t="shared" ca="1" si="199"/>
        <v>1</v>
      </c>
      <c r="L2537" s="3">
        <f ca="1">IF(J2536="买",B2537/B2536-1,0)-IF(K2537=1,计算结果!B$17,0)</f>
        <v>-2.1358469912579281E-2</v>
      </c>
      <c r="M2537" s="2">
        <f t="shared" ca="1" si="198"/>
        <v>3.4462105237116161</v>
      </c>
      <c r="N2537" s="3">
        <f ca="1">1-M2537/MAX(M$2:M2537)</f>
        <v>0.11479170620846879</v>
      </c>
      <c r="P2537" s="2"/>
    </row>
    <row r="2538" spans="1:16" x14ac:dyDescent="0.15">
      <c r="A2538" s="1">
        <v>42171</v>
      </c>
      <c r="B2538" s="2">
        <v>5064.82</v>
      </c>
      <c r="C2538" s="3">
        <f t="shared" si="196"/>
        <v>-2.9945395380728934E-2</v>
      </c>
      <c r="D2538" s="3">
        <f>1-B2538/MAX(B$2:B2538)</f>
        <v>0.13822568570067384</v>
      </c>
      <c r="E2538" s="4">
        <f>E2537*(计算结果!B$18-1)/(计算结果!B$18+1)+B2538*2/(计算结果!B$18+1)</f>
        <v>5184.1801476562168</v>
      </c>
      <c r="F2538" s="4">
        <f>F2537*(计算结果!B$19-1)/(计算结果!B$19+1)+B2538*2/(计算结果!B$19+1)</f>
        <v>5038.9511077461693</v>
      </c>
      <c r="G2538" s="11">
        <f t="shared" si="195"/>
        <v>145.2290399100475</v>
      </c>
      <c r="H2538" s="11">
        <f>H2537*(计算结果!B$20-1)/(计算结果!B$20+1)+G2538*2/(计算结果!B$20+1)</f>
        <v>165.98459344211474</v>
      </c>
      <c r="I2538" s="11">
        <f t="shared" si="197"/>
        <v>-41.511107064134478</v>
      </c>
      <c r="J2538" s="20" t="str">
        <f ca="1">IFERROR(IF(计算结果!B$22=1,IF(AND(G2538&gt;0,H2538&gt;0,G2538&gt;H2538,OFFSET(G2538,-计算结果!B$21,0,1,1)&lt;OFFSET(H2538,-计算结果!B$21,0,1,1)),"买",IF(AND(G2538&lt;0,H2538&lt;0,OFFSET(G2538,-计算结果!B$21,0,1,1)&gt;OFFSET(H2538,-计算结果!B$21,0,1,1)),"卖",J2537)),IF(计算结果!B$22=2,IF(AND(H2538&gt;OFFSET(H2538,-计算结果!B$21,0,1,1),B2538&lt;OFFSET(B2538,-计算结果!B$21,0,1,1)),"买",IF(AND(H2538&lt;OFFSET(H2538,-计算结果!B$21,0,1,1),B2538&gt;OFFSET(B2538,-计算结果!B$21,0,1,1)),"卖",J2537)),IF(计算结果!B$22=3,IF(AND(I2538&gt;0,OFFSET(I2538,-计算结果!B$21,0,1,1)&lt;0),"买",IF(AND(I2538&lt;0,OFFSET(I2538,-计算结果!B$21,0,1,1)&gt;0),"卖",J2537)),""))),"买")</f>
        <v>卖</v>
      </c>
      <c r="K2538" s="4" t="str">
        <f t="shared" ca="1" si="199"/>
        <v/>
      </c>
      <c r="L2538" s="3">
        <f ca="1">IF(J2537="买",B2538/B2537-1,0)-IF(K2538=1,计算结果!B$17,0)</f>
        <v>0</v>
      </c>
      <c r="M2538" s="2">
        <f t="shared" ca="1" si="198"/>
        <v>3.4462105237116161</v>
      </c>
      <c r="N2538" s="3">
        <f ca="1">1-M2538/MAX(M$2:M2538)</f>
        <v>0.11479170620846879</v>
      </c>
      <c r="P2538" s="2"/>
    </row>
    <row r="2539" spans="1:16" x14ac:dyDescent="0.15">
      <c r="A2539" s="1">
        <v>42172</v>
      </c>
      <c r="B2539" s="2">
        <v>5138.83</v>
      </c>
      <c r="C2539" s="3">
        <f t="shared" si="196"/>
        <v>1.4612562736681767E-2</v>
      </c>
      <c r="D2539" s="3">
        <f>1-B2539/MAX(B$2:B2539)</f>
        <v>0.12563295446811407</v>
      </c>
      <c r="E2539" s="4">
        <f>E2538*(计算结果!B$18-1)/(计算结果!B$18+1)+B2539*2/(计算结果!B$18+1)</f>
        <v>5177.2032018629534</v>
      </c>
      <c r="F2539" s="4">
        <f>F2538*(计算结果!B$19-1)/(计算结果!B$19+1)+B2539*2/(计算结果!B$19+1)</f>
        <v>5046.3495442094163</v>
      </c>
      <c r="G2539" s="11">
        <f t="shared" si="195"/>
        <v>130.85365765353708</v>
      </c>
      <c r="H2539" s="11">
        <f>H2538*(计算结果!B$20-1)/(计算结果!B$20+1)+G2539*2/(计算结果!B$20+1)</f>
        <v>158.95840628439922</v>
      </c>
      <c r="I2539" s="11">
        <f t="shared" si="197"/>
        <v>-56.209497261724266</v>
      </c>
      <c r="J2539" s="20" t="str">
        <f ca="1">IFERROR(IF(计算结果!B$22=1,IF(AND(G2539&gt;0,H2539&gt;0,G2539&gt;H2539,OFFSET(G2539,-计算结果!B$21,0,1,1)&lt;OFFSET(H2539,-计算结果!B$21,0,1,1)),"买",IF(AND(G2539&lt;0,H2539&lt;0,OFFSET(G2539,-计算结果!B$21,0,1,1)&gt;OFFSET(H2539,-计算结果!B$21,0,1,1)),"卖",J2538)),IF(计算结果!B$22=2,IF(AND(H2539&gt;OFFSET(H2539,-计算结果!B$21,0,1,1),B2539&lt;OFFSET(B2539,-计算结果!B$21,0,1,1)),"买",IF(AND(H2539&lt;OFFSET(H2539,-计算结果!B$21,0,1,1),B2539&gt;OFFSET(B2539,-计算结果!B$21,0,1,1)),"卖",J2538)),IF(计算结果!B$22=3,IF(AND(I2539&gt;0,OFFSET(I2539,-计算结果!B$21,0,1,1)&lt;0),"买",IF(AND(I2539&lt;0,OFFSET(I2539,-计算结果!B$21,0,1,1)&gt;0),"卖",J2538)),""))),"买")</f>
        <v>卖</v>
      </c>
      <c r="K2539" s="4" t="str">
        <f t="shared" ca="1" si="199"/>
        <v/>
      </c>
      <c r="L2539" s="3">
        <f ca="1">IF(J2538="买",B2539/B2538-1,0)-IF(K2539=1,计算结果!B$17,0)</f>
        <v>0</v>
      </c>
      <c r="M2539" s="2">
        <f t="shared" ca="1" si="198"/>
        <v>3.4462105237116161</v>
      </c>
      <c r="N2539" s="3">
        <f ca="1">1-M2539/MAX(M$2:M2539)</f>
        <v>0.11479170620846879</v>
      </c>
      <c r="P2539" s="2"/>
    </row>
    <row r="2540" spans="1:16" x14ac:dyDescent="0.15">
      <c r="A2540" s="1">
        <v>42173</v>
      </c>
      <c r="B2540" s="2">
        <v>4930.55</v>
      </c>
      <c r="C2540" s="3">
        <f t="shared" si="196"/>
        <v>-4.0530626621234744E-2</v>
      </c>
      <c r="D2540" s="3">
        <f>1-B2540/MAX(B$2:B2540)</f>
        <v>0.16107159872047905</v>
      </c>
      <c r="E2540" s="4">
        <f>E2539*(计算结果!B$18-1)/(计算结果!B$18+1)+B2540*2/(计算结果!B$18+1)</f>
        <v>5139.2565554224993</v>
      </c>
      <c r="F2540" s="4">
        <f>F2539*(计算结果!B$19-1)/(计算结果!B$19+1)+B2540*2/(计算结果!B$19+1)</f>
        <v>5037.7718001939047</v>
      </c>
      <c r="G2540" s="11">
        <f t="shared" si="195"/>
        <v>101.48475522859462</v>
      </c>
      <c r="H2540" s="11">
        <f>H2539*(计算结果!B$20-1)/(计算结果!B$20+1)+G2540*2/(计算结果!B$20+1)</f>
        <v>147.4636760732383</v>
      </c>
      <c r="I2540" s="11">
        <f t="shared" si="197"/>
        <v>-91.957841689287363</v>
      </c>
      <c r="J2540" s="20" t="str">
        <f ca="1">IFERROR(IF(计算结果!B$22=1,IF(AND(G2540&gt;0,H2540&gt;0,G2540&gt;H2540,OFFSET(G2540,-计算结果!B$21,0,1,1)&lt;OFFSET(H2540,-计算结果!B$21,0,1,1)),"买",IF(AND(G2540&lt;0,H2540&lt;0,OFFSET(G2540,-计算结果!B$21,0,1,1)&gt;OFFSET(H2540,-计算结果!B$21,0,1,1)),"卖",J2539)),IF(计算结果!B$22=2,IF(AND(H2540&gt;OFFSET(H2540,-计算结果!B$21,0,1,1),B2540&lt;OFFSET(B2540,-计算结果!B$21,0,1,1)),"买",IF(AND(H2540&lt;OFFSET(H2540,-计算结果!B$21,0,1,1),B2540&gt;OFFSET(B2540,-计算结果!B$21,0,1,1)),"卖",J2539)),IF(计算结果!B$22=3,IF(AND(I2540&gt;0,OFFSET(I2540,-计算结果!B$21,0,1,1)&lt;0),"买",IF(AND(I2540&lt;0,OFFSET(I2540,-计算结果!B$21,0,1,1)&gt;0),"卖",J2539)),""))),"买")</f>
        <v>卖</v>
      </c>
      <c r="K2540" s="4" t="str">
        <f t="shared" ca="1" si="199"/>
        <v/>
      </c>
      <c r="L2540" s="3">
        <f ca="1">IF(J2539="买",B2540/B2539-1,0)-IF(K2540=1,计算结果!B$17,0)</f>
        <v>0</v>
      </c>
      <c r="M2540" s="2">
        <f t="shared" ca="1" si="198"/>
        <v>3.4462105237116161</v>
      </c>
      <c r="N2540" s="3">
        <f ca="1">1-M2540/MAX(M$2:M2540)</f>
        <v>0.11479170620846879</v>
      </c>
      <c r="P2540" s="2"/>
    </row>
    <row r="2541" spans="1:16" x14ac:dyDescent="0.15">
      <c r="A2541" s="1">
        <v>42174</v>
      </c>
      <c r="B2541" s="2">
        <v>4637.05</v>
      </c>
      <c r="C2541" s="3">
        <f t="shared" si="196"/>
        <v>-5.9526827635862145E-2</v>
      </c>
      <c r="D2541" s="3">
        <f>1-B2541/MAX(B$2:B2541)</f>
        <v>0.21101034506227445</v>
      </c>
      <c r="E2541" s="4">
        <f>E2540*(计算结果!B$18-1)/(计算结果!B$18+1)+B2541*2/(计算结果!B$18+1)</f>
        <v>5061.9940084344225</v>
      </c>
      <c r="F2541" s="4">
        <f>F2540*(计算结果!B$19-1)/(计算结果!B$19+1)+B2541*2/(计算结果!B$19+1)</f>
        <v>5008.0887038832452</v>
      </c>
      <c r="G2541" s="11">
        <f t="shared" si="195"/>
        <v>53.905304551177323</v>
      </c>
      <c r="H2541" s="11">
        <f>H2540*(计算结果!B$20-1)/(计算结果!B$20+1)+G2541*2/(计算结果!B$20+1)</f>
        <v>128.75200176882609</v>
      </c>
      <c r="I2541" s="11">
        <f t="shared" si="197"/>
        <v>-149.69339443529753</v>
      </c>
      <c r="J2541" s="20" t="str">
        <f ca="1">IFERROR(IF(计算结果!B$22=1,IF(AND(G2541&gt;0,H2541&gt;0,G2541&gt;H2541,OFFSET(G2541,-计算结果!B$21,0,1,1)&lt;OFFSET(H2541,-计算结果!B$21,0,1,1)),"买",IF(AND(G2541&lt;0,H2541&lt;0,OFFSET(G2541,-计算结果!B$21,0,1,1)&gt;OFFSET(H2541,-计算结果!B$21,0,1,1)),"卖",J2540)),IF(计算结果!B$22=2,IF(AND(H2541&gt;OFFSET(H2541,-计算结果!B$21,0,1,1),B2541&lt;OFFSET(B2541,-计算结果!B$21,0,1,1)),"买",IF(AND(H2541&lt;OFFSET(H2541,-计算结果!B$21,0,1,1),B2541&gt;OFFSET(B2541,-计算结果!B$21,0,1,1)),"卖",J2540)),IF(计算结果!B$22=3,IF(AND(I2541&gt;0,OFFSET(I2541,-计算结果!B$21,0,1,1)&lt;0),"买",IF(AND(I2541&lt;0,OFFSET(I2541,-计算结果!B$21,0,1,1)&gt;0),"卖",J2540)),""))),"买")</f>
        <v>卖</v>
      </c>
      <c r="K2541" s="4" t="str">
        <f t="shared" ca="1" si="199"/>
        <v/>
      </c>
      <c r="L2541" s="3">
        <f ca="1">IF(J2540="买",B2541/B2540-1,0)-IF(K2541=1,计算结果!B$17,0)</f>
        <v>0</v>
      </c>
      <c r="M2541" s="2">
        <f t="shared" ca="1" si="198"/>
        <v>3.4462105237116161</v>
      </c>
      <c r="N2541" s="3">
        <f ca="1">1-M2541/MAX(M$2:M2541)</f>
        <v>0.11479170620846879</v>
      </c>
      <c r="P2541" s="2"/>
    </row>
    <row r="2542" spans="1:16" x14ac:dyDescent="0.15">
      <c r="A2542" s="1">
        <v>42178</v>
      </c>
      <c r="B2542" s="2">
        <v>4786.09</v>
      </c>
      <c r="C2542" s="3">
        <f t="shared" si="196"/>
        <v>3.2141124206122473E-2</v>
      </c>
      <c r="D2542" s="3">
        <f>1-B2542/MAX(B$2:B2542)</f>
        <v>0.18565133056557537</v>
      </c>
      <c r="E2542" s="4">
        <f>E2541*(计算结果!B$18-1)/(计算结果!B$18+1)+B2542*2/(计算结果!B$18+1)</f>
        <v>5019.5472379060502</v>
      </c>
      <c r="F2542" s="4">
        <f>F2541*(计算结果!B$19-1)/(计算结果!B$19+1)+B2542*2/(计算结果!B$19+1)</f>
        <v>4991.6443554474499</v>
      </c>
      <c r="G2542" s="11">
        <f t="shared" si="195"/>
        <v>27.902882458600288</v>
      </c>
      <c r="H2542" s="11">
        <f>H2541*(计算结果!B$20-1)/(计算结果!B$20+1)+G2542*2/(计算结果!B$20+1)</f>
        <v>108.58217790678093</v>
      </c>
      <c r="I2542" s="11">
        <f t="shared" si="197"/>
        <v>-161.35859089636128</v>
      </c>
      <c r="J2542" s="20" t="str">
        <f ca="1">IFERROR(IF(计算结果!B$22=1,IF(AND(G2542&gt;0,H2542&gt;0,G2542&gt;H2542,OFFSET(G2542,-计算结果!B$21,0,1,1)&lt;OFFSET(H2542,-计算结果!B$21,0,1,1)),"买",IF(AND(G2542&lt;0,H2542&lt;0,OFFSET(G2542,-计算结果!B$21,0,1,1)&gt;OFFSET(H2542,-计算结果!B$21,0,1,1)),"卖",J2541)),IF(计算结果!B$22=2,IF(AND(H2542&gt;OFFSET(H2542,-计算结果!B$21,0,1,1),B2542&lt;OFFSET(B2542,-计算结果!B$21,0,1,1)),"买",IF(AND(H2542&lt;OFFSET(H2542,-计算结果!B$21,0,1,1),B2542&gt;OFFSET(B2542,-计算结果!B$21,0,1,1)),"卖",J2541)),IF(计算结果!B$22=3,IF(AND(I2542&gt;0,OFFSET(I2542,-计算结果!B$21,0,1,1)&lt;0),"买",IF(AND(I2542&lt;0,OFFSET(I2542,-计算结果!B$21,0,1,1)&gt;0),"卖",J2541)),""))),"买")</f>
        <v>卖</v>
      </c>
      <c r="K2542" s="4" t="str">
        <f t="shared" ca="1" si="199"/>
        <v/>
      </c>
      <c r="L2542" s="3">
        <f ca="1">IF(J2541="买",B2542/B2541-1,0)-IF(K2542=1,计算结果!B$17,0)</f>
        <v>0</v>
      </c>
      <c r="M2542" s="2">
        <f t="shared" ca="1" si="198"/>
        <v>3.4462105237116161</v>
      </c>
      <c r="N2542" s="3">
        <f ca="1">1-M2542/MAX(M$2:M2542)</f>
        <v>0.11479170620846879</v>
      </c>
      <c r="P2542" s="2"/>
    </row>
    <row r="2543" spans="1:16" x14ac:dyDescent="0.15">
      <c r="A2543" s="1">
        <v>42179</v>
      </c>
      <c r="B2543" s="2">
        <v>4880.13</v>
      </c>
      <c r="C2543" s="3">
        <f t="shared" si="196"/>
        <v>1.9648606691474724E-2</v>
      </c>
      <c r="D2543" s="3">
        <f>1-B2543/MAX(B$2:B2543)</f>
        <v>0.16965051385013263</v>
      </c>
      <c r="E2543" s="4">
        <f>E2542*(计算结果!B$18-1)/(计算结果!B$18+1)+B2543*2/(计算结果!B$18+1)</f>
        <v>4998.0984320743501</v>
      </c>
      <c r="F2543" s="4">
        <f>F2542*(计算结果!B$19-1)/(计算结果!B$19+1)+B2543*2/(计算结果!B$19+1)</f>
        <v>4983.3840328217129</v>
      </c>
      <c r="G2543" s="11">
        <f t="shared" si="195"/>
        <v>14.714399252637122</v>
      </c>
      <c r="H2543" s="11">
        <f>H2542*(计算结果!B$20-1)/(计算结果!B$20+1)+G2543*2/(计算结果!B$20+1)</f>
        <v>89.808622175952166</v>
      </c>
      <c r="I2543" s="11">
        <f t="shared" si="197"/>
        <v>-150.18844584663009</v>
      </c>
      <c r="J2543" s="20" t="str">
        <f ca="1">IFERROR(IF(计算结果!B$22=1,IF(AND(G2543&gt;0,H2543&gt;0,G2543&gt;H2543,OFFSET(G2543,-计算结果!B$21,0,1,1)&lt;OFFSET(H2543,-计算结果!B$21,0,1,1)),"买",IF(AND(G2543&lt;0,H2543&lt;0,OFFSET(G2543,-计算结果!B$21,0,1,1)&gt;OFFSET(H2543,-计算结果!B$21,0,1,1)),"卖",J2542)),IF(计算结果!B$22=2,IF(AND(H2543&gt;OFFSET(H2543,-计算结果!B$21,0,1,1),B2543&lt;OFFSET(B2543,-计算结果!B$21,0,1,1)),"买",IF(AND(H2543&lt;OFFSET(H2543,-计算结果!B$21,0,1,1),B2543&gt;OFFSET(B2543,-计算结果!B$21,0,1,1)),"卖",J2542)),IF(计算结果!B$22=3,IF(AND(I2543&gt;0,OFFSET(I2543,-计算结果!B$21,0,1,1)&lt;0),"买",IF(AND(I2543&lt;0,OFFSET(I2543,-计算结果!B$21,0,1,1)&gt;0),"卖",J2542)),""))),"买")</f>
        <v>卖</v>
      </c>
      <c r="K2543" s="4" t="str">
        <f t="shared" ca="1" si="199"/>
        <v/>
      </c>
      <c r="L2543" s="3">
        <f ca="1">IF(J2542="买",B2543/B2542-1,0)-IF(K2543=1,计算结果!B$17,0)</f>
        <v>0</v>
      </c>
      <c r="M2543" s="2">
        <f t="shared" ca="1" si="198"/>
        <v>3.4462105237116161</v>
      </c>
      <c r="N2543" s="3">
        <f ca="1">1-M2543/MAX(M$2:M2543)</f>
        <v>0.11479170620846879</v>
      </c>
      <c r="P2543" s="2"/>
    </row>
    <row r="2544" spans="1:16" x14ac:dyDescent="0.15">
      <c r="A2544" s="1">
        <v>42180</v>
      </c>
      <c r="B2544" s="2">
        <v>4706.5200000000004</v>
      </c>
      <c r="C2544" s="3">
        <f t="shared" si="196"/>
        <v>-3.5574871980869283E-2</v>
      </c>
      <c r="D2544" s="3">
        <f>1-B2544/MAX(B$2:B2544)</f>
        <v>0.19919009051929482</v>
      </c>
      <c r="E2544" s="4">
        <f>E2543*(计算结果!B$18-1)/(计算结果!B$18+1)+B2544*2/(计算结果!B$18+1)</f>
        <v>4953.2402117552192</v>
      </c>
      <c r="F2544" s="4">
        <f>F2543*(计算结果!B$19-1)/(计算结果!B$19+1)+B2544*2/(计算结果!B$19+1)</f>
        <v>4962.8755859460298</v>
      </c>
      <c r="G2544" s="11">
        <f t="shared" si="195"/>
        <v>-9.6353741908105803</v>
      </c>
      <c r="H2544" s="11">
        <f>H2543*(计算结果!B$20-1)/(计算结果!B$20+1)+G2544*2/(计算结果!B$20+1)</f>
        <v>69.91982290259962</v>
      </c>
      <c r="I2544" s="11">
        <f t="shared" si="197"/>
        <v>-159.1103941868204</v>
      </c>
      <c r="J2544" s="20" t="str">
        <f ca="1">IFERROR(IF(计算结果!B$22=1,IF(AND(G2544&gt;0,H2544&gt;0,G2544&gt;H2544,OFFSET(G2544,-计算结果!B$21,0,1,1)&lt;OFFSET(H2544,-计算结果!B$21,0,1,1)),"买",IF(AND(G2544&lt;0,H2544&lt;0,OFFSET(G2544,-计算结果!B$21,0,1,1)&gt;OFFSET(H2544,-计算结果!B$21,0,1,1)),"卖",J2543)),IF(计算结果!B$22=2,IF(AND(H2544&gt;OFFSET(H2544,-计算结果!B$21,0,1,1),B2544&lt;OFFSET(B2544,-计算结果!B$21,0,1,1)),"买",IF(AND(H2544&lt;OFFSET(H2544,-计算结果!B$21,0,1,1),B2544&gt;OFFSET(B2544,-计算结果!B$21,0,1,1)),"卖",J2543)),IF(计算结果!B$22=3,IF(AND(I2544&gt;0,OFFSET(I2544,-计算结果!B$21,0,1,1)&lt;0),"买",IF(AND(I2544&lt;0,OFFSET(I2544,-计算结果!B$21,0,1,1)&gt;0),"卖",J2543)),""))),"买")</f>
        <v>卖</v>
      </c>
      <c r="K2544" s="4" t="str">
        <f t="shared" ca="1" si="199"/>
        <v/>
      </c>
      <c r="L2544" s="3">
        <f ca="1">IF(J2543="买",B2544/B2543-1,0)-IF(K2544=1,计算结果!B$17,0)</f>
        <v>0</v>
      </c>
      <c r="M2544" s="2">
        <f t="shared" ca="1" si="198"/>
        <v>3.4462105237116161</v>
      </c>
      <c r="N2544" s="3">
        <f ca="1">1-M2544/MAX(M$2:M2544)</f>
        <v>0.11479170620846879</v>
      </c>
      <c r="P2544" s="2"/>
    </row>
    <row r="2545" spans="1:16" x14ac:dyDescent="0.15">
      <c r="A2545" s="1">
        <v>42181</v>
      </c>
      <c r="B2545" s="2">
        <v>4336.1899999999996</v>
      </c>
      <c r="C2545" s="3">
        <f t="shared" si="196"/>
        <v>-7.8684463255229042E-2</v>
      </c>
      <c r="D2545" s="3">
        <f>1-B2545/MAX(B$2:B2545)</f>
        <v>0.26220138841625273</v>
      </c>
      <c r="E2545" s="4">
        <f>E2544*(计算结果!B$18-1)/(计算结果!B$18+1)+B2545*2/(计算结果!B$18+1)</f>
        <v>4858.3094099467235</v>
      </c>
      <c r="F2545" s="4">
        <f>F2544*(计算结果!B$19-1)/(计算结果!B$19+1)+B2545*2/(计算结果!B$19+1)</f>
        <v>4916.454431431509</v>
      </c>
      <c r="G2545" s="11">
        <f t="shared" si="195"/>
        <v>-58.145021484785502</v>
      </c>
      <c r="H2545" s="11">
        <f>H2544*(计算结果!B$20-1)/(计算结果!B$20+1)+G2545*2/(计算结果!B$20+1)</f>
        <v>44.306854025122597</v>
      </c>
      <c r="I2545" s="11">
        <f t="shared" si="197"/>
        <v>-204.90375101981618</v>
      </c>
      <c r="J2545" s="20" t="str">
        <f ca="1">IFERROR(IF(计算结果!B$22=1,IF(AND(G2545&gt;0,H2545&gt;0,G2545&gt;H2545,OFFSET(G2545,-计算结果!B$21,0,1,1)&lt;OFFSET(H2545,-计算结果!B$21,0,1,1)),"买",IF(AND(G2545&lt;0,H2545&lt;0,OFFSET(G2545,-计算结果!B$21,0,1,1)&gt;OFFSET(H2545,-计算结果!B$21,0,1,1)),"卖",J2544)),IF(计算结果!B$22=2,IF(AND(H2545&gt;OFFSET(H2545,-计算结果!B$21,0,1,1),B2545&lt;OFFSET(B2545,-计算结果!B$21,0,1,1)),"买",IF(AND(H2545&lt;OFFSET(H2545,-计算结果!B$21,0,1,1),B2545&gt;OFFSET(B2545,-计算结果!B$21,0,1,1)),"卖",J2544)),IF(计算结果!B$22=3,IF(AND(I2545&gt;0,OFFSET(I2545,-计算结果!B$21,0,1,1)&lt;0),"买",IF(AND(I2545&lt;0,OFFSET(I2545,-计算结果!B$21,0,1,1)&gt;0),"卖",J2544)),""))),"买")</f>
        <v>卖</v>
      </c>
      <c r="K2545" s="4" t="str">
        <f t="shared" ca="1" si="199"/>
        <v/>
      </c>
      <c r="L2545" s="3">
        <f ca="1">IF(J2544="买",B2545/B2544-1,0)-IF(K2545=1,计算结果!B$17,0)</f>
        <v>0</v>
      </c>
      <c r="M2545" s="2">
        <f t="shared" ca="1" si="198"/>
        <v>3.4462105237116161</v>
      </c>
      <c r="N2545" s="3">
        <f ca="1">1-M2545/MAX(M$2:M2545)</f>
        <v>0.11479170620846879</v>
      </c>
      <c r="P2545" s="2"/>
    </row>
    <row r="2546" spans="1:16" x14ac:dyDescent="0.15">
      <c r="A2546" s="1">
        <v>42184</v>
      </c>
      <c r="B2546" s="2">
        <v>4191.55</v>
      </c>
      <c r="C2546" s="3">
        <f t="shared" si="196"/>
        <v>-3.3356471925814923E-2</v>
      </c>
      <c r="D2546" s="3">
        <f>1-B2546/MAX(B$2:B2546)</f>
        <v>0.28681174709045121</v>
      </c>
      <c r="E2546" s="4">
        <f>E2545*(计算结果!B$18-1)/(计算结果!B$18+1)+B2546*2/(计算结果!B$18+1)</f>
        <v>4755.731039185689</v>
      </c>
      <c r="F2546" s="4">
        <f>F2545*(计算结果!B$19-1)/(计算结果!B$19+1)+B2546*2/(计算结果!B$19+1)</f>
        <v>4862.7578068810271</v>
      </c>
      <c r="G2546" s="11">
        <f t="shared" si="195"/>
        <v>-107.02676769533809</v>
      </c>
      <c r="H2546" s="11">
        <f>H2545*(计算结果!B$20-1)/(计算结果!B$20+1)+G2546*2/(计算结果!B$20+1)</f>
        <v>14.040129681030457</v>
      </c>
      <c r="I2546" s="11">
        <f t="shared" si="197"/>
        <v>-242.13379475273712</v>
      </c>
      <c r="J2546" s="20" t="str">
        <f ca="1">IFERROR(IF(计算结果!B$22=1,IF(AND(G2546&gt;0,H2546&gt;0,G2546&gt;H2546,OFFSET(G2546,-计算结果!B$21,0,1,1)&lt;OFFSET(H2546,-计算结果!B$21,0,1,1)),"买",IF(AND(G2546&lt;0,H2546&lt;0,OFFSET(G2546,-计算结果!B$21,0,1,1)&gt;OFFSET(H2546,-计算结果!B$21,0,1,1)),"卖",J2545)),IF(计算结果!B$22=2,IF(AND(H2546&gt;OFFSET(H2546,-计算结果!B$21,0,1,1),B2546&lt;OFFSET(B2546,-计算结果!B$21,0,1,1)),"买",IF(AND(H2546&lt;OFFSET(H2546,-计算结果!B$21,0,1,1),B2546&gt;OFFSET(B2546,-计算结果!B$21,0,1,1)),"卖",J2545)),IF(计算结果!B$22=3,IF(AND(I2546&gt;0,OFFSET(I2546,-计算结果!B$21,0,1,1)&lt;0),"买",IF(AND(I2546&lt;0,OFFSET(I2546,-计算结果!B$21,0,1,1)&gt;0),"卖",J2545)),""))),"买")</f>
        <v>卖</v>
      </c>
      <c r="K2546" s="4" t="str">
        <f t="shared" ca="1" si="199"/>
        <v/>
      </c>
      <c r="L2546" s="3">
        <f ca="1">IF(J2545="买",B2546/B2545-1,0)-IF(K2546=1,计算结果!B$17,0)</f>
        <v>0</v>
      </c>
      <c r="M2546" s="2">
        <f t="shared" ca="1" si="198"/>
        <v>3.4462105237116161</v>
      </c>
      <c r="N2546" s="3">
        <f ca="1">1-M2546/MAX(M$2:M2546)</f>
        <v>0.11479170620846879</v>
      </c>
      <c r="P2546" s="2"/>
    </row>
    <row r="2547" spans="1:16" x14ac:dyDescent="0.15">
      <c r="A2547" s="1">
        <v>42185</v>
      </c>
      <c r="B2547" s="2">
        <v>4473</v>
      </c>
      <c r="C2547" s="3">
        <f t="shared" si="196"/>
        <v>6.7146998127184387E-2</v>
      </c>
      <c r="D2547" s="3">
        <f>1-B2547/MAX(B$2:B2547)</f>
        <v>0.23892329680800384</v>
      </c>
      <c r="E2547" s="4">
        <f>E2546*(计算结果!B$18-1)/(计算结果!B$18+1)+B2547*2/(计算结果!B$18+1)</f>
        <v>4712.2339562340439</v>
      </c>
      <c r="F2547" s="4">
        <f>F2546*(计算结果!B$19-1)/(计算结果!B$19+1)+B2547*2/(计算结果!B$19+1)</f>
        <v>4833.8868582231726</v>
      </c>
      <c r="G2547" s="11">
        <f t="shared" si="195"/>
        <v>-121.65290198912862</v>
      </c>
      <c r="H2547" s="11">
        <f>H2546*(计算结果!B$20-1)/(计算结果!B$20+1)+G2547*2/(计算结果!B$20+1)</f>
        <v>-13.098476653001358</v>
      </c>
      <c r="I2547" s="11">
        <f t="shared" si="197"/>
        <v>-217.10885067225453</v>
      </c>
      <c r="J2547" s="20" t="str">
        <f ca="1">IFERROR(IF(计算结果!B$22=1,IF(AND(G2547&gt;0,H2547&gt;0,G2547&gt;H2547,OFFSET(G2547,-计算结果!B$21,0,1,1)&lt;OFFSET(H2547,-计算结果!B$21,0,1,1)),"买",IF(AND(G2547&lt;0,H2547&lt;0,OFFSET(G2547,-计算结果!B$21,0,1,1)&gt;OFFSET(H2547,-计算结果!B$21,0,1,1)),"卖",J2546)),IF(计算结果!B$22=2,IF(AND(H2547&gt;OFFSET(H2547,-计算结果!B$21,0,1,1),B2547&lt;OFFSET(B2547,-计算结果!B$21,0,1,1)),"买",IF(AND(H2547&lt;OFFSET(H2547,-计算结果!B$21,0,1,1),B2547&gt;OFFSET(B2547,-计算结果!B$21,0,1,1)),"卖",J2546)),IF(计算结果!B$22=3,IF(AND(I2547&gt;0,OFFSET(I2547,-计算结果!B$21,0,1,1)&lt;0),"买",IF(AND(I2547&lt;0,OFFSET(I2547,-计算结果!B$21,0,1,1)&gt;0),"卖",J2546)),""))),"买")</f>
        <v>卖</v>
      </c>
      <c r="K2547" s="4" t="str">
        <f t="shared" ca="1" si="199"/>
        <v/>
      </c>
      <c r="L2547" s="3">
        <f ca="1">IF(J2546="买",B2547/B2546-1,0)-IF(K2547=1,计算结果!B$17,0)</f>
        <v>0</v>
      </c>
      <c r="M2547" s="2">
        <f t="shared" ca="1" si="198"/>
        <v>3.4462105237116161</v>
      </c>
      <c r="N2547" s="3">
        <f ca="1">1-M2547/MAX(M$2:M2547)</f>
        <v>0.11479170620846879</v>
      </c>
      <c r="P2547" s="2"/>
    </row>
    <row r="2548" spans="1:16" x14ac:dyDescent="0.15">
      <c r="A2548" s="1">
        <v>42186</v>
      </c>
      <c r="B2548" s="2">
        <v>4253.0200000000004</v>
      </c>
      <c r="C2548" s="3">
        <f t="shared" si="196"/>
        <v>-4.9179521573887719E-2</v>
      </c>
      <c r="D2548" s="3">
        <f>1-B2548/MAX(B$2:B2548)</f>
        <v>0.27635268495201792</v>
      </c>
      <c r="E2548" s="4">
        <f>E2547*(计算结果!B$18-1)/(计算结果!B$18+1)+B2548*2/(计算结果!B$18+1)</f>
        <v>4641.5856552749601</v>
      </c>
      <c r="F2548" s="4">
        <f>F2547*(计算结果!B$19-1)/(计算结果!B$19+1)+B2548*2/(计算结果!B$19+1)</f>
        <v>4790.8596835399749</v>
      </c>
      <c r="G2548" s="11">
        <f t="shared" si="195"/>
        <v>-149.27402826501475</v>
      </c>
      <c r="H2548" s="11">
        <f>H2547*(计算结果!B$20-1)/(计算结果!B$20+1)+G2548*2/(计算结果!B$20+1)</f>
        <v>-40.333586975404032</v>
      </c>
      <c r="I2548" s="11">
        <f t="shared" si="197"/>
        <v>-217.88088257922143</v>
      </c>
      <c r="J2548" s="20" t="str">
        <f ca="1">IFERROR(IF(计算结果!B$22=1,IF(AND(G2548&gt;0,H2548&gt;0,G2548&gt;H2548,OFFSET(G2548,-计算结果!B$21,0,1,1)&lt;OFFSET(H2548,-计算结果!B$21,0,1,1)),"买",IF(AND(G2548&lt;0,H2548&lt;0,OFFSET(G2548,-计算结果!B$21,0,1,1)&gt;OFFSET(H2548,-计算结果!B$21,0,1,1)),"卖",J2547)),IF(计算结果!B$22=2,IF(AND(H2548&gt;OFFSET(H2548,-计算结果!B$21,0,1,1),B2548&lt;OFFSET(B2548,-计算结果!B$21,0,1,1)),"买",IF(AND(H2548&lt;OFFSET(H2548,-计算结果!B$21,0,1,1),B2548&gt;OFFSET(B2548,-计算结果!B$21,0,1,1)),"卖",J2547)),IF(计算结果!B$22=3,IF(AND(I2548&gt;0,OFFSET(I2548,-计算结果!B$21,0,1,1)&lt;0),"买",IF(AND(I2548&lt;0,OFFSET(I2548,-计算结果!B$21,0,1,1)&gt;0),"卖",J2547)),""))),"买")</f>
        <v>卖</v>
      </c>
      <c r="K2548" s="4" t="str">
        <f t="shared" ca="1" si="199"/>
        <v/>
      </c>
      <c r="L2548" s="3">
        <f ca="1">IF(J2547="买",B2548/B2547-1,0)-IF(K2548=1,计算结果!B$17,0)</f>
        <v>0</v>
      </c>
      <c r="M2548" s="2">
        <f t="shared" ca="1" si="198"/>
        <v>3.4462105237116161</v>
      </c>
      <c r="N2548" s="3">
        <f ca="1">1-M2548/MAX(M$2:M2548)</f>
        <v>0.11479170620846879</v>
      </c>
      <c r="P2548" s="2"/>
    </row>
    <row r="2549" spans="1:16" x14ac:dyDescent="0.15">
      <c r="A2549" s="1">
        <v>42187</v>
      </c>
      <c r="B2549" s="2">
        <v>4108</v>
      </c>
      <c r="C2549" s="3">
        <f t="shared" si="196"/>
        <v>-3.4098123215973719E-2</v>
      </c>
      <c r="D2549" s="3">
        <f>1-B2549/MAX(B$2:B2549)</f>
        <v>0.30102770026543246</v>
      </c>
      <c r="E2549" s="4">
        <f>E2548*(计算结果!B$18-1)/(计算结果!B$18+1)+B2549*2/(计算结果!B$18+1)</f>
        <v>4559.4955544634286</v>
      </c>
      <c r="F2549" s="4">
        <f>F2548*(计算结果!B$19-1)/(计算结果!B$19+1)+B2549*2/(计算结果!B$19+1)</f>
        <v>4740.2774847592364</v>
      </c>
      <c r="G2549" s="11">
        <f t="shared" si="195"/>
        <v>-180.7819302958078</v>
      </c>
      <c r="H2549" s="11">
        <f>H2548*(计算结果!B$20-1)/(计算结果!B$20+1)+G2549*2/(计算结果!B$20+1)</f>
        <v>-68.423255639484779</v>
      </c>
      <c r="I2549" s="11">
        <f t="shared" si="197"/>
        <v>-224.71734931264604</v>
      </c>
      <c r="J2549" s="20" t="str">
        <f ca="1">IFERROR(IF(计算结果!B$22=1,IF(AND(G2549&gt;0,H2549&gt;0,G2549&gt;H2549,OFFSET(G2549,-计算结果!B$21,0,1,1)&lt;OFFSET(H2549,-计算结果!B$21,0,1,1)),"买",IF(AND(G2549&lt;0,H2549&lt;0,OFFSET(G2549,-计算结果!B$21,0,1,1)&gt;OFFSET(H2549,-计算结果!B$21,0,1,1)),"卖",J2548)),IF(计算结果!B$22=2,IF(AND(H2549&gt;OFFSET(H2549,-计算结果!B$21,0,1,1),B2549&lt;OFFSET(B2549,-计算结果!B$21,0,1,1)),"买",IF(AND(H2549&lt;OFFSET(H2549,-计算结果!B$21,0,1,1),B2549&gt;OFFSET(B2549,-计算结果!B$21,0,1,1)),"卖",J2548)),IF(计算结果!B$22=3,IF(AND(I2549&gt;0,OFFSET(I2549,-计算结果!B$21,0,1,1)&lt;0),"买",IF(AND(I2549&lt;0,OFFSET(I2549,-计算结果!B$21,0,1,1)&gt;0),"卖",J2548)),""))),"买")</f>
        <v>卖</v>
      </c>
      <c r="K2549" s="4" t="str">
        <f t="shared" ca="1" si="199"/>
        <v/>
      </c>
      <c r="L2549" s="3">
        <f ca="1">IF(J2548="买",B2549/B2548-1,0)-IF(K2549=1,计算结果!B$17,0)</f>
        <v>0</v>
      </c>
      <c r="M2549" s="2">
        <f t="shared" ca="1" si="198"/>
        <v>3.4462105237116161</v>
      </c>
      <c r="N2549" s="3">
        <f ca="1">1-M2549/MAX(M$2:M2549)</f>
        <v>0.11479170620846879</v>
      </c>
      <c r="P2549" s="2"/>
    </row>
    <row r="2550" spans="1:16" x14ac:dyDescent="0.15">
      <c r="A2550" s="1">
        <v>42188</v>
      </c>
      <c r="B2550" s="2">
        <v>3885.92</v>
      </c>
      <c r="C2550" s="3">
        <f t="shared" si="196"/>
        <v>-5.4060370009737069E-2</v>
      </c>
      <c r="D2550" s="3">
        <f>1-B2550/MAX(B$2:B2550)</f>
        <v>0.33881440141564012</v>
      </c>
      <c r="E2550" s="4">
        <f>E2549*(计算结果!B$18-1)/(计算结果!B$18+1)+B2550*2/(计算结果!B$18+1)</f>
        <v>4455.8685460844399</v>
      </c>
      <c r="F2550" s="4">
        <f>F2549*(计算结果!B$19-1)/(计算结果!B$19+1)+B2550*2/(计算结果!B$19+1)</f>
        <v>4676.9917451474412</v>
      </c>
      <c r="G2550" s="11">
        <f t="shared" si="195"/>
        <v>-221.12319906300127</v>
      </c>
      <c r="H2550" s="11">
        <f>H2549*(计算结果!B$20-1)/(计算结果!B$20+1)+G2550*2/(计算结果!B$20+1)</f>
        <v>-98.963244324188082</v>
      </c>
      <c r="I2550" s="11">
        <f t="shared" si="197"/>
        <v>-244.31990947762637</v>
      </c>
      <c r="J2550" s="20" t="str">
        <f ca="1">IFERROR(IF(计算结果!B$22=1,IF(AND(G2550&gt;0,H2550&gt;0,G2550&gt;H2550,OFFSET(G2550,-计算结果!B$21,0,1,1)&lt;OFFSET(H2550,-计算结果!B$21,0,1,1)),"买",IF(AND(G2550&lt;0,H2550&lt;0,OFFSET(G2550,-计算结果!B$21,0,1,1)&gt;OFFSET(H2550,-计算结果!B$21,0,1,1)),"卖",J2549)),IF(计算结果!B$22=2,IF(AND(H2550&gt;OFFSET(H2550,-计算结果!B$21,0,1,1),B2550&lt;OFFSET(B2550,-计算结果!B$21,0,1,1)),"买",IF(AND(H2550&lt;OFFSET(H2550,-计算结果!B$21,0,1,1),B2550&gt;OFFSET(B2550,-计算结果!B$21,0,1,1)),"卖",J2549)),IF(计算结果!B$22=3,IF(AND(I2550&gt;0,OFFSET(I2550,-计算结果!B$21,0,1,1)&lt;0),"买",IF(AND(I2550&lt;0,OFFSET(I2550,-计算结果!B$21,0,1,1)&gt;0),"卖",J2549)),""))),"买")</f>
        <v>卖</v>
      </c>
      <c r="K2550" s="4" t="str">
        <f t="shared" ca="1" si="199"/>
        <v/>
      </c>
      <c r="L2550" s="3">
        <f ca="1">IF(J2549="买",B2550/B2549-1,0)-IF(K2550=1,计算结果!B$17,0)</f>
        <v>0</v>
      </c>
      <c r="M2550" s="2">
        <f t="shared" ca="1" si="198"/>
        <v>3.4462105237116161</v>
      </c>
      <c r="N2550" s="3">
        <f ca="1">1-M2550/MAX(M$2:M2550)</f>
        <v>0.11479170620846879</v>
      </c>
      <c r="P2550" s="2"/>
    </row>
    <row r="2551" spans="1:16" x14ac:dyDescent="0.15">
      <c r="A2551" s="1">
        <v>42191</v>
      </c>
      <c r="B2551" s="2">
        <v>3998.54</v>
      </c>
      <c r="C2551" s="3">
        <f t="shared" si="196"/>
        <v>2.8981553917733827E-2</v>
      </c>
      <c r="D2551" s="3">
        <f>1-B2551/MAX(B$2:B2551)</f>
        <v>0.31965221534063837</v>
      </c>
      <c r="E2551" s="4">
        <f>E2550*(计算结果!B$18-1)/(计算结果!B$18+1)+B2551*2/(计算结果!B$18+1)</f>
        <v>4385.5103082252954</v>
      </c>
      <c r="F2551" s="4">
        <f>F2550*(计算结果!B$19-1)/(计算结果!B$19+1)+B2551*2/(计算结果!B$19+1)</f>
        <v>4626.7360603217048</v>
      </c>
      <c r="G2551" s="11">
        <f t="shared" si="195"/>
        <v>-241.22575209640945</v>
      </c>
      <c r="H2551" s="11">
        <f>H2550*(计算结果!B$20-1)/(计算结果!B$20+1)+G2551*2/(计算结果!B$20+1)</f>
        <v>-127.41574587863235</v>
      </c>
      <c r="I2551" s="11">
        <f t="shared" si="197"/>
        <v>-227.6200124355542</v>
      </c>
      <c r="J2551" s="20" t="str">
        <f ca="1">IFERROR(IF(计算结果!B$22=1,IF(AND(G2551&gt;0,H2551&gt;0,G2551&gt;H2551,OFFSET(G2551,-计算结果!B$21,0,1,1)&lt;OFFSET(H2551,-计算结果!B$21,0,1,1)),"买",IF(AND(G2551&lt;0,H2551&lt;0,OFFSET(G2551,-计算结果!B$21,0,1,1)&gt;OFFSET(H2551,-计算结果!B$21,0,1,1)),"卖",J2550)),IF(计算结果!B$22=2,IF(AND(H2551&gt;OFFSET(H2551,-计算结果!B$21,0,1,1),B2551&lt;OFFSET(B2551,-计算结果!B$21,0,1,1)),"买",IF(AND(H2551&lt;OFFSET(H2551,-计算结果!B$21,0,1,1),B2551&gt;OFFSET(B2551,-计算结果!B$21,0,1,1)),"卖",J2550)),IF(计算结果!B$22=3,IF(AND(I2551&gt;0,OFFSET(I2551,-计算结果!B$21,0,1,1)&lt;0),"买",IF(AND(I2551&lt;0,OFFSET(I2551,-计算结果!B$21,0,1,1)&gt;0),"卖",J2550)),""))),"买")</f>
        <v>卖</v>
      </c>
      <c r="K2551" s="4" t="str">
        <f t="shared" ca="1" si="199"/>
        <v/>
      </c>
      <c r="L2551" s="3">
        <f ca="1">IF(J2550="买",B2551/B2550-1,0)-IF(K2551=1,计算结果!B$17,0)</f>
        <v>0</v>
      </c>
      <c r="M2551" s="2">
        <f t="shared" ca="1" si="198"/>
        <v>3.4462105237116161</v>
      </c>
      <c r="N2551" s="3">
        <f ca="1">1-M2551/MAX(M$2:M2551)</f>
        <v>0.11479170620846879</v>
      </c>
      <c r="P2551" s="2"/>
    </row>
    <row r="2552" spans="1:16" x14ac:dyDescent="0.15">
      <c r="A2552" s="1">
        <v>42192</v>
      </c>
      <c r="B2552" s="2">
        <v>3928</v>
      </c>
      <c r="C2552" s="3">
        <f t="shared" si="196"/>
        <v>-1.7641439125280711E-2</v>
      </c>
      <c r="D2552" s="3">
        <f>1-B2552/MAX(B$2:B2552)</f>
        <v>0.3316545293677261</v>
      </c>
      <c r="E2552" s="4">
        <f>E2551*(计算结果!B$18-1)/(计算结果!B$18+1)+B2552*2/(计算结果!B$18+1)</f>
        <v>4315.1241069598655</v>
      </c>
      <c r="F2552" s="4">
        <f>F2551*(计算结果!B$19-1)/(计算结果!B$19+1)+B2552*2/(计算结果!B$19+1)</f>
        <v>4574.9778336312074</v>
      </c>
      <c r="G2552" s="11">
        <f t="shared" si="195"/>
        <v>-259.85372667134197</v>
      </c>
      <c r="H2552" s="11">
        <f>H2551*(计算结果!B$20-1)/(计算结果!B$20+1)+G2552*2/(计算结果!B$20+1)</f>
        <v>-153.90334203717427</v>
      </c>
      <c r="I2552" s="11">
        <f t="shared" si="197"/>
        <v>-211.90076926833541</v>
      </c>
      <c r="J2552" s="20" t="str">
        <f ca="1">IFERROR(IF(计算结果!B$22=1,IF(AND(G2552&gt;0,H2552&gt;0,G2552&gt;H2552,OFFSET(G2552,-计算结果!B$21,0,1,1)&lt;OFFSET(H2552,-计算结果!B$21,0,1,1)),"买",IF(AND(G2552&lt;0,H2552&lt;0,OFFSET(G2552,-计算结果!B$21,0,1,1)&gt;OFFSET(H2552,-计算结果!B$21,0,1,1)),"卖",J2551)),IF(计算结果!B$22=2,IF(AND(H2552&gt;OFFSET(H2552,-计算结果!B$21,0,1,1),B2552&lt;OFFSET(B2552,-计算结果!B$21,0,1,1)),"买",IF(AND(H2552&lt;OFFSET(H2552,-计算结果!B$21,0,1,1),B2552&gt;OFFSET(B2552,-计算结果!B$21,0,1,1)),"卖",J2551)),IF(计算结果!B$22=3,IF(AND(I2552&gt;0,OFFSET(I2552,-计算结果!B$21,0,1,1)&lt;0),"买",IF(AND(I2552&lt;0,OFFSET(I2552,-计算结果!B$21,0,1,1)&gt;0),"卖",J2551)),""))),"买")</f>
        <v>卖</v>
      </c>
      <c r="K2552" s="4" t="str">
        <f t="shared" ca="1" si="199"/>
        <v/>
      </c>
      <c r="L2552" s="3">
        <f ca="1">IF(J2551="买",B2552/B2551-1,0)-IF(K2552=1,计算结果!B$17,0)</f>
        <v>0</v>
      </c>
      <c r="M2552" s="2">
        <f t="shared" ca="1" si="198"/>
        <v>3.4462105237116161</v>
      </c>
      <c r="N2552" s="3">
        <f ca="1">1-M2552/MAX(M$2:M2552)</f>
        <v>0.11479170620846879</v>
      </c>
      <c r="P2552" s="2"/>
    </row>
    <row r="2553" spans="1:16" x14ac:dyDescent="0.15">
      <c r="A2553" s="1">
        <v>42193</v>
      </c>
      <c r="B2553" s="2">
        <v>3663.04</v>
      </c>
      <c r="C2553" s="3">
        <f t="shared" si="196"/>
        <v>-6.745417515274954E-2</v>
      </c>
      <c r="D2553" s="3">
        <f>1-B2553/MAX(B$2:B2553)</f>
        <v>0.37673722180630231</v>
      </c>
      <c r="E2553" s="4">
        <f>E2552*(计算结果!B$18-1)/(计算结果!B$18+1)+B2553*2/(计算结果!B$18+1)</f>
        <v>4214.8034751198866</v>
      </c>
      <c r="F2553" s="4">
        <f>F2552*(计算结果!B$19-1)/(计算结果!B$19+1)+B2553*2/(计算结果!B$19+1)</f>
        <v>4507.4268829918592</v>
      </c>
      <c r="G2553" s="11">
        <f t="shared" si="195"/>
        <v>-292.62340787197263</v>
      </c>
      <c r="H2553" s="11">
        <f>H2552*(计算结果!B$20-1)/(计算结果!B$20+1)+G2553*2/(计算结果!B$20+1)</f>
        <v>-181.64735520413393</v>
      </c>
      <c r="I2553" s="11">
        <f t="shared" si="197"/>
        <v>-221.9521053356774</v>
      </c>
      <c r="J2553" s="20" t="str">
        <f ca="1">IFERROR(IF(计算结果!B$22=1,IF(AND(G2553&gt;0,H2553&gt;0,G2553&gt;H2553,OFFSET(G2553,-计算结果!B$21,0,1,1)&lt;OFFSET(H2553,-计算结果!B$21,0,1,1)),"买",IF(AND(G2553&lt;0,H2553&lt;0,OFFSET(G2553,-计算结果!B$21,0,1,1)&gt;OFFSET(H2553,-计算结果!B$21,0,1,1)),"卖",J2552)),IF(计算结果!B$22=2,IF(AND(H2553&gt;OFFSET(H2553,-计算结果!B$21,0,1,1),B2553&lt;OFFSET(B2553,-计算结果!B$21,0,1,1)),"买",IF(AND(H2553&lt;OFFSET(H2553,-计算结果!B$21,0,1,1),B2553&gt;OFFSET(B2553,-计算结果!B$21,0,1,1)),"卖",J2552)),IF(计算结果!B$22=3,IF(AND(I2553&gt;0,OFFSET(I2553,-计算结果!B$21,0,1,1)&lt;0),"买",IF(AND(I2553&lt;0,OFFSET(I2553,-计算结果!B$21,0,1,1)&gt;0),"卖",J2552)),""))),"买")</f>
        <v>卖</v>
      </c>
      <c r="K2553" s="4" t="str">
        <f t="shared" ca="1" si="199"/>
        <v/>
      </c>
      <c r="L2553" s="3">
        <f ca="1">IF(J2552="买",B2553/B2552-1,0)-IF(K2553=1,计算结果!B$17,0)</f>
        <v>0</v>
      </c>
      <c r="M2553" s="2">
        <f t="shared" ca="1" si="198"/>
        <v>3.4462105237116161</v>
      </c>
      <c r="N2553" s="3">
        <f ca="1">1-M2553/MAX(M$2:M2553)</f>
        <v>0.11479170620846879</v>
      </c>
      <c r="P2553" s="2"/>
    </row>
    <row r="2554" spans="1:16" x14ac:dyDescent="0.15">
      <c r="A2554" s="1">
        <v>42194</v>
      </c>
      <c r="B2554" s="2">
        <v>3897.63</v>
      </c>
      <c r="C2554" s="3">
        <f t="shared" si="196"/>
        <v>6.4042434699047801E-2</v>
      </c>
      <c r="D2554" s="3">
        <f>1-B2554/MAX(B$2:B2554)</f>
        <v>0.3368219560334853</v>
      </c>
      <c r="E2554" s="4">
        <f>E2553*(计算结果!B$18-1)/(计算结果!B$18+1)+B2554*2/(计算结果!B$18+1)</f>
        <v>4166.0075558706731</v>
      </c>
      <c r="F2554" s="4">
        <f>F2553*(计算结果!B$19-1)/(计算结果!B$19+1)+B2554*2/(计算结果!B$19+1)</f>
        <v>4462.2567435109804</v>
      </c>
      <c r="G2554" s="11">
        <f t="shared" si="195"/>
        <v>-296.24918764030735</v>
      </c>
      <c r="H2554" s="11">
        <f>H2553*(计算结果!B$20-1)/(计算结果!B$20+1)+G2554*2/(计算结果!B$20+1)</f>
        <v>-204.56772169136863</v>
      </c>
      <c r="I2554" s="11">
        <f t="shared" si="197"/>
        <v>-183.36293189787744</v>
      </c>
      <c r="J2554" s="20" t="str">
        <f ca="1">IFERROR(IF(计算结果!B$22=1,IF(AND(G2554&gt;0,H2554&gt;0,G2554&gt;H2554,OFFSET(G2554,-计算结果!B$21,0,1,1)&lt;OFFSET(H2554,-计算结果!B$21,0,1,1)),"买",IF(AND(G2554&lt;0,H2554&lt;0,OFFSET(G2554,-计算结果!B$21,0,1,1)&gt;OFFSET(H2554,-计算结果!B$21,0,1,1)),"卖",J2553)),IF(计算结果!B$22=2,IF(AND(H2554&gt;OFFSET(H2554,-计算结果!B$21,0,1,1),B2554&lt;OFFSET(B2554,-计算结果!B$21,0,1,1)),"买",IF(AND(H2554&lt;OFFSET(H2554,-计算结果!B$21,0,1,1),B2554&gt;OFFSET(B2554,-计算结果!B$21,0,1,1)),"卖",J2553)),IF(计算结果!B$22=3,IF(AND(I2554&gt;0,OFFSET(I2554,-计算结果!B$21,0,1,1)&lt;0),"买",IF(AND(I2554&lt;0,OFFSET(I2554,-计算结果!B$21,0,1,1)&gt;0),"卖",J2553)),""))),"买")</f>
        <v>卖</v>
      </c>
      <c r="K2554" s="4" t="str">
        <f t="shared" ca="1" si="199"/>
        <v/>
      </c>
      <c r="L2554" s="3">
        <f ca="1">IF(J2553="买",B2554/B2553-1,0)-IF(K2554=1,计算结果!B$17,0)</f>
        <v>0</v>
      </c>
      <c r="M2554" s="2">
        <f t="shared" ca="1" si="198"/>
        <v>3.4462105237116161</v>
      </c>
      <c r="N2554" s="3">
        <f ca="1">1-M2554/MAX(M$2:M2554)</f>
        <v>0.11479170620846879</v>
      </c>
      <c r="P2554" s="2"/>
    </row>
    <row r="2555" spans="1:16" x14ac:dyDescent="0.15">
      <c r="A2555" s="1">
        <v>42195</v>
      </c>
      <c r="B2555" s="2">
        <v>4106.5600000000004</v>
      </c>
      <c r="C2555" s="3">
        <f t="shared" si="196"/>
        <v>5.3604369835002386E-2</v>
      </c>
      <c r="D2555" s="3">
        <f>1-B2555/MAX(B$2:B2555)</f>
        <v>0.3012727148982508</v>
      </c>
      <c r="E2555" s="4">
        <f>E2554*(计算结果!B$18-1)/(计算结果!B$18+1)+B2555*2/(计算结果!B$18+1)</f>
        <v>4156.8617780444156</v>
      </c>
      <c r="F2555" s="4">
        <f>F2554*(计算结果!B$19-1)/(计算结果!B$19+1)+B2555*2/(计算结果!B$19+1)</f>
        <v>4435.9088365842408</v>
      </c>
      <c r="G2555" s="11">
        <f t="shared" si="195"/>
        <v>-279.04705853982523</v>
      </c>
      <c r="H2555" s="11">
        <f>H2554*(计算结果!B$20-1)/(计算结果!B$20+1)+G2555*2/(计算结果!B$20+1)</f>
        <v>-219.46358906105993</v>
      </c>
      <c r="I2555" s="11">
        <f t="shared" si="197"/>
        <v>-119.16693895753059</v>
      </c>
      <c r="J2555" s="20" t="str">
        <f ca="1">IFERROR(IF(计算结果!B$22=1,IF(AND(G2555&gt;0,H2555&gt;0,G2555&gt;H2555,OFFSET(G2555,-计算结果!B$21,0,1,1)&lt;OFFSET(H2555,-计算结果!B$21,0,1,1)),"买",IF(AND(G2555&lt;0,H2555&lt;0,OFFSET(G2555,-计算结果!B$21,0,1,1)&gt;OFFSET(H2555,-计算结果!B$21,0,1,1)),"卖",J2554)),IF(计算结果!B$22=2,IF(AND(H2555&gt;OFFSET(H2555,-计算结果!B$21,0,1,1),B2555&lt;OFFSET(B2555,-计算结果!B$21,0,1,1)),"买",IF(AND(H2555&lt;OFFSET(H2555,-计算结果!B$21,0,1,1),B2555&gt;OFFSET(B2555,-计算结果!B$21,0,1,1)),"卖",J2554)),IF(计算结果!B$22=3,IF(AND(I2555&gt;0,OFFSET(I2555,-计算结果!B$21,0,1,1)&lt;0),"买",IF(AND(I2555&lt;0,OFFSET(I2555,-计算结果!B$21,0,1,1)&gt;0),"卖",J2554)),""))),"买")</f>
        <v>卖</v>
      </c>
      <c r="K2555" s="4" t="str">
        <f t="shared" ca="1" si="199"/>
        <v/>
      </c>
      <c r="L2555" s="3">
        <f ca="1">IF(J2554="买",B2555/B2554-1,0)-IF(K2555=1,计算结果!B$17,0)</f>
        <v>0</v>
      </c>
      <c r="M2555" s="2">
        <f t="shared" ca="1" si="198"/>
        <v>3.4462105237116161</v>
      </c>
      <c r="N2555" s="3">
        <f ca="1">1-M2555/MAX(M$2:M2555)</f>
        <v>0.11479170620846879</v>
      </c>
      <c r="P2555" s="2"/>
    </row>
    <row r="2556" spans="1:16" x14ac:dyDescent="0.15">
      <c r="A2556" s="1">
        <v>42198</v>
      </c>
      <c r="B2556" s="2">
        <v>4211.8100000000004</v>
      </c>
      <c r="C2556" s="3">
        <f t="shared" si="196"/>
        <v>2.5629724148679145E-2</v>
      </c>
      <c r="D2556" s="3">
        <f>1-B2556/MAX(B$2:B2556)</f>
        <v>0.28336452732593742</v>
      </c>
      <c r="E2556" s="4">
        <f>E2555*(计算结果!B$18-1)/(计算结果!B$18+1)+B2556*2/(计算结果!B$18+1)</f>
        <v>4165.315350652967</v>
      </c>
      <c r="F2556" s="4">
        <f>F2555*(计算结果!B$19-1)/(计算结果!B$19+1)+B2556*2/(计算结果!B$19+1)</f>
        <v>4419.3089227631854</v>
      </c>
      <c r="G2556" s="11">
        <f t="shared" si="195"/>
        <v>-253.99357211021834</v>
      </c>
      <c r="H2556" s="11">
        <f>H2555*(计算结果!B$20-1)/(计算结果!B$20+1)+G2556*2/(计算结果!B$20+1)</f>
        <v>-226.36958567089161</v>
      </c>
      <c r="I2556" s="11">
        <f t="shared" si="197"/>
        <v>-55.247972878653457</v>
      </c>
      <c r="J2556" s="20" t="str">
        <f ca="1">IFERROR(IF(计算结果!B$22=1,IF(AND(G2556&gt;0,H2556&gt;0,G2556&gt;H2556,OFFSET(G2556,-计算结果!B$21,0,1,1)&lt;OFFSET(H2556,-计算结果!B$21,0,1,1)),"买",IF(AND(G2556&lt;0,H2556&lt;0,OFFSET(G2556,-计算结果!B$21,0,1,1)&gt;OFFSET(H2556,-计算结果!B$21,0,1,1)),"卖",J2555)),IF(计算结果!B$22=2,IF(AND(H2556&gt;OFFSET(H2556,-计算结果!B$21,0,1,1),B2556&lt;OFFSET(B2556,-计算结果!B$21,0,1,1)),"买",IF(AND(H2556&lt;OFFSET(H2556,-计算结果!B$21,0,1,1),B2556&gt;OFFSET(B2556,-计算结果!B$21,0,1,1)),"卖",J2555)),IF(计算结果!B$22=3,IF(AND(I2556&gt;0,OFFSET(I2556,-计算结果!B$21,0,1,1)&lt;0),"买",IF(AND(I2556&lt;0,OFFSET(I2556,-计算结果!B$21,0,1,1)&gt;0),"卖",J2555)),""))),"买")</f>
        <v>卖</v>
      </c>
      <c r="K2556" s="4" t="str">
        <f t="shared" ca="1" si="199"/>
        <v/>
      </c>
      <c r="L2556" s="3">
        <f ca="1">IF(J2555="买",B2556/B2555-1,0)-IF(K2556=1,计算结果!B$17,0)</f>
        <v>0</v>
      </c>
      <c r="M2556" s="2">
        <f t="shared" ca="1" si="198"/>
        <v>3.4462105237116161</v>
      </c>
      <c r="N2556" s="3">
        <f ca="1">1-M2556/MAX(M$2:M2556)</f>
        <v>0.11479170620846879</v>
      </c>
      <c r="P2556" s="2"/>
    </row>
    <row r="2557" spans="1:16" x14ac:dyDescent="0.15">
      <c r="A2557" s="1">
        <v>42199</v>
      </c>
      <c r="B2557" s="2">
        <v>4112.1499999999996</v>
      </c>
      <c r="C2557" s="3">
        <f t="shared" si="196"/>
        <v>-2.3662036036763423E-2</v>
      </c>
      <c r="D2557" s="3">
        <f>1-B2557/MAX(B$2:B2557)</f>
        <v>0.3003215817055741</v>
      </c>
      <c r="E2557" s="4">
        <f>E2556*(计算结果!B$18-1)/(计算结果!B$18+1)+B2557*2/(计算结果!B$18+1)</f>
        <v>4157.1360659371267</v>
      </c>
      <c r="F2557" s="4">
        <f>F2556*(计算结果!B$19-1)/(计算结果!B$19+1)+B2557*2/(计算结果!B$19+1)</f>
        <v>4396.5564099659123</v>
      </c>
      <c r="G2557" s="11">
        <f t="shared" si="195"/>
        <v>-239.42034402878562</v>
      </c>
      <c r="H2557" s="11">
        <f>H2556*(计算结果!B$20-1)/(计算结果!B$20+1)+G2557*2/(计算结果!B$20+1)</f>
        <v>-228.9797373424704</v>
      </c>
      <c r="I2557" s="11">
        <f t="shared" si="197"/>
        <v>-20.881213372630441</v>
      </c>
      <c r="J2557" s="20" t="str">
        <f ca="1">IFERROR(IF(计算结果!B$22=1,IF(AND(G2557&gt;0,H2557&gt;0,G2557&gt;H2557,OFFSET(G2557,-计算结果!B$21,0,1,1)&lt;OFFSET(H2557,-计算结果!B$21,0,1,1)),"买",IF(AND(G2557&lt;0,H2557&lt;0,OFFSET(G2557,-计算结果!B$21,0,1,1)&gt;OFFSET(H2557,-计算结果!B$21,0,1,1)),"卖",J2556)),IF(计算结果!B$22=2,IF(AND(H2557&gt;OFFSET(H2557,-计算结果!B$21,0,1,1),B2557&lt;OFFSET(B2557,-计算结果!B$21,0,1,1)),"买",IF(AND(H2557&lt;OFFSET(H2557,-计算结果!B$21,0,1,1),B2557&gt;OFFSET(B2557,-计算结果!B$21,0,1,1)),"卖",J2556)),IF(计算结果!B$22=3,IF(AND(I2557&gt;0,OFFSET(I2557,-计算结果!B$21,0,1,1)&lt;0),"买",IF(AND(I2557&lt;0,OFFSET(I2557,-计算结果!B$21,0,1,1)&gt;0),"卖",J2556)),""))),"买")</f>
        <v>卖</v>
      </c>
      <c r="K2557" s="4" t="str">
        <f t="shared" ca="1" si="199"/>
        <v/>
      </c>
      <c r="L2557" s="3">
        <f ca="1">IF(J2556="买",B2557/B2556-1,0)-IF(K2557=1,计算结果!B$17,0)</f>
        <v>0</v>
      </c>
      <c r="M2557" s="2">
        <f t="shared" ca="1" si="198"/>
        <v>3.4462105237116161</v>
      </c>
      <c r="N2557" s="3">
        <f ca="1">1-M2557/MAX(M$2:M2557)</f>
        <v>0.11479170620846879</v>
      </c>
      <c r="P2557" s="2"/>
    </row>
    <row r="2558" spans="1:16" x14ac:dyDescent="0.15">
      <c r="A2558" s="1">
        <v>42200</v>
      </c>
      <c r="B2558" s="2">
        <v>3966.76</v>
      </c>
      <c r="C2558" s="3">
        <f t="shared" si="196"/>
        <v>-3.5356200527704384E-2</v>
      </c>
      <c r="D2558" s="3">
        <f>1-B2558/MAX(B$2:B2558)</f>
        <v>0.32505955216769888</v>
      </c>
      <c r="E2558" s="4">
        <f>E2557*(计算结果!B$18-1)/(计算结果!B$18+1)+B2558*2/(计算结果!B$18+1)</f>
        <v>4127.8474404083381</v>
      </c>
      <c r="F2558" s="4">
        <f>F2557*(计算结果!B$19-1)/(计算结果!B$19+1)+B2558*2/(计算结果!B$19+1)</f>
        <v>4364.7196388573266</v>
      </c>
      <c r="G2558" s="11">
        <f t="shared" si="195"/>
        <v>-236.87219844898846</v>
      </c>
      <c r="H2558" s="11">
        <f>H2557*(计算结果!B$20-1)/(计算结果!B$20+1)+G2558*2/(计算结果!B$20+1)</f>
        <v>-230.55822956377401</v>
      </c>
      <c r="I2558" s="11">
        <f t="shared" si="197"/>
        <v>-12.6279377704289</v>
      </c>
      <c r="J2558" s="20" t="str">
        <f ca="1">IFERROR(IF(计算结果!B$22=1,IF(AND(G2558&gt;0,H2558&gt;0,G2558&gt;H2558,OFFSET(G2558,-计算结果!B$21,0,1,1)&lt;OFFSET(H2558,-计算结果!B$21,0,1,1)),"买",IF(AND(G2558&lt;0,H2558&lt;0,OFFSET(G2558,-计算结果!B$21,0,1,1)&gt;OFFSET(H2558,-计算结果!B$21,0,1,1)),"卖",J2557)),IF(计算结果!B$22=2,IF(AND(H2558&gt;OFFSET(H2558,-计算结果!B$21,0,1,1),B2558&lt;OFFSET(B2558,-计算结果!B$21,0,1,1)),"买",IF(AND(H2558&lt;OFFSET(H2558,-计算结果!B$21,0,1,1),B2558&gt;OFFSET(B2558,-计算结果!B$21,0,1,1)),"卖",J2557)),IF(计算结果!B$22=3,IF(AND(I2558&gt;0,OFFSET(I2558,-计算结果!B$21,0,1,1)&lt;0),"买",IF(AND(I2558&lt;0,OFFSET(I2558,-计算结果!B$21,0,1,1)&gt;0),"卖",J2557)),""))),"买")</f>
        <v>卖</v>
      </c>
      <c r="K2558" s="4" t="str">
        <f t="shared" ca="1" si="199"/>
        <v/>
      </c>
      <c r="L2558" s="3">
        <f ca="1">IF(J2557="买",B2558/B2557-1,0)-IF(K2558=1,计算结果!B$17,0)</f>
        <v>0</v>
      </c>
      <c r="M2558" s="2">
        <f t="shared" ca="1" si="198"/>
        <v>3.4462105237116161</v>
      </c>
      <c r="N2558" s="3">
        <f ca="1">1-M2558/MAX(M$2:M2558)</f>
        <v>0.11479170620846879</v>
      </c>
      <c r="P2558" s="2"/>
    </row>
    <row r="2559" spans="1:16" x14ac:dyDescent="0.15">
      <c r="A2559" s="1">
        <v>42201</v>
      </c>
      <c r="B2559" s="2">
        <v>3997.36</v>
      </c>
      <c r="C2559" s="3">
        <f t="shared" si="196"/>
        <v>7.714104205951422E-3</v>
      </c>
      <c r="D2559" s="3">
        <f>1-B2559/MAX(B$2:B2559)</f>
        <v>0.31985299122030897</v>
      </c>
      <c r="E2559" s="4">
        <f>E2558*(计算结果!B$18-1)/(计算结果!B$18+1)+B2559*2/(计算结果!B$18+1)</f>
        <v>4107.7724495762868</v>
      </c>
      <c r="F2559" s="4">
        <f>F2558*(计算结果!B$19-1)/(计算结果!B$19+1)+B2559*2/(计算结果!B$19+1)</f>
        <v>4337.5078137567834</v>
      </c>
      <c r="G2559" s="11">
        <f t="shared" si="195"/>
        <v>-229.73536418049662</v>
      </c>
      <c r="H2559" s="11">
        <f>H2558*(计算结果!B$20-1)/(计算结果!B$20+1)+G2559*2/(计算结果!B$20+1)</f>
        <v>-230.39365648711853</v>
      </c>
      <c r="I2559" s="11">
        <f t="shared" si="197"/>
        <v>1.3165846132438332</v>
      </c>
      <c r="J2559" s="20" t="str">
        <f ca="1">IFERROR(IF(计算结果!B$22=1,IF(AND(G2559&gt;0,H2559&gt;0,G2559&gt;H2559,OFFSET(G2559,-计算结果!B$21,0,1,1)&lt;OFFSET(H2559,-计算结果!B$21,0,1,1)),"买",IF(AND(G2559&lt;0,H2559&lt;0,OFFSET(G2559,-计算结果!B$21,0,1,1)&gt;OFFSET(H2559,-计算结果!B$21,0,1,1)),"卖",J2558)),IF(计算结果!B$22=2,IF(AND(H2559&gt;OFFSET(H2559,-计算结果!B$21,0,1,1),B2559&lt;OFFSET(B2559,-计算结果!B$21,0,1,1)),"买",IF(AND(H2559&lt;OFFSET(H2559,-计算结果!B$21,0,1,1),B2559&gt;OFFSET(B2559,-计算结果!B$21,0,1,1)),"卖",J2558)),IF(计算结果!B$22=3,IF(AND(I2559&gt;0,OFFSET(I2559,-计算结果!B$21,0,1,1)&lt;0),"买",IF(AND(I2559&lt;0,OFFSET(I2559,-计算结果!B$21,0,1,1)&gt;0),"卖",J2558)),""))),"买")</f>
        <v>买</v>
      </c>
      <c r="K2559" s="4">
        <f t="shared" ca="1" si="199"/>
        <v>1</v>
      </c>
      <c r="L2559" s="3">
        <f ca="1">IF(J2558="买",B2559/B2558-1,0)-IF(K2559=1,计算结果!B$17,0)</f>
        <v>0</v>
      </c>
      <c r="M2559" s="2">
        <f t="shared" ca="1" si="198"/>
        <v>3.4462105237116161</v>
      </c>
      <c r="N2559" s="3">
        <f ca="1">1-M2559/MAX(M$2:M2559)</f>
        <v>0.11479170620846879</v>
      </c>
      <c r="P2559" s="2"/>
    </row>
    <row r="2560" spans="1:16" x14ac:dyDescent="0.15">
      <c r="A2560" s="1">
        <v>42202</v>
      </c>
      <c r="B2560" s="2">
        <v>4151.5</v>
      </c>
      <c r="C2560" s="3">
        <f t="shared" si="196"/>
        <v>3.8560449896931859E-2</v>
      </c>
      <c r="D2560" s="3">
        <f>1-B2560/MAX(B$2:B2560)</f>
        <v>0.29362621656571153</v>
      </c>
      <c r="E2560" s="4">
        <f>E2559*(计算结果!B$18-1)/(计算结果!B$18+1)+B2560*2/(计算结果!B$18+1)</f>
        <v>4114.4997650260884</v>
      </c>
      <c r="F2560" s="4">
        <f>F2559*(计算结果!B$19-1)/(计算结果!B$19+1)+B2560*2/(计算结果!B$19+1)</f>
        <v>4323.7294571822067</v>
      </c>
      <c r="G2560" s="11">
        <f t="shared" si="195"/>
        <v>-209.22969215611829</v>
      </c>
      <c r="H2560" s="11">
        <f>H2559*(计算结果!B$20-1)/(计算结果!B$20+1)+G2560*2/(计算结果!B$20+1)</f>
        <v>-226.16086362091849</v>
      </c>
      <c r="I2560" s="11">
        <f t="shared" si="197"/>
        <v>33.862342929600402</v>
      </c>
      <c r="J2560" s="20" t="str">
        <f ca="1">IFERROR(IF(计算结果!B$22=1,IF(AND(G2560&gt;0,H2560&gt;0,G2560&gt;H2560,OFFSET(G2560,-计算结果!B$21,0,1,1)&lt;OFFSET(H2560,-计算结果!B$21,0,1,1)),"买",IF(AND(G2560&lt;0,H2560&lt;0,OFFSET(G2560,-计算结果!B$21,0,1,1)&gt;OFFSET(H2560,-计算结果!B$21,0,1,1)),"卖",J2559)),IF(计算结果!B$22=2,IF(AND(H2560&gt;OFFSET(H2560,-计算结果!B$21,0,1,1),B2560&lt;OFFSET(B2560,-计算结果!B$21,0,1,1)),"买",IF(AND(H2560&lt;OFFSET(H2560,-计算结果!B$21,0,1,1),B2560&gt;OFFSET(B2560,-计算结果!B$21,0,1,1)),"卖",J2559)),IF(计算结果!B$22=3,IF(AND(I2560&gt;0,OFFSET(I2560,-计算结果!B$21,0,1,1)&lt;0),"买",IF(AND(I2560&lt;0,OFFSET(I2560,-计算结果!B$21,0,1,1)&gt;0),"卖",J2559)),""))),"买")</f>
        <v>买</v>
      </c>
      <c r="K2560" s="4" t="str">
        <f t="shared" ca="1" si="199"/>
        <v/>
      </c>
      <c r="L2560" s="3">
        <f ca="1">IF(J2559="买",B2560/B2559-1,0)-IF(K2560=1,计算结果!B$17,0)</f>
        <v>3.8560449896931859E-2</v>
      </c>
      <c r="M2560" s="2">
        <f t="shared" ca="1" si="198"/>
        <v>3.5790979519454771</v>
      </c>
      <c r="N2560" s="3">
        <f ca="1">1-M2560/MAX(M$2:M2560)</f>
        <v>8.0657676147371959E-2</v>
      </c>
      <c r="P2560" s="2"/>
    </row>
    <row r="2561" spans="1:16" x14ac:dyDescent="0.15">
      <c r="A2561" s="1">
        <v>42205</v>
      </c>
      <c r="B2561" s="2">
        <v>4160.6099999999997</v>
      </c>
      <c r="C2561" s="3">
        <f t="shared" si="196"/>
        <v>2.1943875707575167E-3</v>
      </c>
      <c r="D2561" s="3">
        <f>1-B2561/MAX(B$2:B2561)</f>
        <v>0.29207615871503445</v>
      </c>
      <c r="E2561" s="4">
        <f>E2560*(计算结果!B$18-1)/(计算结果!B$18+1)+B2561*2/(计算结果!B$18+1)</f>
        <v>4121.593647329767</v>
      </c>
      <c r="F2561" s="4">
        <f>F2560*(计算结果!B$19-1)/(计算结果!B$19+1)+B2561*2/(计算结果!B$19+1)</f>
        <v>4311.6465344279695</v>
      </c>
      <c r="G2561" s="11">
        <f t="shared" si="195"/>
        <v>-190.05288709820252</v>
      </c>
      <c r="H2561" s="11">
        <f>H2560*(计算结果!B$20-1)/(计算结果!B$20+1)+G2561*2/(计算结果!B$20+1)</f>
        <v>-218.93926831637529</v>
      </c>
      <c r="I2561" s="11">
        <f t="shared" si="197"/>
        <v>57.772762436345545</v>
      </c>
      <c r="J2561" s="20" t="str">
        <f ca="1">IFERROR(IF(计算结果!B$22=1,IF(AND(G2561&gt;0,H2561&gt;0,G2561&gt;H2561,OFFSET(G2561,-计算结果!B$21,0,1,1)&lt;OFFSET(H2561,-计算结果!B$21,0,1,1)),"买",IF(AND(G2561&lt;0,H2561&lt;0,OFFSET(G2561,-计算结果!B$21,0,1,1)&gt;OFFSET(H2561,-计算结果!B$21,0,1,1)),"卖",J2560)),IF(计算结果!B$22=2,IF(AND(H2561&gt;OFFSET(H2561,-计算结果!B$21,0,1,1),B2561&lt;OFFSET(B2561,-计算结果!B$21,0,1,1)),"买",IF(AND(H2561&lt;OFFSET(H2561,-计算结果!B$21,0,1,1),B2561&gt;OFFSET(B2561,-计算结果!B$21,0,1,1)),"卖",J2560)),IF(计算结果!B$22=3,IF(AND(I2561&gt;0,OFFSET(I2561,-计算结果!B$21,0,1,1)&lt;0),"买",IF(AND(I2561&lt;0,OFFSET(I2561,-计算结果!B$21,0,1,1)&gt;0),"卖",J2560)),""))),"买")</f>
        <v>买</v>
      </c>
      <c r="K2561" s="4" t="str">
        <f t="shared" ca="1" si="199"/>
        <v/>
      </c>
      <c r="L2561" s="3">
        <f ca="1">IF(J2560="买",B2561/B2560-1,0)-IF(K2561=1,计算结果!B$17,0)</f>
        <v>2.1943875707575167E-3</v>
      </c>
      <c r="M2561" s="2">
        <f t="shared" ca="1" si="198"/>
        <v>3.58695188000575</v>
      </c>
      <c r="N2561" s="3">
        <f ca="1">1-M2561/MAX(M$2:M2561)</f>
        <v>7.8640282778638437E-2</v>
      </c>
      <c r="P2561" s="2"/>
    </row>
    <row r="2562" spans="1:16" x14ac:dyDescent="0.15">
      <c r="A2562" s="1">
        <v>42206</v>
      </c>
      <c r="B2562" s="2">
        <v>4166.01</v>
      </c>
      <c r="C2562" s="3">
        <f t="shared" si="196"/>
        <v>1.2978866079735862E-3</v>
      </c>
      <c r="D2562" s="3">
        <f>1-B2562/MAX(B$2:B2562)</f>
        <v>0.2911573538419655</v>
      </c>
      <c r="E2562" s="4">
        <f>E2561*(计算结果!B$18-1)/(计算结果!B$18+1)+B2562*2/(计算结果!B$18+1)</f>
        <v>4128.4269323559565</v>
      </c>
      <c r="F2562" s="4">
        <f>F2561*(计算结果!B$19-1)/(计算结果!B$19+1)+B2562*2/(计算结果!B$19+1)</f>
        <v>4300.858642988861</v>
      </c>
      <c r="G2562" s="11">
        <f t="shared" si="195"/>
        <v>-172.43171063290447</v>
      </c>
      <c r="H2562" s="11">
        <f>H2561*(计算结果!B$20-1)/(计算结果!B$20+1)+G2562*2/(计算结果!B$20+1)</f>
        <v>-209.63775677968113</v>
      </c>
      <c r="I2562" s="11">
        <f t="shared" si="197"/>
        <v>74.412092293553314</v>
      </c>
      <c r="J2562" s="20" t="str">
        <f ca="1">IFERROR(IF(计算结果!B$22=1,IF(AND(G2562&gt;0,H2562&gt;0,G2562&gt;H2562,OFFSET(G2562,-计算结果!B$21,0,1,1)&lt;OFFSET(H2562,-计算结果!B$21,0,1,1)),"买",IF(AND(G2562&lt;0,H2562&lt;0,OFFSET(G2562,-计算结果!B$21,0,1,1)&gt;OFFSET(H2562,-计算结果!B$21,0,1,1)),"卖",J2561)),IF(计算结果!B$22=2,IF(AND(H2562&gt;OFFSET(H2562,-计算结果!B$21,0,1,1),B2562&lt;OFFSET(B2562,-计算结果!B$21,0,1,1)),"买",IF(AND(H2562&lt;OFFSET(H2562,-计算结果!B$21,0,1,1),B2562&gt;OFFSET(B2562,-计算结果!B$21,0,1,1)),"卖",J2561)),IF(计算结果!B$22=3,IF(AND(I2562&gt;0,OFFSET(I2562,-计算结果!B$21,0,1,1)&lt;0),"买",IF(AND(I2562&lt;0,OFFSET(I2562,-计算结果!B$21,0,1,1)&gt;0),"卖",J2561)),""))),"买")</f>
        <v>买</v>
      </c>
      <c r="K2562" s="4" t="str">
        <f t="shared" ca="1" si="199"/>
        <v/>
      </c>
      <c r="L2562" s="3">
        <f ca="1">IF(J2561="买",B2562/B2561-1,0)-IF(K2562=1,计算结果!B$17,0)</f>
        <v>1.2978866079735862E-3</v>
      </c>
      <c r="M2562" s="2">
        <f t="shared" ca="1" si="198"/>
        <v>3.5916073368142554</v>
      </c>
      <c r="N2562" s="3">
        <f ca="1">1-M2562/MAX(M$2:M2562)</f>
        <v>7.7444462340530373E-2</v>
      </c>
      <c r="P2562" s="2"/>
    </row>
    <row r="2563" spans="1:16" x14ac:dyDescent="0.15">
      <c r="A2563" s="1">
        <v>42207</v>
      </c>
      <c r="B2563" s="2">
        <v>4157.16</v>
      </c>
      <c r="C2563" s="3">
        <f t="shared" si="196"/>
        <v>-2.1243347951638292E-3</v>
      </c>
      <c r="D2563" s="3">
        <f>1-B2563/MAX(B$2:B2563)</f>
        <v>0.29266317293949495</v>
      </c>
      <c r="E2563" s="4">
        <f>E2562*(计算结果!B$18-1)/(计算结果!B$18+1)+B2563*2/(计算结果!B$18+1)</f>
        <v>4132.8474043011938</v>
      </c>
      <c r="F2563" s="4">
        <f>F2562*(计算结果!B$19-1)/(计算结果!B$19+1)+B2563*2/(计算结果!B$19+1)</f>
        <v>4290.2142990637603</v>
      </c>
      <c r="G2563" s="11">
        <f t="shared" ref="G2563:G2626" si="200">E2563-F2563</f>
        <v>-157.36689476256652</v>
      </c>
      <c r="H2563" s="11">
        <f>H2562*(计算结果!B$20-1)/(计算结果!B$20+1)+G2563*2/(计算结果!B$20+1)</f>
        <v>-199.18358437625821</v>
      </c>
      <c r="I2563" s="11">
        <f t="shared" si="197"/>
        <v>83.633379227383386</v>
      </c>
      <c r="J2563" s="20" t="str">
        <f ca="1">IFERROR(IF(计算结果!B$22=1,IF(AND(G2563&gt;0,H2563&gt;0,G2563&gt;H2563,OFFSET(G2563,-计算结果!B$21,0,1,1)&lt;OFFSET(H2563,-计算结果!B$21,0,1,1)),"买",IF(AND(G2563&lt;0,H2563&lt;0,OFFSET(G2563,-计算结果!B$21,0,1,1)&gt;OFFSET(H2563,-计算结果!B$21,0,1,1)),"卖",J2562)),IF(计算结果!B$22=2,IF(AND(H2563&gt;OFFSET(H2563,-计算结果!B$21,0,1,1),B2563&lt;OFFSET(B2563,-计算结果!B$21,0,1,1)),"买",IF(AND(H2563&lt;OFFSET(H2563,-计算结果!B$21,0,1,1),B2563&gt;OFFSET(B2563,-计算结果!B$21,0,1,1)),"卖",J2562)),IF(计算结果!B$22=3,IF(AND(I2563&gt;0,OFFSET(I2563,-计算结果!B$21,0,1,1)&lt;0),"买",IF(AND(I2563&lt;0,OFFSET(I2563,-计算结果!B$21,0,1,1)&gt;0),"卖",J2562)),""))),"买")</f>
        <v>买</v>
      </c>
      <c r="K2563" s="4" t="str">
        <f t="shared" ca="1" si="199"/>
        <v/>
      </c>
      <c r="L2563" s="3">
        <f ca="1">IF(J2562="买",B2563/B2562-1,0)-IF(K2563=1,计算结果!B$17,0)</f>
        <v>-2.1243347951638292E-3</v>
      </c>
      <c r="M2563" s="2">
        <f t="shared" ca="1" si="198"/>
        <v>3.583977560378095</v>
      </c>
      <c r="N2563" s="3">
        <f ca="1">1-M2563/MAX(M$2:M2563)</f>
        <v>7.9404279169651537E-2</v>
      </c>
      <c r="P2563" s="2"/>
    </row>
    <row r="2564" spans="1:16" x14ac:dyDescent="0.15">
      <c r="A2564" s="1">
        <v>42208</v>
      </c>
      <c r="B2564" s="2">
        <v>4250.8100000000004</v>
      </c>
      <c r="C2564" s="3">
        <f t="shared" ref="C2564:C2627" si="201">B2564/B2563-1</f>
        <v>2.2527398512446117E-2</v>
      </c>
      <c r="D2564" s="3">
        <f>1-B2564/MAX(B$2:B2564)</f>
        <v>0.27672871435377377</v>
      </c>
      <c r="E2564" s="4">
        <f>E2563*(计算结果!B$18-1)/(计算结果!B$18+1)+B2564*2/(计算结果!B$18+1)</f>
        <v>4150.9954959471634</v>
      </c>
      <c r="F2564" s="4">
        <f>F2563*(计算结果!B$19-1)/(计算结果!B$19+1)+B2564*2/(计算结果!B$19+1)</f>
        <v>4287.2954620960745</v>
      </c>
      <c r="G2564" s="11">
        <f t="shared" si="200"/>
        <v>-136.29996614891115</v>
      </c>
      <c r="H2564" s="11">
        <f>H2563*(计算结果!B$20-1)/(计算结果!B$20+1)+G2564*2/(计算结果!B$20+1)</f>
        <v>-186.60686073078878</v>
      </c>
      <c r="I2564" s="11">
        <f t="shared" ref="I2564:I2627" si="202">2*(G2564-H2564)</f>
        <v>100.61378916375526</v>
      </c>
      <c r="J2564" s="20" t="str">
        <f ca="1">IFERROR(IF(计算结果!B$22=1,IF(AND(G2564&gt;0,H2564&gt;0,G2564&gt;H2564,OFFSET(G2564,-计算结果!B$21,0,1,1)&lt;OFFSET(H2564,-计算结果!B$21,0,1,1)),"买",IF(AND(G2564&lt;0,H2564&lt;0,OFFSET(G2564,-计算结果!B$21,0,1,1)&gt;OFFSET(H2564,-计算结果!B$21,0,1,1)),"卖",J2563)),IF(计算结果!B$22=2,IF(AND(H2564&gt;OFFSET(H2564,-计算结果!B$21,0,1,1),B2564&lt;OFFSET(B2564,-计算结果!B$21,0,1,1)),"买",IF(AND(H2564&lt;OFFSET(H2564,-计算结果!B$21,0,1,1),B2564&gt;OFFSET(B2564,-计算结果!B$21,0,1,1)),"卖",J2563)),IF(计算结果!B$22=3,IF(AND(I2564&gt;0,OFFSET(I2564,-计算结果!B$21,0,1,1)&lt;0),"买",IF(AND(I2564&lt;0,OFFSET(I2564,-计算结果!B$21,0,1,1)&gt;0),"卖",J2563)),""))),"买")</f>
        <v>买</v>
      </c>
      <c r="K2564" s="4" t="str">
        <f t="shared" ca="1" si="199"/>
        <v/>
      </c>
      <c r="L2564" s="3">
        <f ca="1">IF(J2563="买",B2564/B2563-1,0)-IF(K2564=1,计算结果!B$17,0)</f>
        <v>2.2527398512446117E-2</v>
      </c>
      <c r="M2564" s="2">
        <f t="shared" ref="M2564:M2627" ca="1" si="203">IFERROR(M2563*(1+L2564),M2563)</f>
        <v>3.6647152511403966</v>
      </c>
      <c r="N2564" s="3">
        <f ca="1">1-M2564/MAX(M$2:M2564)</f>
        <v>5.8665652497653764E-2</v>
      </c>
      <c r="P2564" s="2"/>
    </row>
    <row r="2565" spans="1:16" x14ac:dyDescent="0.15">
      <c r="A2565" s="1">
        <v>42209</v>
      </c>
      <c r="B2565" s="2">
        <v>4176.28</v>
      </c>
      <c r="C2565" s="3">
        <f t="shared" si="201"/>
        <v>-1.7533128980123935E-2</v>
      </c>
      <c r="D2565" s="3">
        <f>1-B2565/MAX(B$2:B2565)</f>
        <v>0.28940992309262914</v>
      </c>
      <c r="E2565" s="4">
        <f>E2564*(计算结果!B$18-1)/(计算结果!B$18+1)+B2565*2/(计算结果!B$18+1)</f>
        <v>4154.8854196475995</v>
      </c>
      <c r="F2565" s="4">
        <f>F2564*(计算结果!B$19-1)/(计算结果!B$19+1)+B2565*2/(计算结果!B$19+1)</f>
        <v>4279.0720945334024</v>
      </c>
      <c r="G2565" s="11">
        <f t="shared" si="200"/>
        <v>-124.18667488580286</v>
      </c>
      <c r="H2565" s="11">
        <f>H2564*(计算结果!B$20-1)/(计算结果!B$20+1)+G2565*2/(计算结果!B$20+1)</f>
        <v>-174.12282356179159</v>
      </c>
      <c r="I2565" s="11">
        <f t="shared" si="202"/>
        <v>99.872297351977465</v>
      </c>
      <c r="J2565" s="20" t="str">
        <f ca="1">IFERROR(IF(计算结果!B$22=1,IF(AND(G2565&gt;0,H2565&gt;0,G2565&gt;H2565,OFFSET(G2565,-计算结果!B$21,0,1,1)&lt;OFFSET(H2565,-计算结果!B$21,0,1,1)),"买",IF(AND(G2565&lt;0,H2565&lt;0,OFFSET(G2565,-计算结果!B$21,0,1,1)&gt;OFFSET(H2565,-计算结果!B$21,0,1,1)),"卖",J2564)),IF(计算结果!B$22=2,IF(AND(H2565&gt;OFFSET(H2565,-计算结果!B$21,0,1,1),B2565&lt;OFFSET(B2565,-计算结果!B$21,0,1,1)),"买",IF(AND(H2565&lt;OFFSET(H2565,-计算结果!B$21,0,1,1),B2565&gt;OFFSET(B2565,-计算结果!B$21,0,1,1)),"卖",J2564)),IF(计算结果!B$22=3,IF(AND(I2565&gt;0,OFFSET(I2565,-计算结果!B$21,0,1,1)&lt;0),"买",IF(AND(I2565&lt;0,OFFSET(I2565,-计算结果!B$21,0,1,1)&gt;0),"卖",J2564)),""))),"买")</f>
        <v>买</v>
      </c>
      <c r="K2565" s="4" t="str">
        <f t="shared" ref="K2565:K2628" ca="1" si="204">IF(J2564&lt;&gt;J2565,1,"")</f>
        <v/>
      </c>
      <c r="L2565" s="3">
        <f ca="1">IF(J2564="买",B2565/B2564-1,0)-IF(K2565=1,计算结果!B$17,0)</f>
        <v>-1.7533128980123935E-2</v>
      </c>
      <c r="M2565" s="2">
        <f t="shared" ca="1" si="203"/>
        <v>3.6004613259667249</v>
      </c>
      <c r="N2565" s="3">
        <f ca="1">1-M2565/MAX(M$2:M2565)</f>
        <v>7.5170189025833167E-2</v>
      </c>
      <c r="P2565" s="2"/>
    </row>
    <row r="2566" spans="1:16" x14ac:dyDescent="0.15">
      <c r="A2566" s="1">
        <v>42212</v>
      </c>
      <c r="B2566" s="2">
        <v>3818.73</v>
      </c>
      <c r="C2566" s="3">
        <f t="shared" si="201"/>
        <v>-8.5614470294137268E-2</v>
      </c>
      <c r="D2566" s="3">
        <f>1-B2566/MAX(B$2:B2566)</f>
        <v>0.35024671612332403</v>
      </c>
      <c r="E2566" s="4">
        <f>E2565*(计算结果!B$18-1)/(计算结果!B$18+1)+B2566*2/(计算结果!B$18+1)</f>
        <v>4103.1692012402764</v>
      </c>
      <c r="F2566" s="4">
        <f>F2565*(计算结果!B$19-1)/(计算结果!B$19+1)+B2566*2/(计算结果!B$19+1)</f>
        <v>4244.9726801235201</v>
      </c>
      <c r="G2566" s="11">
        <f t="shared" si="200"/>
        <v>-141.80347888324377</v>
      </c>
      <c r="H2566" s="11">
        <f>H2565*(计算结果!B$20-1)/(计算结果!B$20+1)+G2566*2/(计算结果!B$20+1)</f>
        <v>-167.65895462608202</v>
      </c>
      <c r="I2566" s="11">
        <f t="shared" si="202"/>
        <v>51.710951485676503</v>
      </c>
      <c r="J2566" s="20" t="str">
        <f ca="1">IFERROR(IF(计算结果!B$22=1,IF(AND(G2566&gt;0,H2566&gt;0,G2566&gt;H2566,OFFSET(G2566,-计算结果!B$21,0,1,1)&lt;OFFSET(H2566,-计算结果!B$21,0,1,1)),"买",IF(AND(G2566&lt;0,H2566&lt;0,OFFSET(G2566,-计算结果!B$21,0,1,1)&gt;OFFSET(H2566,-计算结果!B$21,0,1,1)),"卖",J2565)),IF(计算结果!B$22=2,IF(AND(H2566&gt;OFFSET(H2566,-计算结果!B$21,0,1,1),B2566&lt;OFFSET(B2566,-计算结果!B$21,0,1,1)),"买",IF(AND(H2566&lt;OFFSET(H2566,-计算结果!B$21,0,1,1),B2566&gt;OFFSET(B2566,-计算结果!B$21,0,1,1)),"卖",J2565)),IF(计算结果!B$22=3,IF(AND(I2566&gt;0,OFFSET(I2566,-计算结果!B$21,0,1,1)&lt;0),"买",IF(AND(I2566&lt;0,OFFSET(I2566,-计算结果!B$21,0,1,1)&gt;0),"卖",J2565)),""))),"买")</f>
        <v>买</v>
      </c>
      <c r="K2566" s="4" t="str">
        <f t="shared" ca="1" si="204"/>
        <v/>
      </c>
      <c r="L2566" s="3">
        <f ca="1">IF(J2565="买",B2566/B2565-1,0)-IF(K2566=1,计算结果!B$17,0)</f>
        <v>-8.5614470294137268E-2</v>
      </c>
      <c r="M2566" s="2">
        <f t="shared" ca="1" si="203"/>
        <v>3.2922097367295566</v>
      </c>
      <c r="N2566" s="3">
        <f ca="1">1-M2566/MAX(M$2:M2566)</f>
        <v>0.15434900340461355</v>
      </c>
      <c r="P2566" s="2"/>
    </row>
    <row r="2567" spans="1:16" x14ac:dyDescent="0.15">
      <c r="A2567" s="1">
        <v>42213</v>
      </c>
      <c r="B2567" s="2">
        <v>3811.09</v>
      </c>
      <c r="C2567" s="3">
        <f t="shared" si="201"/>
        <v>-2.0006651425997779E-3</v>
      </c>
      <c r="D2567" s="3">
        <f>1-B2567/MAX(B$2:B2567)</f>
        <v>0.35154665486966574</v>
      </c>
      <c r="E2567" s="4">
        <f>E2566*(计算结果!B$18-1)/(计算结果!B$18+1)+B2567*2/(计算结果!B$18+1)</f>
        <v>4058.233939511003</v>
      </c>
      <c r="F2567" s="4">
        <f>F2566*(计算结果!B$19-1)/(计算结果!B$19+1)+B2567*2/(计算结果!B$19+1)</f>
        <v>4212.8332223365924</v>
      </c>
      <c r="G2567" s="11">
        <f t="shared" si="200"/>
        <v>-154.5992828255894</v>
      </c>
      <c r="H2567" s="11">
        <f>H2566*(计算结果!B$20-1)/(计算结果!B$20+1)+G2567*2/(计算结果!B$20+1)</f>
        <v>-165.04702026598349</v>
      </c>
      <c r="I2567" s="11">
        <f t="shared" si="202"/>
        <v>20.895474880788186</v>
      </c>
      <c r="J2567" s="20" t="str">
        <f ca="1">IFERROR(IF(计算结果!B$22=1,IF(AND(G2567&gt;0,H2567&gt;0,G2567&gt;H2567,OFFSET(G2567,-计算结果!B$21,0,1,1)&lt;OFFSET(H2567,-计算结果!B$21,0,1,1)),"买",IF(AND(G2567&lt;0,H2567&lt;0,OFFSET(G2567,-计算结果!B$21,0,1,1)&gt;OFFSET(H2567,-计算结果!B$21,0,1,1)),"卖",J2566)),IF(计算结果!B$22=2,IF(AND(H2567&gt;OFFSET(H2567,-计算结果!B$21,0,1,1),B2567&lt;OFFSET(B2567,-计算结果!B$21,0,1,1)),"买",IF(AND(H2567&lt;OFFSET(H2567,-计算结果!B$21,0,1,1),B2567&gt;OFFSET(B2567,-计算结果!B$21,0,1,1)),"卖",J2566)),IF(计算结果!B$22=3,IF(AND(I2567&gt;0,OFFSET(I2567,-计算结果!B$21,0,1,1)&lt;0),"买",IF(AND(I2567&lt;0,OFFSET(I2567,-计算结果!B$21,0,1,1)&gt;0),"卖",J2566)),""))),"买")</f>
        <v>买</v>
      </c>
      <c r="K2567" s="4" t="str">
        <f t="shared" ca="1" si="204"/>
        <v/>
      </c>
      <c r="L2567" s="3">
        <f ca="1">IF(J2566="买",B2567/B2566-1,0)-IF(K2567=1,计算结果!B$17,0)</f>
        <v>-2.0006651425997779E-3</v>
      </c>
      <c r="M2567" s="2">
        <f t="shared" ca="1" si="203"/>
        <v>3.2856231274671543</v>
      </c>
      <c r="N2567" s="3">
        <f ca="1">1-M2567/MAX(M$2:M2567)</f>
        <v>0.15604086787630667</v>
      </c>
      <c r="P2567" s="2"/>
    </row>
    <row r="2568" spans="1:16" x14ac:dyDescent="0.15">
      <c r="A2568" s="1">
        <v>42214</v>
      </c>
      <c r="B2568" s="2">
        <v>3930.38</v>
      </c>
      <c r="C2568" s="3">
        <f t="shared" si="201"/>
        <v>3.1300756476493552E-2</v>
      </c>
      <c r="D2568" s="3">
        <f>1-B2568/MAX(B$2:B2568)</f>
        <v>0.33124957462737359</v>
      </c>
      <c r="E2568" s="4">
        <f>E2567*(计算结果!B$18-1)/(计算结果!B$18+1)+B2568*2/(计算结果!B$18+1)</f>
        <v>4038.5641026631565</v>
      </c>
      <c r="F2568" s="4">
        <f>F2567*(计算结果!B$19-1)/(计算结果!B$19+1)+B2568*2/(计算结果!B$19+1)</f>
        <v>4191.9107614227705</v>
      </c>
      <c r="G2568" s="11">
        <f t="shared" si="200"/>
        <v>-153.346658759614</v>
      </c>
      <c r="H2568" s="11">
        <f>H2567*(计算结果!B$20-1)/(计算结果!B$20+1)+G2568*2/(计算结果!B$20+1)</f>
        <v>-162.7069479647096</v>
      </c>
      <c r="I2568" s="11">
        <f t="shared" si="202"/>
        <v>18.720578410191195</v>
      </c>
      <c r="J2568" s="20" t="str">
        <f ca="1">IFERROR(IF(计算结果!B$22=1,IF(AND(G2568&gt;0,H2568&gt;0,G2568&gt;H2568,OFFSET(G2568,-计算结果!B$21,0,1,1)&lt;OFFSET(H2568,-计算结果!B$21,0,1,1)),"买",IF(AND(G2568&lt;0,H2568&lt;0,OFFSET(G2568,-计算结果!B$21,0,1,1)&gt;OFFSET(H2568,-计算结果!B$21,0,1,1)),"卖",J2567)),IF(计算结果!B$22=2,IF(AND(H2568&gt;OFFSET(H2568,-计算结果!B$21,0,1,1),B2568&lt;OFFSET(B2568,-计算结果!B$21,0,1,1)),"买",IF(AND(H2568&lt;OFFSET(H2568,-计算结果!B$21,0,1,1),B2568&gt;OFFSET(B2568,-计算结果!B$21,0,1,1)),"卖",J2567)),IF(计算结果!B$22=3,IF(AND(I2568&gt;0,OFFSET(I2568,-计算结果!B$21,0,1,1)&lt;0),"买",IF(AND(I2568&lt;0,OFFSET(I2568,-计算结果!B$21,0,1,1)&gt;0),"卖",J2567)),""))),"买")</f>
        <v>买</v>
      </c>
      <c r="K2568" s="4" t="str">
        <f t="shared" ca="1" si="204"/>
        <v/>
      </c>
      <c r="L2568" s="3">
        <f ca="1">IF(J2567="买",B2568/B2567-1,0)-IF(K2568=1,计算结果!B$17,0)</f>
        <v>3.1300756476493552E-2</v>
      </c>
      <c r="M2568" s="2">
        <f t="shared" ca="1" si="203"/>
        <v>3.388465616853539</v>
      </c>
      <c r="N2568" s="3">
        <f ca="1">1-M2568/MAX(M$2:M2568)</f>
        <v>0.12962430860559004</v>
      </c>
      <c r="P2568" s="2"/>
    </row>
    <row r="2569" spans="1:16" x14ac:dyDescent="0.15">
      <c r="A2569" s="1">
        <v>42215</v>
      </c>
      <c r="B2569" s="2">
        <v>3815.41</v>
      </c>
      <c r="C2569" s="3">
        <f t="shared" si="201"/>
        <v>-2.9251624524855191E-2</v>
      </c>
      <c r="D2569" s="3">
        <f>1-B2569/MAX(B$2:B2569)</f>
        <v>0.35081161097121083</v>
      </c>
      <c r="E2569" s="4">
        <f>E2568*(计算结果!B$18-1)/(计算结果!B$18+1)+B2569*2/(计算结果!B$18+1)</f>
        <v>4004.23270225344</v>
      </c>
      <c r="F2569" s="4">
        <f>F2568*(计算结果!B$19-1)/(计算结果!B$19+1)+B2569*2/(计算结果!B$19+1)</f>
        <v>4164.0218161321955</v>
      </c>
      <c r="G2569" s="11">
        <f t="shared" si="200"/>
        <v>-159.78911387875542</v>
      </c>
      <c r="H2569" s="11">
        <f>H2568*(计算结果!B$20-1)/(计算结果!B$20+1)+G2569*2/(计算结果!B$20+1)</f>
        <v>-162.12338114751876</v>
      </c>
      <c r="I2569" s="11">
        <f t="shared" si="202"/>
        <v>4.668534537526682</v>
      </c>
      <c r="J2569" s="20" t="str">
        <f ca="1">IFERROR(IF(计算结果!B$22=1,IF(AND(G2569&gt;0,H2569&gt;0,G2569&gt;H2569,OFFSET(G2569,-计算结果!B$21,0,1,1)&lt;OFFSET(H2569,-计算结果!B$21,0,1,1)),"买",IF(AND(G2569&lt;0,H2569&lt;0,OFFSET(G2569,-计算结果!B$21,0,1,1)&gt;OFFSET(H2569,-计算结果!B$21,0,1,1)),"卖",J2568)),IF(计算结果!B$22=2,IF(AND(H2569&gt;OFFSET(H2569,-计算结果!B$21,0,1,1),B2569&lt;OFFSET(B2569,-计算结果!B$21,0,1,1)),"买",IF(AND(H2569&lt;OFFSET(H2569,-计算结果!B$21,0,1,1),B2569&gt;OFFSET(B2569,-计算结果!B$21,0,1,1)),"卖",J2568)),IF(计算结果!B$22=3,IF(AND(I2569&gt;0,OFFSET(I2569,-计算结果!B$21,0,1,1)&lt;0),"买",IF(AND(I2569&lt;0,OFFSET(I2569,-计算结果!B$21,0,1,1)&gt;0),"卖",J2568)),""))),"买")</f>
        <v>买</v>
      </c>
      <c r="K2569" s="4" t="str">
        <f t="shared" ca="1" si="204"/>
        <v/>
      </c>
      <c r="L2569" s="3">
        <f ca="1">IF(J2568="买",B2569/B2568-1,0)-IF(K2569=1,计算结果!B$17,0)</f>
        <v>-2.9251624524855191E-2</v>
      </c>
      <c r="M2569" s="2">
        <f t="shared" ca="1" si="203"/>
        <v>3.2893474929139574</v>
      </c>
      <c r="N2569" s="3">
        <f ca="1">1-M2569/MAX(M$2:M2569)</f>
        <v>0.15508421152582053</v>
      </c>
      <c r="P2569" s="2"/>
    </row>
    <row r="2570" spans="1:16" x14ac:dyDescent="0.15">
      <c r="A2570" s="1">
        <v>42216</v>
      </c>
      <c r="B2570" s="2">
        <v>3816.7</v>
      </c>
      <c r="C2570" s="3">
        <f t="shared" si="201"/>
        <v>3.3810258923683278E-4</v>
      </c>
      <c r="D2570" s="3">
        <f>1-B2570/MAX(B$2:B2570)</f>
        <v>0.35059211869597773</v>
      </c>
      <c r="E2570" s="4">
        <f>E2569*(计算结果!B$18-1)/(计算结果!B$18+1)+B2570*2/(计算结果!B$18+1)</f>
        <v>3975.3815172913723</v>
      </c>
      <c r="F2570" s="4">
        <f>F2569*(计算结果!B$19-1)/(计算结果!B$19+1)+B2570*2/(计算结果!B$19+1)</f>
        <v>4138.294274196478</v>
      </c>
      <c r="G2570" s="11">
        <f t="shared" si="200"/>
        <v>-162.91275690510565</v>
      </c>
      <c r="H2570" s="11">
        <f>H2569*(计算结果!B$20-1)/(计算结果!B$20+1)+G2570*2/(计算结果!B$20+1)</f>
        <v>-162.28125629903616</v>
      </c>
      <c r="I2570" s="11">
        <f t="shared" si="202"/>
        <v>-1.2630012121389882</v>
      </c>
      <c r="J2570" s="20" t="str">
        <f ca="1">IFERROR(IF(计算结果!B$22=1,IF(AND(G2570&gt;0,H2570&gt;0,G2570&gt;H2570,OFFSET(G2570,-计算结果!B$21,0,1,1)&lt;OFFSET(H2570,-计算结果!B$21,0,1,1)),"买",IF(AND(G2570&lt;0,H2570&lt;0,OFFSET(G2570,-计算结果!B$21,0,1,1)&gt;OFFSET(H2570,-计算结果!B$21,0,1,1)),"卖",J2569)),IF(计算结果!B$22=2,IF(AND(H2570&gt;OFFSET(H2570,-计算结果!B$21,0,1,1),B2570&lt;OFFSET(B2570,-计算结果!B$21,0,1,1)),"买",IF(AND(H2570&lt;OFFSET(H2570,-计算结果!B$21,0,1,1),B2570&gt;OFFSET(B2570,-计算结果!B$21,0,1,1)),"卖",J2569)),IF(计算结果!B$22=3,IF(AND(I2570&gt;0,OFFSET(I2570,-计算结果!B$21,0,1,1)&lt;0),"买",IF(AND(I2570&lt;0,OFFSET(I2570,-计算结果!B$21,0,1,1)&gt;0),"卖",J2569)),""))),"买")</f>
        <v>卖</v>
      </c>
      <c r="K2570" s="4">
        <f t="shared" ca="1" si="204"/>
        <v>1</v>
      </c>
      <c r="L2570" s="3">
        <f ca="1">IF(J2569="买",B2570/B2569-1,0)-IF(K2570=1,计算结果!B$17,0)</f>
        <v>3.3810258923683278E-4</v>
      </c>
      <c r="M2570" s="2">
        <f t="shared" ca="1" si="203"/>
        <v>3.2904596298182112</v>
      </c>
      <c r="N2570" s="3">
        <f ca="1">1-M2570/MAX(M$2:M2570)</f>
        <v>0.15479854331005038</v>
      </c>
      <c r="P2570" s="2"/>
    </row>
    <row r="2571" spans="1:16" x14ac:dyDescent="0.15">
      <c r="A2571" s="1">
        <v>42219</v>
      </c>
      <c r="B2571" s="2">
        <v>3829.24</v>
      </c>
      <c r="C2571" s="3">
        <f t="shared" si="201"/>
        <v>3.285560824796363E-3</v>
      </c>
      <c r="D2571" s="3">
        <f>1-B2571/MAX(B$2:B2571)</f>
        <v>0.34845844960185124</v>
      </c>
      <c r="E2571" s="4">
        <f>E2570*(计算结果!B$18-1)/(计算结果!B$18+1)+B2571*2/(计算结果!B$18+1)</f>
        <v>3952.8982069388539</v>
      </c>
      <c r="F2571" s="4">
        <f>F2570*(计算结果!B$19-1)/(计算结果!B$19+1)+B2571*2/(计算结果!B$19+1)</f>
        <v>4115.4013649967392</v>
      </c>
      <c r="G2571" s="11">
        <f t="shared" si="200"/>
        <v>-162.50315805788523</v>
      </c>
      <c r="H2571" s="11">
        <f>H2570*(计算结果!B$20-1)/(计算结果!B$20+1)+G2571*2/(计算结果!B$20+1)</f>
        <v>-162.32563665080596</v>
      </c>
      <c r="I2571" s="11">
        <f t="shared" si="202"/>
        <v>-0.35504281415853711</v>
      </c>
      <c r="J2571" s="20" t="str">
        <f ca="1">IFERROR(IF(计算结果!B$22=1,IF(AND(G2571&gt;0,H2571&gt;0,G2571&gt;H2571,OFFSET(G2571,-计算结果!B$21,0,1,1)&lt;OFFSET(H2571,-计算结果!B$21,0,1,1)),"买",IF(AND(G2571&lt;0,H2571&lt;0,OFFSET(G2571,-计算结果!B$21,0,1,1)&gt;OFFSET(H2571,-计算结果!B$21,0,1,1)),"卖",J2570)),IF(计算结果!B$22=2,IF(AND(H2571&gt;OFFSET(H2571,-计算结果!B$21,0,1,1),B2571&lt;OFFSET(B2571,-计算结果!B$21,0,1,1)),"买",IF(AND(H2571&lt;OFFSET(H2571,-计算结果!B$21,0,1,1),B2571&gt;OFFSET(B2571,-计算结果!B$21,0,1,1)),"卖",J2570)),IF(计算结果!B$22=3,IF(AND(I2571&gt;0,OFFSET(I2571,-计算结果!B$21,0,1,1)&lt;0),"买",IF(AND(I2571&lt;0,OFFSET(I2571,-计算结果!B$21,0,1,1)&gt;0),"卖",J2570)),""))),"买")</f>
        <v>卖</v>
      </c>
      <c r="K2571" s="4" t="str">
        <f t="shared" ca="1" si="204"/>
        <v/>
      </c>
      <c r="L2571" s="3">
        <f ca="1">IF(J2570="买",B2571/B2570-1,0)-IF(K2571=1,计算结果!B$17,0)</f>
        <v>0</v>
      </c>
      <c r="M2571" s="2">
        <f t="shared" ca="1" si="203"/>
        <v>3.2904596298182112</v>
      </c>
      <c r="N2571" s="3">
        <f ca="1">1-M2571/MAX(M$2:M2571)</f>
        <v>0.15479854331005038</v>
      </c>
      <c r="P2571" s="2"/>
    </row>
    <row r="2572" spans="1:16" x14ac:dyDescent="0.15">
      <c r="A2572" s="1">
        <v>42220</v>
      </c>
      <c r="B2572" s="2">
        <v>3948.16</v>
      </c>
      <c r="C2572" s="3">
        <f t="shared" si="201"/>
        <v>3.105577085792488E-2</v>
      </c>
      <c r="D2572" s="3">
        <f>1-B2572/MAX(B$2:B2572)</f>
        <v>0.32822432450826922</v>
      </c>
      <c r="E2572" s="4">
        <f>E2571*(计算结果!B$18-1)/(计算结果!B$18+1)+B2572*2/(计算结果!B$18+1)</f>
        <v>3952.1692520251841</v>
      </c>
      <c r="F2572" s="4">
        <f>F2571*(计算结果!B$19-1)/(计算结果!B$19+1)+B2572*2/(计算结果!B$19+1)</f>
        <v>4103.0131157377218</v>
      </c>
      <c r="G2572" s="11">
        <f t="shared" si="200"/>
        <v>-150.84386371253777</v>
      </c>
      <c r="H2572" s="11">
        <f>H2571*(计算结果!B$20-1)/(计算结果!B$20+1)+G2572*2/(计算结果!B$20+1)</f>
        <v>-160.02928206315232</v>
      </c>
      <c r="I2572" s="11">
        <f t="shared" si="202"/>
        <v>18.370836701229109</v>
      </c>
      <c r="J2572" s="20" t="str">
        <f ca="1">IFERROR(IF(计算结果!B$22=1,IF(AND(G2572&gt;0,H2572&gt;0,G2572&gt;H2572,OFFSET(G2572,-计算结果!B$21,0,1,1)&lt;OFFSET(H2572,-计算结果!B$21,0,1,1)),"买",IF(AND(G2572&lt;0,H2572&lt;0,OFFSET(G2572,-计算结果!B$21,0,1,1)&gt;OFFSET(H2572,-计算结果!B$21,0,1,1)),"卖",J2571)),IF(计算结果!B$22=2,IF(AND(H2572&gt;OFFSET(H2572,-计算结果!B$21,0,1,1),B2572&lt;OFFSET(B2572,-计算结果!B$21,0,1,1)),"买",IF(AND(H2572&lt;OFFSET(H2572,-计算结果!B$21,0,1,1),B2572&gt;OFFSET(B2572,-计算结果!B$21,0,1,1)),"卖",J2571)),IF(计算结果!B$22=3,IF(AND(I2572&gt;0,OFFSET(I2572,-计算结果!B$21,0,1,1)&lt;0),"买",IF(AND(I2572&lt;0,OFFSET(I2572,-计算结果!B$21,0,1,1)&gt;0),"卖",J2571)),""))),"买")</f>
        <v>卖</v>
      </c>
      <c r="K2572" s="4" t="str">
        <f t="shared" ca="1" si="204"/>
        <v/>
      </c>
      <c r="L2572" s="3">
        <f ca="1">IF(J2571="买",B2572/B2571-1,0)-IF(K2572=1,计算结果!B$17,0)</f>
        <v>0</v>
      </c>
      <c r="M2572" s="2">
        <f t="shared" ca="1" si="203"/>
        <v>3.2904596298182112</v>
      </c>
      <c r="N2572" s="3">
        <f ca="1">1-M2572/MAX(M$2:M2572)</f>
        <v>0.15479854331005038</v>
      </c>
      <c r="P2572" s="2"/>
    </row>
    <row r="2573" spans="1:16" x14ac:dyDescent="0.15">
      <c r="A2573" s="1">
        <v>42221</v>
      </c>
      <c r="B2573" s="2">
        <v>3866.9</v>
      </c>
      <c r="C2573" s="3">
        <f t="shared" si="201"/>
        <v>-2.0581739341870575E-2</v>
      </c>
      <c r="D2573" s="3">
        <f>1-B2573/MAX(B$2:B2573)</f>
        <v>0.34205063635744914</v>
      </c>
      <c r="E2573" s="4">
        <f>E2572*(计算结果!B$18-1)/(计算结果!B$18+1)+B2573*2/(计算结果!B$18+1)</f>
        <v>3939.0509055597709</v>
      </c>
      <c r="F2573" s="4">
        <f>F2572*(计算结果!B$19-1)/(计算结果!B$19+1)+B2573*2/(计算结果!B$19+1)</f>
        <v>4085.5232553127053</v>
      </c>
      <c r="G2573" s="11">
        <f t="shared" si="200"/>
        <v>-146.47234975293441</v>
      </c>
      <c r="H2573" s="11">
        <f>H2572*(计算结果!B$20-1)/(计算结果!B$20+1)+G2573*2/(计算结果!B$20+1)</f>
        <v>-157.31789560110875</v>
      </c>
      <c r="I2573" s="11">
        <f t="shared" si="202"/>
        <v>21.691091696348678</v>
      </c>
      <c r="J2573" s="20" t="str">
        <f ca="1">IFERROR(IF(计算结果!B$22=1,IF(AND(G2573&gt;0,H2573&gt;0,G2573&gt;H2573,OFFSET(G2573,-计算结果!B$21,0,1,1)&lt;OFFSET(H2573,-计算结果!B$21,0,1,1)),"买",IF(AND(G2573&lt;0,H2573&lt;0,OFFSET(G2573,-计算结果!B$21,0,1,1)&gt;OFFSET(H2573,-计算结果!B$21,0,1,1)),"卖",J2572)),IF(计算结果!B$22=2,IF(AND(H2573&gt;OFFSET(H2573,-计算结果!B$21,0,1,1),B2573&lt;OFFSET(B2573,-计算结果!B$21,0,1,1)),"买",IF(AND(H2573&lt;OFFSET(H2573,-计算结果!B$21,0,1,1),B2573&gt;OFFSET(B2573,-计算结果!B$21,0,1,1)),"卖",J2572)),IF(计算结果!B$22=3,IF(AND(I2573&gt;0,OFFSET(I2573,-计算结果!B$21,0,1,1)&lt;0),"买",IF(AND(I2573&lt;0,OFFSET(I2573,-计算结果!B$21,0,1,1)&gt;0),"卖",J2572)),""))),"买")</f>
        <v>卖</v>
      </c>
      <c r="K2573" s="4" t="str">
        <f t="shared" ca="1" si="204"/>
        <v/>
      </c>
      <c r="L2573" s="3">
        <f ca="1">IF(J2572="买",B2573/B2572-1,0)-IF(K2573=1,计算结果!B$17,0)</f>
        <v>0</v>
      </c>
      <c r="M2573" s="2">
        <f t="shared" ca="1" si="203"/>
        <v>3.2904596298182112</v>
      </c>
      <c r="N2573" s="3">
        <f ca="1">1-M2573/MAX(M$2:M2573)</f>
        <v>0.15479854331005038</v>
      </c>
      <c r="P2573" s="2"/>
    </row>
    <row r="2574" spans="1:16" x14ac:dyDescent="0.15">
      <c r="A2574" s="1">
        <v>42222</v>
      </c>
      <c r="B2574" s="2">
        <v>3831.85</v>
      </c>
      <c r="C2574" s="3">
        <f t="shared" si="201"/>
        <v>-9.0641082003672935E-3</v>
      </c>
      <c r="D2574" s="3">
        <f>1-B2574/MAX(B$2:B2574)</f>
        <v>0.34801436057986801</v>
      </c>
      <c r="E2574" s="4">
        <f>E2573*(计算结果!B$18-1)/(计算结果!B$18+1)+B2574*2/(计算结果!B$18+1)</f>
        <v>3922.5584585505758</v>
      </c>
      <c r="F2574" s="4">
        <f>F2573*(计算结果!B$19-1)/(计算结果!B$19+1)+B2574*2/(计算结果!B$19+1)</f>
        <v>4066.7326438080604</v>
      </c>
      <c r="G2574" s="11">
        <f t="shared" si="200"/>
        <v>-144.17418525748462</v>
      </c>
      <c r="H2574" s="11">
        <f>H2573*(计算结果!B$20-1)/(计算结果!B$20+1)+G2574*2/(计算结果!B$20+1)</f>
        <v>-154.68915353238393</v>
      </c>
      <c r="I2574" s="11">
        <f t="shared" si="202"/>
        <v>21.029936549798606</v>
      </c>
      <c r="J2574" s="20" t="str">
        <f ca="1">IFERROR(IF(计算结果!B$22=1,IF(AND(G2574&gt;0,H2574&gt;0,G2574&gt;H2574,OFFSET(G2574,-计算结果!B$21,0,1,1)&lt;OFFSET(H2574,-计算结果!B$21,0,1,1)),"买",IF(AND(G2574&lt;0,H2574&lt;0,OFFSET(G2574,-计算结果!B$21,0,1,1)&gt;OFFSET(H2574,-计算结果!B$21,0,1,1)),"卖",J2573)),IF(计算结果!B$22=2,IF(AND(H2574&gt;OFFSET(H2574,-计算结果!B$21,0,1,1),B2574&lt;OFFSET(B2574,-计算结果!B$21,0,1,1)),"买",IF(AND(H2574&lt;OFFSET(H2574,-计算结果!B$21,0,1,1),B2574&gt;OFFSET(B2574,-计算结果!B$21,0,1,1)),"卖",J2573)),IF(计算结果!B$22=3,IF(AND(I2574&gt;0,OFFSET(I2574,-计算结果!B$21,0,1,1)&lt;0),"买",IF(AND(I2574&lt;0,OFFSET(I2574,-计算结果!B$21,0,1,1)&gt;0),"卖",J2573)),""))),"买")</f>
        <v>卖</v>
      </c>
      <c r="K2574" s="4" t="str">
        <f t="shared" ca="1" si="204"/>
        <v/>
      </c>
      <c r="L2574" s="3">
        <f ca="1">IF(J2573="买",B2574/B2573-1,0)-IF(K2574=1,计算结果!B$17,0)</f>
        <v>0</v>
      </c>
      <c r="M2574" s="2">
        <f t="shared" ca="1" si="203"/>
        <v>3.2904596298182112</v>
      </c>
      <c r="N2574" s="3">
        <f ca="1">1-M2574/MAX(M$2:M2574)</f>
        <v>0.15479854331005038</v>
      </c>
      <c r="P2574" s="2"/>
    </row>
    <row r="2575" spans="1:16" x14ac:dyDescent="0.15">
      <c r="A2575" s="1">
        <v>42223</v>
      </c>
      <c r="B2575" s="2">
        <v>3906.94</v>
      </c>
      <c r="C2575" s="3">
        <f t="shared" si="201"/>
        <v>1.9596278559964597E-2</v>
      </c>
      <c r="D2575" s="3">
        <f>1-B2575/MAX(B$2:B2575)</f>
        <v>0.33523786837269443</v>
      </c>
      <c r="E2575" s="4">
        <f>E2574*(计算结果!B$18-1)/(计算结果!B$18+1)+B2575*2/(计算结果!B$18+1)</f>
        <v>3920.1556187735641</v>
      </c>
      <c r="F2575" s="4">
        <f>F2574*(计算结果!B$19-1)/(计算结果!B$19+1)+B2575*2/(计算结果!B$19+1)</f>
        <v>4054.8961516741306</v>
      </c>
      <c r="G2575" s="11">
        <f t="shared" si="200"/>
        <v>-134.74053290056645</v>
      </c>
      <c r="H2575" s="11">
        <f>H2574*(计算结果!B$20-1)/(计算结果!B$20+1)+G2575*2/(计算结果!B$20+1)</f>
        <v>-150.69942940602044</v>
      </c>
      <c r="I2575" s="11">
        <f t="shared" si="202"/>
        <v>31.917793010907985</v>
      </c>
      <c r="J2575" s="20" t="str">
        <f ca="1">IFERROR(IF(计算结果!B$22=1,IF(AND(G2575&gt;0,H2575&gt;0,G2575&gt;H2575,OFFSET(G2575,-计算结果!B$21,0,1,1)&lt;OFFSET(H2575,-计算结果!B$21,0,1,1)),"买",IF(AND(G2575&lt;0,H2575&lt;0,OFFSET(G2575,-计算结果!B$21,0,1,1)&gt;OFFSET(H2575,-计算结果!B$21,0,1,1)),"卖",J2574)),IF(计算结果!B$22=2,IF(AND(H2575&gt;OFFSET(H2575,-计算结果!B$21,0,1,1),B2575&lt;OFFSET(B2575,-计算结果!B$21,0,1,1)),"买",IF(AND(H2575&lt;OFFSET(H2575,-计算结果!B$21,0,1,1),B2575&gt;OFFSET(B2575,-计算结果!B$21,0,1,1)),"卖",J2574)),IF(计算结果!B$22=3,IF(AND(I2575&gt;0,OFFSET(I2575,-计算结果!B$21,0,1,1)&lt;0),"买",IF(AND(I2575&lt;0,OFFSET(I2575,-计算结果!B$21,0,1,1)&gt;0),"卖",J2574)),""))),"买")</f>
        <v>卖</v>
      </c>
      <c r="K2575" s="4" t="str">
        <f t="shared" ca="1" si="204"/>
        <v/>
      </c>
      <c r="L2575" s="3">
        <f ca="1">IF(J2574="买",B2575/B2574-1,0)-IF(K2575=1,计算结果!B$17,0)</f>
        <v>0</v>
      </c>
      <c r="M2575" s="2">
        <f t="shared" ca="1" si="203"/>
        <v>3.2904596298182112</v>
      </c>
      <c r="N2575" s="3">
        <f ca="1">1-M2575/MAX(M$2:M2575)</f>
        <v>0.15479854331005038</v>
      </c>
      <c r="P2575" s="2"/>
    </row>
    <row r="2576" spans="1:16" x14ac:dyDescent="0.15">
      <c r="A2576" s="1">
        <v>42226</v>
      </c>
      <c r="B2576" s="2">
        <v>4084.36</v>
      </c>
      <c r="C2576" s="3">
        <f t="shared" si="201"/>
        <v>4.5411498512902604E-2</v>
      </c>
      <c r="D2576" s="3">
        <f>1-B2576/MAX(B$2:B2576)</f>
        <v>0.30505002382086699</v>
      </c>
      <c r="E2576" s="4">
        <f>E2575*(计算结果!B$18-1)/(计算结果!B$18+1)+B2576*2/(计算结果!B$18+1)</f>
        <v>3945.4178312699387</v>
      </c>
      <c r="F2576" s="4">
        <f>F2575*(计算结果!B$19-1)/(计算结果!B$19+1)+B2576*2/(计算结果!B$19+1)</f>
        <v>4057.0786589575287</v>
      </c>
      <c r="G2576" s="11">
        <f t="shared" si="200"/>
        <v>-111.66082768758997</v>
      </c>
      <c r="H2576" s="11">
        <f>H2575*(计算结果!B$20-1)/(计算结果!B$20+1)+G2576*2/(计算结果!B$20+1)</f>
        <v>-142.89170906233434</v>
      </c>
      <c r="I2576" s="11">
        <f t="shared" si="202"/>
        <v>62.461762749488742</v>
      </c>
      <c r="J2576" s="20" t="str">
        <f ca="1">IFERROR(IF(计算结果!B$22=1,IF(AND(G2576&gt;0,H2576&gt;0,G2576&gt;H2576,OFFSET(G2576,-计算结果!B$21,0,1,1)&lt;OFFSET(H2576,-计算结果!B$21,0,1,1)),"买",IF(AND(G2576&lt;0,H2576&lt;0,OFFSET(G2576,-计算结果!B$21,0,1,1)&gt;OFFSET(H2576,-计算结果!B$21,0,1,1)),"卖",J2575)),IF(计算结果!B$22=2,IF(AND(H2576&gt;OFFSET(H2576,-计算结果!B$21,0,1,1),B2576&lt;OFFSET(B2576,-计算结果!B$21,0,1,1)),"买",IF(AND(H2576&lt;OFFSET(H2576,-计算结果!B$21,0,1,1),B2576&gt;OFFSET(B2576,-计算结果!B$21,0,1,1)),"卖",J2575)),IF(计算结果!B$22=3,IF(AND(I2576&gt;0,OFFSET(I2576,-计算结果!B$21,0,1,1)&lt;0),"买",IF(AND(I2576&lt;0,OFFSET(I2576,-计算结果!B$21,0,1,1)&gt;0),"卖",J2575)),""))),"买")</f>
        <v>卖</v>
      </c>
      <c r="K2576" s="4" t="str">
        <f t="shared" ca="1" si="204"/>
        <v/>
      </c>
      <c r="L2576" s="3">
        <f ca="1">IF(J2575="买",B2576/B2575-1,0)-IF(K2576=1,计算结果!B$17,0)</f>
        <v>0</v>
      </c>
      <c r="M2576" s="2">
        <f t="shared" ca="1" si="203"/>
        <v>3.2904596298182112</v>
      </c>
      <c r="N2576" s="3">
        <f ca="1">1-M2576/MAX(M$2:M2576)</f>
        <v>0.15479854331005038</v>
      </c>
      <c r="P2576" s="2"/>
    </row>
    <row r="2577" spans="1:16" x14ac:dyDescent="0.15">
      <c r="A2577" s="1">
        <v>42227</v>
      </c>
      <c r="B2577" s="2">
        <v>4066.67</v>
      </c>
      <c r="C2577" s="3">
        <f t="shared" si="201"/>
        <v>-4.3311559216131501E-3</v>
      </c>
      <c r="D2577" s="3">
        <f>1-B2577/MAX(B$2:B2577)</f>
        <v>0.30805996052542028</v>
      </c>
      <c r="E2577" s="4">
        <f>E2576*(计算结果!B$18-1)/(计算结果!B$18+1)+B2577*2/(计算结果!B$18+1)</f>
        <v>3964.0720110745638</v>
      </c>
      <c r="F2577" s="4">
        <f>F2576*(计算结果!B$19-1)/(计算结果!B$19+1)+B2577*2/(计算结果!B$19+1)</f>
        <v>4057.7891286643785</v>
      </c>
      <c r="G2577" s="11">
        <f t="shared" si="200"/>
        <v>-93.717117589814734</v>
      </c>
      <c r="H2577" s="11">
        <f>H2576*(计算结果!B$20-1)/(计算结果!B$20+1)+G2577*2/(计算结果!B$20+1)</f>
        <v>-133.05679076783042</v>
      </c>
      <c r="I2577" s="11">
        <f t="shared" si="202"/>
        <v>78.679346356031374</v>
      </c>
      <c r="J2577" s="20" t="str">
        <f ca="1">IFERROR(IF(计算结果!B$22=1,IF(AND(G2577&gt;0,H2577&gt;0,G2577&gt;H2577,OFFSET(G2577,-计算结果!B$21,0,1,1)&lt;OFFSET(H2577,-计算结果!B$21,0,1,1)),"买",IF(AND(G2577&lt;0,H2577&lt;0,OFFSET(G2577,-计算结果!B$21,0,1,1)&gt;OFFSET(H2577,-计算结果!B$21,0,1,1)),"卖",J2576)),IF(计算结果!B$22=2,IF(AND(H2577&gt;OFFSET(H2577,-计算结果!B$21,0,1,1),B2577&lt;OFFSET(B2577,-计算结果!B$21,0,1,1)),"买",IF(AND(H2577&lt;OFFSET(H2577,-计算结果!B$21,0,1,1),B2577&gt;OFFSET(B2577,-计算结果!B$21,0,1,1)),"卖",J2576)),IF(计算结果!B$22=3,IF(AND(I2577&gt;0,OFFSET(I2577,-计算结果!B$21,0,1,1)&lt;0),"买",IF(AND(I2577&lt;0,OFFSET(I2577,-计算结果!B$21,0,1,1)&gt;0),"卖",J2576)),""))),"买")</f>
        <v>卖</v>
      </c>
      <c r="K2577" s="4" t="str">
        <f t="shared" ca="1" si="204"/>
        <v/>
      </c>
      <c r="L2577" s="3">
        <f ca="1">IF(J2576="买",B2577/B2576-1,0)-IF(K2577=1,计算结果!B$17,0)</f>
        <v>0</v>
      </c>
      <c r="M2577" s="2">
        <f t="shared" ca="1" si="203"/>
        <v>3.2904596298182112</v>
      </c>
      <c r="N2577" s="3">
        <f ca="1">1-M2577/MAX(M$2:M2577)</f>
        <v>0.15479854331005038</v>
      </c>
      <c r="P2577" s="2"/>
    </row>
    <row r="2578" spans="1:16" x14ac:dyDescent="0.15">
      <c r="A2578" s="1">
        <v>42228</v>
      </c>
      <c r="B2578" s="2">
        <v>4016.13</v>
      </c>
      <c r="C2578" s="3">
        <f t="shared" si="201"/>
        <v>-1.2427858665689628E-2</v>
      </c>
      <c r="D2578" s="3">
        <f>1-B2578/MAX(B$2:B2578)</f>
        <v>0.31665929354114197</v>
      </c>
      <c r="E2578" s="4">
        <f>E2577*(计算结果!B$18-1)/(计算结果!B$18+1)+B2578*2/(计算结果!B$18+1)</f>
        <v>3972.0809324477077</v>
      </c>
      <c r="F2578" s="4">
        <f>F2577*(计算结果!B$19-1)/(计算结果!B$19+1)+B2578*2/(计算结果!B$19+1)</f>
        <v>4054.7032672818318</v>
      </c>
      <c r="G2578" s="11">
        <f t="shared" si="200"/>
        <v>-82.622334834124104</v>
      </c>
      <c r="H2578" s="11">
        <f>H2577*(计算结果!B$20-1)/(计算结果!B$20+1)+G2578*2/(计算结果!B$20+1)</f>
        <v>-122.96989958108915</v>
      </c>
      <c r="I2578" s="11">
        <f t="shared" si="202"/>
        <v>80.695129493930096</v>
      </c>
      <c r="J2578" s="20" t="str">
        <f ca="1">IFERROR(IF(计算结果!B$22=1,IF(AND(G2578&gt;0,H2578&gt;0,G2578&gt;H2578,OFFSET(G2578,-计算结果!B$21,0,1,1)&lt;OFFSET(H2578,-计算结果!B$21,0,1,1)),"买",IF(AND(G2578&lt;0,H2578&lt;0,OFFSET(G2578,-计算结果!B$21,0,1,1)&gt;OFFSET(H2578,-计算结果!B$21,0,1,1)),"卖",J2577)),IF(计算结果!B$22=2,IF(AND(H2578&gt;OFFSET(H2578,-计算结果!B$21,0,1,1),B2578&lt;OFFSET(B2578,-计算结果!B$21,0,1,1)),"买",IF(AND(H2578&lt;OFFSET(H2578,-计算结果!B$21,0,1,1),B2578&gt;OFFSET(B2578,-计算结果!B$21,0,1,1)),"卖",J2577)),IF(计算结果!B$22=3,IF(AND(I2578&gt;0,OFFSET(I2578,-计算结果!B$21,0,1,1)&lt;0),"买",IF(AND(I2578&lt;0,OFFSET(I2578,-计算结果!B$21,0,1,1)&gt;0),"卖",J2577)),""))),"买")</f>
        <v>卖</v>
      </c>
      <c r="K2578" s="4" t="str">
        <f t="shared" ca="1" si="204"/>
        <v/>
      </c>
      <c r="L2578" s="3">
        <f ca="1">IF(J2577="买",B2578/B2577-1,0)-IF(K2578=1,计算结果!B$17,0)</f>
        <v>0</v>
      </c>
      <c r="M2578" s="2">
        <f t="shared" ca="1" si="203"/>
        <v>3.2904596298182112</v>
      </c>
      <c r="N2578" s="3">
        <f ca="1">1-M2578/MAX(M$2:M2578)</f>
        <v>0.15479854331005038</v>
      </c>
      <c r="P2578" s="2"/>
    </row>
    <row r="2579" spans="1:16" x14ac:dyDescent="0.15">
      <c r="A2579" s="1">
        <v>42229</v>
      </c>
      <c r="B2579" s="2">
        <v>4075.46</v>
      </c>
      <c r="C2579" s="3">
        <f t="shared" si="201"/>
        <v>1.47729281671658E-2</v>
      </c>
      <c r="D2579" s="3">
        <f>1-B2579/MAX(B$2:B2579)</f>
        <v>0.30656435037092489</v>
      </c>
      <c r="E2579" s="4">
        <f>E2578*(计算结果!B$18-1)/(计算结果!B$18+1)+B2579*2/(计算结果!B$18+1)</f>
        <v>3987.98540437883</v>
      </c>
      <c r="F2579" s="4">
        <f>F2578*(计算结果!B$19-1)/(计算结果!B$19+1)+B2579*2/(计算结果!B$19+1)</f>
        <v>4056.2408030387332</v>
      </c>
      <c r="G2579" s="11">
        <f t="shared" si="200"/>
        <v>-68.255398659903221</v>
      </c>
      <c r="H2579" s="11">
        <f>H2578*(计算结果!B$20-1)/(计算结果!B$20+1)+G2579*2/(计算结果!B$20+1)</f>
        <v>-112.02699939685196</v>
      </c>
      <c r="I2579" s="11">
        <f t="shared" si="202"/>
        <v>87.543201473897483</v>
      </c>
      <c r="J2579" s="20" t="str">
        <f ca="1">IFERROR(IF(计算结果!B$22=1,IF(AND(G2579&gt;0,H2579&gt;0,G2579&gt;H2579,OFFSET(G2579,-计算结果!B$21,0,1,1)&lt;OFFSET(H2579,-计算结果!B$21,0,1,1)),"买",IF(AND(G2579&lt;0,H2579&lt;0,OFFSET(G2579,-计算结果!B$21,0,1,1)&gt;OFFSET(H2579,-计算结果!B$21,0,1,1)),"卖",J2578)),IF(计算结果!B$22=2,IF(AND(H2579&gt;OFFSET(H2579,-计算结果!B$21,0,1,1),B2579&lt;OFFSET(B2579,-计算结果!B$21,0,1,1)),"买",IF(AND(H2579&lt;OFFSET(H2579,-计算结果!B$21,0,1,1),B2579&gt;OFFSET(B2579,-计算结果!B$21,0,1,1)),"卖",J2578)),IF(计算结果!B$22=3,IF(AND(I2579&gt;0,OFFSET(I2579,-计算结果!B$21,0,1,1)&lt;0),"买",IF(AND(I2579&lt;0,OFFSET(I2579,-计算结果!B$21,0,1,1)&gt;0),"卖",J2578)),""))),"买")</f>
        <v>卖</v>
      </c>
      <c r="K2579" s="4" t="str">
        <f t="shared" ca="1" si="204"/>
        <v/>
      </c>
      <c r="L2579" s="3">
        <f ca="1">IF(J2578="买",B2579/B2578-1,0)-IF(K2579=1,计算结果!B$17,0)</f>
        <v>0</v>
      </c>
      <c r="M2579" s="2">
        <f t="shared" ca="1" si="203"/>
        <v>3.2904596298182112</v>
      </c>
      <c r="N2579" s="3">
        <f ca="1">1-M2579/MAX(M$2:M2579)</f>
        <v>0.15479854331005038</v>
      </c>
      <c r="P2579" s="2"/>
    </row>
    <row r="2580" spans="1:16" x14ac:dyDescent="0.15">
      <c r="A2580" s="1">
        <v>42230</v>
      </c>
      <c r="B2580" s="2">
        <v>4073.54</v>
      </c>
      <c r="C2580" s="3">
        <f t="shared" si="201"/>
        <v>-4.7111246337838697E-4</v>
      </c>
      <c r="D2580" s="3">
        <f>1-B2580/MAX(B$2:B2580)</f>
        <v>0.30689103654801608</v>
      </c>
      <c r="E2580" s="4">
        <f>E2579*(计算结果!B$18-1)/(计算结果!B$18+1)+B2580*2/(计算结果!B$18+1)</f>
        <v>4001.14764985901</v>
      </c>
      <c r="F2580" s="4">
        <f>F2579*(计算结果!B$19-1)/(计算结果!B$19+1)+B2580*2/(计算结果!B$19+1)</f>
        <v>4057.5222250358643</v>
      </c>
      <c r="G2580" s="11">
        <f t="shared" si="200"/>
        <v>-56.37457517685425</v>
      </c>
      <c r="H2580" s="11">
        <f>H2579*(计算结果!B$20-1)/(计算结果!B$20+1)+G2580*2/(计算结果!B$20+1)</f>
        <v>-100.89651455285242</v>
      </c>
      <c r="I2580" s="11">
        <f t="shared" si="202"/>
        <v>89.043878751996345</v>
      </c>
      <c r="J2580" s="20" t="str">
        <f ca="1">IFERROR(IF(计算结果!B$22=1,IF(AND(G2580&gt;0,H2580&gt;0,G2580&gt;H2580,OFFSET(G2580,-计算结果!B$21,0,1,1)&lt;OFFSET(H2580,-计算结果!B$21,0,1,1)),"买",IF(AND(G2580&lt;0,H2580&lt;0,OFFSET(G2580,-计算结果!B$21,0,1,1)&gt;OFFSET(H2580,-计算结果!B$21,0,1,1)),"卖",J2579)),IF(计算结果!B$22=2,IF(AND(H2580&gt;OFFSET(H2580,-计算结果!B$21,0,1,1),B2580&lt;OFFSET(B2580,-计算结果!B$21,0,1,1)),"买",IF(AND(H2580&lt;OFFSET(H2580,-计算结果!B$21,0,1,1),B2580&gt;OFFSET(B2580,-计算结果!B$21,0,1,1)),"卖",J2579)),IF(计算结果!B$22=3,IF(AND(I2580&gt;0,OFFSET(I2580,-计算结果!B$21,0,1,1)&lt;0),"买",IF(AND(I2580&lt;0,OFFSET(I2580,-计算结果!B$21,0,1,1)&gt;0),"卖",J2579)),""))),"买")</f>
        <v>买</v>
      </c>
      <c r="K2580" s="4">
        <f t="shared" ca="1" si="204"/>
        <v>1</v>
      </c>
      <c r="L2580" s="3">
        <f ca="1">IF(J2579="买",B2580/B2579-1,0)-IF(K2580=1,计算结果!B$17,0)</f>
        <v>0</v>
      </c>
      <c r="M2580" s="2">
        <f t="shared" ca="1" si="203"/>
        <v>3.2904596298182112</v>
      </c>
      <c r="N2580" s="3">
        <f ca="1">1-M2580/MAX(M$2:M2580)</f>
        <v>0.15479854331005038</v>
      </c>
      <c r="P2580" s="2"/>
    </row>
    <row r="2581" spans="1:16" x14ac:dyDescent="0.15">
      <c r="A2581" s="1">
        <v>42233</v>
      </c>
      <c r="B2581" s="2">
        <v>4077.87</v>
      </c>
      <c r="C2581" s="3">
        <f t="shared" si="201"/>
        <v>1.0629575258864765E-3</v>
      </c>
      <c r="D2581" s="3">
        <f>1-B2581/MAX(B$2:B2581)</f>
        <v>0.30615429115905535</v>
      </c>
      <c r="E2581" s="4">
        <f>E2580*(计算结果!B$18-1)/(计算结果!B$18+1)+B2581*2/(计算结果!B$18+1)</f>
        <v>4012.951088342239</v>
      </c>
      <c r="F2581" s="4">
        <f>F2580*(计算结果!B$19-1)/(计算结果!B$19+1)+B2581*2/(计算结果!B$19+1)</f>
        <v>4059.0294676258</v>
      </c>
      <c r="G2581" s="11">
        <f t="shared" si="200"/>
        <v>-46.078379283560935</v>
      </c>
      <c r="H2581" s="11">
        <f>H2580*(计算结果!B$20-1)/(计算结果!B$20+1)+G2581*2/(计算结果!B$20+1)</f>
        <v>-89.93288749899412</v>
      </c>
      <c r="I2581" s="11">
        <f t="shared" si="202"/>
        <v>87.70901643086637</v>
      </c>
      <c r="J2581" s="20" t="str">
        <f ca="1">IFERROR(IF(计算结果!B$22=1,IF(AND(G2581&gt;0,H2581&gt;0,G2581&gt;H2581,OFFSET(G2581,-计算结果!B$21,0,1,1)&lt;OFFSET(H2581,-计算结果!B$21,0,1,1)),"买",IF(AND(G2581&lt;0,H2581&lt;0,OFFSET(G2581,-计算结果!B$21,0,1,1)&gt;OFFSET(H2581,-计算结果!B$21,0,1,1)),"卖",J2580)),IF(计算结果!B$22=2,IF(AND(H2581&gt;OFFSET(H2581,-计算结果!B$21,0,1,1),B2581&lt;OFFSET(B2581,-计算结果!B$21,0,1,1)),"买",IF(AND(H2581&lt;OFFSET(H2581,-计算结果!B$21,0,1,1),B2581&gt;OFFSET(B2581,-计算结果!B$21,0,1,1)),"卖",J2580)),IF(计算结果!B$22=3,IF(AND(I2581&gt;0,OFFSET(I2581,-计算结果!B$21,0,1,1)&lt;0),"买",IF(AND(I2581&lt;0,OFFSET(I2581,-计算结果!B$21,0,1,1)&gt;0),"卖",J2580)),""))),"买")</f>
        <v>买</v>
      </c>
      <c r="K2581" s="4" t="str">
        <f t="shared" ca="1" si="204"/>
        <v/>
      </c>
      <c r="L2581" s="3">
        <f ca="1">IF(J2580="买",B2581/B2580-1,0)-IF(K2581=1,计算结果!B$17,0)</f>
        <v>1.0629575258864765E-3</v>
      </c>
      <c r="M2581" s="2">
        <f t="shared" ca="1" si="203"/>
        <v>3.2939572486453521</v>
      </c>
      <c r="N2581" s="3">
        <f ca="1">1-M2581/MAX(M$2:M2581)</f>
        <v>0.15390013006077163</v>
      </c>
      <c r="P2581" s="2"/>
    </row>
    <row r="2582" spans="1:16" x14ac:dyDescent="0.15">
      <c r="A2582" s="1">
        <v>42234</v>
      </c>
      <c r="B2582" s="2">
        <v>3825.41</v>
      </c>
      <c r="C2582" s="3">
        <f t="shared" si="201"/>
        <v>-6.1909771522878354E-2</v>
      </c>
      <c r="D2582" s="3">
        <f>1-B2582/MAX(B$2:B2582)</f>
        <v>0.34911012046552781</v>
      </c>
      <c r="E2582" s="4">
        <f>E2581*(计算结果!B$18-1)/(计算结果!B$18+1)+B2582*2/(计算结果!B$18+1)</f>
        <v>3984.0986132126636</v>
      </c>
      <c r="F2582" s="4">
        <f>F2581*(计算结果!B$19-1)/(计算结果!B$19+1)+B2582*2/(计算结果!B$19+1)</f>
        <v>4041.7243218757408</v>
      </c>
      <c r="G2582" s="11">
        <f t="shared" si="200"/>
        <v>-57.625708663077148</v>
      </c>
      <c r="H2582" s="11">
        <f>H2581*(计算结果!B$20-1)/(计算结果!B$20+1)+G2582*2/(计算结果!B$20+1)</f>
        <v>-83.471451731810717</v>
      </c>
      <c r="I2582" s="11">
        <f t="shared" si="202"/>
        <v>51.691486137467137</v>
      </c>
      <c r="J2582" s="20" t="str">
        <f ca="1">IFERROR(IF(计算结果!B$22=1,IF(AND(G2582&gt;0,H2582&gt;0,G2582&gt;H2582,OFFSET(G2582,-计算结果!B$21,0,1,1)&lt;OFFSET(H2582,-计算结果!B$21,0,1,1)),"买",IF(AND(G2582&lt;0,H2582&lt;0,OFFSET(G2582,-计算结果!B$21,0,1,1)&gt;OFFSET(H2582,-计算结果!B$21,0,1,1)),"卖",J2581)),IF(计算结果!B$22=2,IF(AND(H2582&gt;OFFSET(H2582,-计算结果!B$21,0,1,1),B2582&lt;OFFSET(B2582,-计算结果!B$21,0,1,1)),"买",IF(AND(H2582&lt;OFFSET(H2582,-计算结果!B$21,0,1,1),B2582&gt;OFFSET(B2582,-计算结果!B$21,0,1,1)),"卖",J2581)),IF(计算结果!B$22=3,IF(AND(I2582&gt;0,OFFSET(I2582,-计算结果!B$21,0,1,1)&lt;0),"买",IF(AND(I2582&lt;0,OFFSET(I2582,-计算结果!B$21,0,1,1)&gt;0),"卖",J2581)),""))),"买")</f>
        <v>买</v>
      </c>
      <c r="K2582" s="4" t="str">
        <f t="shared" ca="1" si="204"/>
        <v/>
      </c>
      <c r="L2582" s="3">
        <f ca="1">IF(J2581="买",B2582/B2581-1,0)-IF(K2582=1,计算结果!B$17,0)</f>
        <v>-6.1909771522878354E-2</v>
      </c>
      <c r="M2582" s="2">
        <f t="shared" ca="1" si="203"/>
        <v>3.0900291079755893</v>
      </c>
      <c r="N2582" s="3">
        <f ca="1">1-M2582/MAX(M$2:M2582)</f>
        <v>0.20628197969424633</v>
      </c>
      <c r="P2582" s="2"/>
    </row>
    <row r="2583" spans="1:16" x14ac:dyDescent="0.15">
      <c r="A2583" s="1">
        <v>42235</v>
      </c>
      <c r="B2583" s="2">
        <v>3886.14</v>
      </c>
      <c r="C2583" s="3">
        <f t="shared" si="201"/>
        <v>1.587542250373164E-2</v>
      </c>
      <c r="D2583" s="3">
        <f>1-B2583/MAX(B$2:B2583)</f>
        <v>0.33877696862451512</v>
      </c>
      <c r="E2583" s="4">
        <f>E2582*(计算结果!B$18-1)/(计算结果!B$18+1)+B2583*2/(计算结果!B$18+1)</f>
        <v>3969.0280573337923</v>
      </c>
      <c r="F2583" s="4">
        <f>F2582*(计算结果!B$19-1)/(计算结果!B$19+1)+B2583*2/(计算结果!B$19+1)</f>
        <v>4030.1995572923524</v>
      </c>
      <c r="G2583" s="11">
        <f t="shared" si="200"/>
        <v>-61.171499958560162</v>
      </c>
      <c r="H2583" s="11">
        <f>H2582*(计算结果!B$20-1)/(计算结果!B$20+1)+G2583*2/(计算结果!B$20+1)</f>
        <v>-79.011461377160614</v>
      </c>
      <c r="I2583" s="11">
        <f t="shared" si="202"/>
        <v>35.679922837200905</v>
      </c>
      <c r="J2583" s="20" t="str">
        <f ca="1">IFERROR(IF(计算结果!B$22=1,IF(AND(G2583&gt;0,H2583&gt;0,G2583&gt;H2583,OFFSET(G2583,-计算结果!B$21,0,1,1)&lt;OFFSET(H2583,-计算结果!B$21,0,1,1)),"买",IF(AND(G2583&lt;0,H2583&lt;0,OFFSET(G2583,-计算结果!B$21,0,1,1)&gt;OFFSET(H2583,-计算结果!B$21,0,1,1)),"卖",J2582)),IF(计算结果!B$22=2,IF(AND(H2583&gt;OFFSET(H2583,-计算结果!B$21,0,1,1),B2583&lt;OFFSET(B2583,-计算结果!B$21,0,1,1)),"买",IF(AND(H2583&lt;OFFSET(H2583,-计算结果!B$21,0,1,1),B2583&gt;OFFSET(B2583,-计算结果!B$21,0,1,1)),"卖",J2582)),IF(计算结果!B$22=3,IF(AND(I2583&gt;0,OFFSET(I2583,-计算结果!B$21,0,1,1)&lt;0),"买",IF(AND(I2583&lt;0,OFFSET(I2583,-计算结果!B$21,0,1,1)&gt;0),"卖",J2582)),""))),"买")</f>
        <v>买</v>
      </c>
      <c r="K2583" s="4" t="str">
        <f t="shared" ca="1" si="204"/>
        <v/>
      </c>
      <c r="L2583" s="3">
        <f ca="1">IF(J2582="买",B2583/B2582-1,0)-IF(K2583=1,计算结果!B$17,0)</f>
        <v>1.587542250373164E-2</v>
      </c>
      <c r="M2583" s="2">
        <f t="shared" ca="1" si="203"/>
        <v>3.1390846256135307</v>
      </c>
      <c r="N2583" s="3">
        <f ca="1">1-M2583/MAX(M$2:M2583)</f>
        <v>0.19368137077306702</v>
      </c>
      <c r="P2583" s="2"/>
    </row>
    <row r="2584" spans="1:16" x14ac:dyDescent="0.15">
      <c r="A2584" s="1">
        <v>42236</v>
      </c>
      <c r="B2584" s="2">
        <v>3761.45</v>
      </c>
      <c r="C2584" s="3">
        <f t="shared" si="201"/>
        <v>-3.208582295027973E-2</v>
      </c>
      <c r="D2584" s="3">
        <f>1-B2584/MAX(B$2:B2584)</f>
        <v>0.35999285373987611</v>
      </c>
      <c r="E2584" s="4">
        <f>E2583*(计算结果!B$18-1)/(计算结果!B$18+1)+B2584*2/(计算结果!B$18+1)</f>
        <v>3937.092971590132</v>
      </c>
      <c r="F2584" s="4">
        <f>F2583*(计算结果!B$19-1)/(计算结果!B$19+1)+B2584*2/(计算结果!B$19+1)</f>
        <v>4010.2921826781044</v>
      </c>
      <c r="G2584" s="11">
        <f t="shared" si="200"/>
        <v>-73.199211087972344</v>
      </c>
      <c r="H2584" s="11">
        <f>H2583*(计算结果!B$20-1)/(计算结果!B$20+1)+G2584*2/(计算结果!B$20+1)</f>
        <v>-77.849011319322955</v>
      </c>
      <c r="I2584" s="11">
        <f t="shared" si="202"/>
        <v>9.2996004627012212</v>
      </c>
      <c r="J2584" s="20" t="str">
        <f ca="1">IFERROR(IF(计算结果!B$22=1,IF(AND(G2584&gt;0,H2584&gt;0,G2584&gt;H2584,OFFSET(G2584,-计算结果!B$21,0,1,1)&lt;OFFSET(H2584,-计算结果!B$21,0,1,1)),"买",IF(AND(G2584&lt;0,H2584&lt;0,OFFSET(G2584,-计算结果!B$21,0,1,1)&gt;OFFSET(H2584,-计算结果!B$21,0,1,1)),"卖",J2583)),IF(计算结果!B$22=2,IF(AND(H2584&gt;OFFSET(H2584,-计算结果!B$21,0,1,1),B2584&lt;OFFSET(B2584,-计算结果!B$21,0,1,1)),"买",IF(AND(H2584&lt;OFFSET(H2584,-计算结果!B$21,0,1,1),B2584&gt;OFFSET(B2584,-计算结果!B$21,0,1,1)),"卖",J2583)),IF(计算结果!B$22=3,IF(AND(I2584&gt;0,OFFSET(I2584,-计算结果!B$21,0,1,1)&lt;0),"买",IF(AND(I2584&lt;0,OFFSET(I2584,-计算结果!B$21,0,1,1)&gt;0),"卖",J2583)),""))),"买")</f>
        <v>买</v>
      </c>
      <c r="K2584" s="4" t="str">
        <f t="shared" ca="1" si="204"/>
        <v/>
      </c>
      <c r="L2584" s="3">
        <f ca="1">IF(J2583="买",B2584/B2583-1,0)-IF(K2584=1,计算结果!B$17,0)</f>
        <v>-3.208582295027973E-2</v>
      </c>
      <c r="M2584" s="2">
        <f t="shared" ca="1" si="203"/>
        <v>3.0383645120901499</v>
      </c>
      <c r="N2584" s="3">
        <f ca="1">1-M2584/MAX(M$2:M2584)</f>
        <v>0.21955276755195463</v>
      </c>
      <c r="P2584" s="2"/>
    </row>
    <row r="2585" spans="1:16" x14ac:dyDescent="0.15">
      <c r="A2585" s="1">
        <v>42237</v>
      </c>
      <c r="B2585" s="2">
        <v>3589.54</v>
      </c>
      <c r="C2585" s="3">
        <f t="shared" si="201"/>
        <v>-4.5703119807520953E-2</v>
      </c>
      <c r="D2585" s="3">
        <f>1-B2585/MAX(B$2:B2585)</f>
        <v>0.38924317702307221</v>
      </c>
      <c r="E2585" s="4">
        <f>E2584*(计算结果!B$18-1)/(计算结果!B$18+1)+B2585*2/(计算结果!B$18+1)</f>
        <v>3883.6232836531885</v>
      </c>
      <c r="F2585" s="4">
        <f>F2584*(计算结果!B$19-1)/(计算结果!B$19+1)+B2585*2/(计算结果!B$19+1)</f>
        <v>3979.1253543315779</v>
      </c>
      <c r="G2585" s="11">
        <f t="shared" si="200"/>
        <v>-95.502070678389373</v>
      </c>
      <c r="H2585" s="11">
        <f>H2584*(计算结果!B$20-1)/(计算结果!B$20+1)+G2585*2/(计算结果!B$20+1)</f>
        <v>-81.379623191136233</v>
      </c>
      <c r="I2585" s="11">
        <f t="shared" si="202"/>
        <v>-28.244894974506281</v>
      </c>
      <c r="J2585" s="20" t="str">
        <f ca="1">IFERROR(IF(计算结果!B$22=1,IF(AND(G2585&gt;0,H2585&gt;0,G2585&gt;H2585,OFFSET(G2585,-计算结果!B$21,0,1,1)&lt;OFFSET(H2585,-计算结果!B$21,0,1,1)),"买",IF(AND(G2585&lt;0,H2585&lt;0,OFFSET(G2585,-计算结果!B$21,0,1,1)&gt;OFFSET(H2585,-计算结果!B$21,0,1,1)),"卖",J2584)),IF(计算结果!B$22=2,IF(AND(H2585&gt;OFFSET(H2585,-计算结果!B$21,0,1,1),B2585&lt;OFFSET(B2585,-计算结果!B$21,0,1,1)),"买",IF(AND(H2585&lt;OFFSET(H2585,-计算结果!B$21,0,1,1),B2585&gt;OFFSET(B2585,-计算结果!B$21,0,1,1)),"卖",J2584)),IF(计算结果!B$22=3,IF(AND(I2585&gt;0,OFFSET(I2585,-计算结果!B$21,0,1,1)&lt;0),"买",IF(AND(I2585&lt;0,OFFSET(I2585,-计算结果!B$21,0,1,1)&gt;0),"卖",J2584)),""))),"买")</f>
        <v>卖</v>
      </c>
      <c r="K2585" s="4">
        <f t="shared" ca="1" si="204"/>
        <v>1</v>
      </c>
      <c r="L2585" s="3">
        <f ca="1">IF(J2584="买",B2585/B2584-1,0)-IF(K2585=1,计算结果!B$17,0)</f>
        <v>-4.5703119807520953E-2</v>
      </c>
      <c r="M2585" s="2">
        <f t="shared" ca="1" si="203"/>
        <v>2.8995017747751737</v>
      </c>
      <c r="N2585" s="3">
        <f ca="1">1-M2585/MAX(M$2:M2585)</f>
        <v>0.2552216409199759</v>
      </c>
      <c r="P2585" s="2"/>
    </row>
    <row r="2586" spans="1:16" x14ac:dyDescent="0.15">
      <c r="A2586" s="1">
        <v>42240</v>
      </c>
      <c r="B2586" s="2">
        <v>3275.53</v>
      </c>
      <c r="C2586" s="3">
        <f t="shared" si="201"/>
        <v>-8.7479175604673554E-2</v>
      </c>
      <c r="D2586" s="3">
        <f>1-B2586/MAX(B$2:B2586)</f>
        <v>0.44267168039202331</v>
      </c>
      <c r="E2586" s="4">
        <f>E2585*(计算结果!B$18-1)/(计算结果!B$18+1)+B2586*2/(计算结果!B$18+1)</f>
        <v>3790.0704707834675</v>
      </c>
      <c r="F2586" s="4">
        <f>F2585*(计算结果!B$19-1)/(计算结果!B$19+1)+B2586*2/(计算结果!B$19+1)</f>
        <v>3927.0071799366465</v>
      </c>
      <c r="G2586" s="11">
        <f t="shared" si="200"/>
        <v>-136.93670915317898</v>
      </c>
      <c r="H2586" s="11">
        <f>H2585*(计算结果!B$20-1)/(计算结果!B$20+1)+G2586*2/(计算结果!B$20+1)</f>
        <v>-92.491040383544771</v>
      </c>
      <c r="I2586" s="11">
        <f t="shared" si="202"/>
        <v>-88.89133753926842</v>
      </c>
      <c r="J2586" s="20" t="str">
        <f ca="1">IFERROR(IF(计算结果!B$22=1,IF(AND(G2586&gt;0,H2586&gt;0,G2586&gt;H2586,OFFSET(G2586,-计算结果!B$21,0,1,1)&lt;OFFSET(H2586,-计算结果!B$21,0,1,1)),"买",IF(AND(G2586&lt;0,H2586&lt;0,OFFSET(G2586,-计算结果!B$21,0,1,1)&gt;OFFSET(H2586,-计算结果!B$21,0,1,1)),"卖",J2585)),IF(计算结果!B$22=2,IF(AND(H2586&gt;OFFSET(H2586,-计算结果!B$21,0,1,1),B2586&lt;OFFSET(B2586,-计算结果!B$21,0,1,1)),"买",IF(AND(H2586&lt;OFFSET(H2586,-计算结果!B$21,0,1,1),B2586&gt;OFFSET(B2586,-计算结果!B$21,0,1,1)),"卖",J2585)),IF(计算结果!B$22=3,IF(AND(I2586&gt;0,OFFSET(I2586,-计算结果!B$21,0,1,1)&lt;0),"买",IF(AND(I2586&lt;0,OFFSET(I2586,-计算结果!B$21,0,1,1)&gt;0),"卖",J2585)),""))),"买")</f>
        <v>卖</v>
      </c>
      <c r="K2586" s="4" t="str">
        <f t="shared" ca="1" si="204"/>
        <v/>
      </c>
      <c r="L2586" s="3">
        <f ca="1">IF(J2585="买",B2586/B2585-1,0)-IF(K2586=1,计算结果!B$17,0)</f>
        <v>0</v>
      </c>
      <c r="M2586" s="2">
        <f t="shared" ca="1" si="203"/>
        <v>2.8995017747751737</v>
      </c>
      <c r="N2586" s="3">
        <f ca="1">1-M2586/MAX(M$2:M2586)</f>
        <v>0.2552216409199759</v>
      </c>
      <c r="P2586" s="2"/>
    </row>
    <row r="2587" spans="1:16" x14ac:dyDescent="0.15">
      <c r="A2587" s="1">
        <v>42241</v>
      </c>
      <c r="B2587" s="2">
        <v>3042.93</v>
      </c>
      <c r="C2587" s="3">
        <f t="shared" si="201"/>
        <v>-7.101140884070678E-2</v>
      </c>
      <c r="D2587" s="3">
        <f>1-B2587/MAX(B$2:B2587)</f>
        <v>0.48224834955420948</v>
      </c>
      <c r="E2587" s="4">
        <f>E2586*(计算结果!B$18-1)/(计算结果!B$18+1)+B2587*2/(计算结果!B$18+1)</f>
        <v>3675.125782970626</v>
      </c>
      <c r="F2587" s="4">
        <f>F2586*(计算结果!B$19-1)/(计算结果!B$19+1)+B2587*2/(计算结果!B$19+1)</f>
        <v>3861.5199814228208</v>
      </c>
      <c r="G2587" s="11">
        <f t="shared" si="200"/>
        <v>-186.39419845219481</v>
      </c>
      <c r="H2587" s="11">
        <f>H2586*(计算结果!B$20-1)/(计算结果!B$20+1)+G2587*2/(计算结果!B$20+1)</f>
        <v>-111.27167199727478</v>
      </c>
      <c r="I2587" s="11">
        <f t="shared" si="202"/>
        <v>-150.24505290984007</v>
      </c>
      <c r="J2587" s="20" t="str">
        <f ca="1">IFERROR(IF(计算结果!B$22=1,IF(AND(G2587&gt;0,H2587&gt;0,G2587&gt;H2587,OFFSET(G2587,-计算结果!B$21,0,1,1)&lt;OFFSET(H2587,-计算结果!B$21,0,1,1)),"买",IF(AND(G2587&lt;0,H2587&lt;0,OFFSET(G2587,-计算结果!B$21,0,1,1)&gt;OFFSET(H2587,-计算结果!B$21,0,1,1)),"卖",J2586)),IF(计算结果!B$22=2,IF(AND(H2587&gt;OFFSET(H2587,-计算结果!B$21,0,1,1),B2587&lt;OFFSET(B2587,-计算结果!B$21,0,1,1)),"买",IF(AND(H2587&lt;OFFSET(H2587,-计算结果!B$21,0,1,1),B2587&gt;OFFSET(B2587,-计算结果!B$21,0,1,1)),"卖",J2586)),IF(计算结果!B$22=3,IF(AND(I2587&gt;0,OFFSET(I2587,-计算结果!B$21,0,1,1)&lt;0),"买",IF(AND(I2587&lt;0,OFFSET(I2587,-计算结果!B$21,0,1,1)&gt;0),"卖",J2586)),""))),"买")</f>
        <v>卖</v>
      </c>
      <c r="K2587" s="4" t="str">
        <f t="shared" ca="1" si="204"/>
        <v/>
      </c>
      <c r="L2587" s="3">
        <f ca="1">IF(J2586="买",B2587/B2586-1,0)-IF(K2587=1,计算结果!B$17,0)</f>
        <v>0</v>
      </c>
      <c r="M2587" s="2">
        <f t="shared" ca="1" si="203"/>
        <v>2.8995017747751737</v>
      </c>
      <c r="N2587" s="3">
        <f ca="1">1-M2587/MAX(M$2:M2587)</f>
        <v>0.2552216409199759</v>
      </c>
      <c r="P2587" s="2"/>
    </row>
    <row r="2588" spans="1:16" x14ac:dyDescent="0.15">
      <c r="A2588" s="1">
        <v>42242</v>
      </c>
      <c r="B2588" s="2">
        <v>3025.69</v>
      </c>
      <c r="C2588" s="3">
        <f t="shared" si="201"/>
        <v>-5.6655920445096708E-3</v>
      </c>
      <c r="D2588" s="3">
        <f>1-B2588/MAX(B$2:B2588)</f>
        <v>0.48518171918600694</v>
      </c>
      <c r="E2588" s="4">
        <f>E2587*(计算结果!B$18-1)/(计算结果!B$18+1)+B2588*2/(计算结果!B$18+1)</f>
        <v>3575.2125855905297</v>
      </c>
      <c r="F2588" s="4">
        <f>F2587*(计算结果!B$19-1)/(计算结果!B$19+1)+B2588*2/(计算结果!B$19+1)</f>
        <v>3799.6066494655747</v>
      </c>
      <c r="G2588" s="11">
        <f t="shared" si="200"/>
        <v>-224.39406387504505</v>
      </c>
      <c r="H2588" s="11">
        <f>H2587*(计算结果!B$20-1)/(计算结果!B$20+1)+G2588*2/(计算结果!B$20+1)</f>
        <v>-133.89615037282883</v>
      </c>
      <c r="I2588" s="11">
        <f t="shared" si="202"/>
        <v>-180.99582700443244</v>
      </c>
      <c r="J2588" s="20" t="str">
        <f ca="1">IFERROR(IF(计算结果!B$22=1,IF(AND(G2588&gt;0,H2588&gt;0,G2588&gt;H2588,OFFSET(G2588,-计算结果!B$21,0,1,1)&lt;OFFSET(H2588,-计算结果!B$21,0,1,1)),"买",IF(AND(G2588&lt;0,H2588&lt;0,OFFSET(G2588,-计算结果!B$21,0,1,1)&gt;OFFSET(H2588,-计算结果!B$21,0,1,1)),"卖",J2587)),IF(计算结果!B$22=2,IF(AND(H2588&gt;OFFSET(H2588,-计算结果!B$21,0,1,1),B2588&lt;OFFSET(B2588,-计算结果!B$21,0,1,1)),"买",IF(AND(H2588&lt;OFFSET(H2588,-计算结果!B$21,0,1,1),B2588&gt;OFFSET(B2588,-计算结果!B$21,0,1,1)),"卖",J2587)),IF(计算结果!B$22=3,IF(AND(I2588&gt;0,OFFSET(I2588,-计算结果!B$21,0,1,1)&lt;0),"买",IF(AND(I2588&lt;0,OFFSET(I2588,-计算结果!B$21,0,1,1)&gt;0),"卖",J2587)),""))),"买")</f>
        <v>卖</v>
      </c>
      <c r="K2588" s="4" t="str">
        <f t="shared" ca="1" si="204"/>
        <v/>
      </c>
      <c r="L2588" s="3">
        <f ca="1">IF(J2587="买",B2588/B2587-1,0)-IF(K2588=1,计算结果!B$17,0)</f>
        <v>0</v>
      </c>
      <c r="M2588" s="2">
        <f t="shared" ca="1" si="203"/>
        <v>2.8995017747751737</v>
      </c>
      <c r="N2588" s="3">
        <f ca="1">1-M2588/MAX(M$2:M2588)</f>
        <v>0.2552216409199759</v>
      </c>
      <c r="P2588" s="2"/>
    </row>
    <row r="2589" spans="1:16" x14ac:dyDescent="0.15">
      <c r="A2589" s="1">
        <v>42243</v>
      </c>
      <c r="B2589" s="2">
        <v>3205.64</v>
      </c>
      <c r="C2589" s="3">
        <f t="shared" si="201"/>
        <v>5.9474037327022833E-2</v>
      </c>
      <c r="D2589" s="3">
        <f>1-B2589/MAX(B$2:B2589)</f>
        <v>0.45456339753624175</v>
      </c>
      <c r="E2589" s="4">
        <f>E2588*(计算结果!B$18-1)/(计算结果!B$18+1)+B2589*2/(计算结果!B$18+1)</f>
        <v>3518.3552647304482</v>
      </c>
      <c r="F2589" s="4">
        <f>F2588*(计算结果!B$19-1)/(计算结果!B$19+1)+B2589*2/(计算结果!B$19+1)</f>
        <v>3755.6091198755321</v>
      </c>
      <c r="G2589" s="11">
        <f t="shared" si="200"/>
        <v>-237.25385514508389</v>
      </c>
      <c r="H2589" s="11">
        <f>H2588*(计算结果!B$20-1)/(计算结果!B$20+1)+G2589*2/(计算结果!B$20+1)</f>
        <v>-154.56769132727985</v>
      </c>
      <c r="I2589" s="11">
        <f t="shared" si="202"/>
        <v>-165.37232763560809</v>
      </c>
      <c r="J2589" s="20" t="str">
        <f ca="1">IFERROR(IF(计算结果!B$22=1,IF(AND(G2589&gt;0,H2589&gt;0,G2589&gt;H2589,OFFSET(G2589,-计算结果!B$21,0,1,1)&lt;OFFSET(H2589,-计算结果!B$21,0,1,1)),"买",IF(AND(G2589&lt;0,H2589&lt;0,OFFSET(G2589,-计算结果!B$21,0,1,1)&gt;OFFSET(H2589,-计算结果!B$21,0,1,1)),"卖",J2588)),IF(计算结果!B$22=2,IF(AND(H2589&gt;OFFSET(H2589,-计算结果!B$21,0,1,1),B2589&lt;OFFSET(B2589,-计算结果!B$21,0,1,1)),"买",IF(AND(H2589&lt;OFFSET(H2589,-计算结果!B$21,0,1,1),B2589&gt;OFFSET(B2589,-计算结果!B$21,0,1,1)),"卖",J2588)),IF(计算结果!B$22=3,IF(AND(I2589&gt;0,OFFSET(I2589,-计算结果!B$21,0,1,1)&lt;0),"买",IF(AND(I2589&lt;0,OFFSET(I2589,-计算结果!B$21,0,1,1)&gt;0),"卖",J2588)),""))),"买")</f>
        <v>卖</v>
      </c>
      <c r="K2589" s="4" t="str">
        <f t="shared" ca="1" si="204"/>
        <v/>
      </c>
      <c r="L2589" s="3">
        <f ca="1">IF(J2588="买",B2589/B2588-1,0)-IF(K2589=1,计算结果!B$17,0)</f>
        <v>0</v>
      </c>
      <c r="M2589" s="2">
        <f t="shared" ca="1" si="203"/>
        <v>2.8995017747751737</v>
      </c>
      <c r="N2589" s="3">
        <f ca="1">1-M2589/MAX(M$2:M2589)</f>
        <v>0.2552216409199759</v>
      </c>
      <c r="P2589" s="2"/>
    </row>
    <row r="2590" spans="1:16" x14ac:dyDescent="0.15">
      <c r="A2590" s="1">
        <v>42244</v>
      </c>
      <c r="B2590" s="2">
        <v>3342.29</v>
      </c>
      <c r="C2590" s="3">
        <f t="shared" si="201"/>
        <v>4.2627993162051903E-2</v>
      </c>
      <c r="D2590" s="3">
        <f>1-B2590/MAX(B$2:B2590)</f>
        <v>0.43131252977608381</v>
      </c>
      <c r="E2590" s="4">
        <f>E2589*(计算结果!B$18-1)/(计算结果!B$18+1)+B2590*2/(计算结果!B$18+1)</f>
        <v>3491.2683009257635</v>
      </c>
      <c r="F2590" s="4">
        <f>F2589*(计算结果!B$19-1)/(计算结果!B$19+1)+B2590*2/(计算结果!B$19+1)</f>
        <v>3724.992888773641</v>
      </c>
      <c r="G2590" s="11">
        <f t="shared" si="200"/>
        <v>-233.7245878478775</v>
      </c>
      <c r="H2590" s="11">
        <f>H2589*(计算结果!B$20-1)/(计算结果!B$20+1)+G2590*2/(计算结果!B$20+1)</f>
        <v>-170.39907063139938</v>
      </c>
      <c r="I2590" s="11">
        <f t="shared" si="202"/>
        <v>-126.65103443295624</v>
      </c>
      <c r="J2590" s="20" t="str">
        <f ca="1">IFERROR(IF(计算结果!B$22=1,IF(AND(G2590&gt;0,H2590&gt;0,G2590&gt;H2590,OFFSET(G2590,-计算结果!B$21,0,1,1)&lt;OFFSET(H2590,-计算结果!B$21,0,1,1)),"买",IF(AND(G2590&lt;0,H2590&lt;0,OFFSET(G2590,-计算结果!B$21,0,1,1)&gt;OFFSET(H2590,-计算结果!B$21,0,1,1)),"卖",J2589)),IF(计算结果!B$22=2,IF(AND(H2590&gt;OFFSET(H2590,-计算结果!B$21,0,1,1),B2590&lt;OFFSET(B2590,-计算结果!B$21,0,1,1)),"买",IF(AND(H2590&lt;OFFSET(H2590,-计算结果!B$21,0,1,1),B2590&gt;OFFSET(B2590,-计算结果!B$21,0,1,1)),"卖",J2589)),IF(计算结果!B$22=3,IF(AND(I2590&gt;0,OFFSET(I2590,-计算结果!B$21,0,1,1)&lt;0),"买",IF(AND(I2590&lt;0,OFFSET(I2590,-计算结果!B$21,0,1,1)&gt;0),"卖",J2589)),""))),"买")</f>
        <v>卖</v>
      </c>
      <c r="K2590" s="4" t="str">
        <f t="shared" ca="1" si="204"/>
        <v/>
      </c>
      <c r="L2590" s="3">
        <f ca="1">IF(J2589="买",B2590/B2589-1,0)-IF(K2590=1,计算结果!B$17,0)</f>
        <v>0</v>
      </c>
      <c r="M2590" s="2">
        <f t="shared" ca="1" si="203"/>
        <v>2.8995017747751737</v>
      </c>
      <c r="N2590" s="3">
        <f ca="1">1-M2590/MAX(M$2:M2590)</f>
        <v>0.2552216409199759</v>
      </c>
      <c r="P2590" s="2"/>
    </row>
    <row r="2591" spans="1:16" x14ac:dyDescent="0.15">
      <c r="A2591" s="1">
        <v>42247</v>
      </c>
      <c r="B2591" s="2">
        <v>3366.54</v>
      </c>
      <c r="C2591" s="3">
        <f t="shared" si="201"/>
        <v>7.2555044595172813E-3</v>
      </c>
      <c r="D2591" s="3">
        <f>1-B2591/MAX(B$2:B2591)</f>
        <v>0.42718641529980261</v>
      </c>
      <c r="E2591" s="4">
        <f>E2590*(计算结果!B$18-1)/(计算结果!B$18+1)+B2591*2/(计算结果!B$18+1)</f>
        <v>3472.0793315525693</v>
      </c>
      <c r="F2591" s="4">
        <f>F2590*(计算结果!B$19-1)/(计算结果!B$19+1)+B2591*2/(计算结果!B$19+1)</f>
        <v>3698.4408229385563</v>
      </c>
      <c r="G2591" s="11">
        <f t="shared" si="200"/>
        <v>-226.36149138598694</v>
      </c>
      <c r="H2591" s="11">
        <f>H2590*(计算结果!B$20-1)/(计算结果!B$20+1)+G2591*2/(计算结果!B$20+1)</f>
        <v>-181.5915547823169</v>
      </c>
      <c r="I2591" s="11">
        <f t="shared" si="202"/>
        <v>-89.539873207340065</v>
      </c>
      <c r="J2591" s="20" t="str">
        <f ca="1">IFERROR(IF(计算结果!B$22=1,IF(AND(G2591&gt;0,H2591&gt;0,G2591&gt;H2591,OFFSET(G2591,-计算结果!B$21,0,1,1)&lt;OFFSET(H2591,-计算结果!B$21,0,1,1)),"买",IF(AND(G2591&lt;0,H2591&lt;0,OFFSET(G2591,-计算结果!B$21,0,1,1)&gt;OFFSET(H2591,-计算结果!B$21,0,1,1)),"卖",J2590)),IF(计算结果!B$22=2,IF(AND(H2591&gt;OFFSET(H2591,-计算结果!B$21,0,1,1),B2591&lt;OFFSET(B2591,-计算结果!B$21,0,1,1)),"买",IF(AND(H2591&lt;OFFSET(H2591,-计算结果!B$21,0,1,1),B2591&gt;OFFSET(B2591,-计算结果!B$21,0,1,1)),"卖",J2590)),IF(计算结果!B$22=3,IF(AND(I2591&gt;0,OFFSET(I2591,-计算结果!B$21,0,1,1)&lt;0),"买",IF(AND(I2591&lt;0,OFFSET(I2591,-计算结果!B$21,0,1,1)&gt;0),"卖",J2590)),""))),"买")</f>
        <v>卖</v>
      </c>
      <c r="K2591" s="4" t="str">
        <f t="shared" ca="1" si="204"/>
        <v/>
      </c>
      <c r="L2591" s="3">
        <f ca="1">IF(J2590="买",B2591/B2590-1,0)-IF(K2591=1,计算结果!B$17,0)</f>
        <v>0</v>
      </c>
      <c r="M2591" s="2">
        <f t="shared" ca="1" si="203"/>
        <v>2.8995017747751737</v>
      </c>
      <c r="N2591" s="3">
        <f ca="1">1-M2591/MAX(M$2:M2591)</f>
        <v>0.2552216409199759</v>
      </c>
      <c r="P2591" s="2"/>
    </row>
    <row r="2592" spans="1:16" x14ac:dyDescent="0.15">
      <c r="A2592" s="1">
        <v>42248</v>
      </c>
      <c r="B2592" s="2">
        <v>3362.08</v>
      </c>
      <c r="C2592" s="3">
        <f t="shared" si="201"/>
        <v>-1.3248023192952152E-3</v>
      </c>
      <c r="D2592" s="3">
        <f>1-B2592/MAX(B$2:B2592)</f>
        <v>0.42794528006533727</v>
      </c>
      <c r="E2592" s="4">
        <f>E2591*(计算结果!B$18-1)/(计算结果!B$18+1)+B2592*2/(计算结果!B$18+1)</f>
        <v>3455.1563574675588</v>
      </c>
      <c r="F2592" s="4">
        <f>F2591*(计算结果!B$19-1)/(计算结果!B$19+1)+B2592*2/(计算结果!B$19+1)</f>
        <v>3673.5252064245888</v>
      </c>
      <c r="G2592" s="11">
        <f t="shared" si="200"/>
        <v>-218.36884895702997</v>
      </c>
      <c r="H2592" s="11">
        <f>H2591*(计算结果!B$20-1)/(计算结果!B$20+1)+G2592*2/(计算结果!B$20+1)</f>
        <v>-188.9470136172595</v>
      </c>
      <c r="I2592" s="11">
        <f t="shared" si="202"/>
        <v>-58.843670679540935</v>
      </c>
      <c r="J2592" s="20" t="str">
        <f ca="1">IFERROR(IF(计算结果!B$22=1,IF(AND(G2592&gt;0,H2592&gt;0,G2592&gt;H2592,OFFSET(G2592,-计算结果!B$21,0,1,1)&lt;OFFSET(H2592,-计算结果!B$21,0,1,1)),"买",IF(AND(G2592&lt;0,H2592&lt;0,OFFSET(G2592,-计算结果!B$21,0,1,1)&gt;OFFSET(H2592,-计算结果!B$21,0,1,1)),"卖",J2591)),IF(计算结果!B$22=2,IF(AND(H2592&gt;OFFSET(H2592,-计算结果!B$21,0,1,1),B2592&lt;OFFSET(B2592,-计算结果!B$21,0,1,1)),"买",IF(AND(H2592&lt;OFFSET(H2592,-计算结果!B$21,0,1,1),B2592&gt;OFFSET(B2592,-计算结果!B$21,0,1,1)),"卖",J2591)),IF(计算结果!B$22=3,IF(AND(I2592&gt;0,OFFSET(I2592,-计算结果!B$21,0,1,1)&lt;0),"买",IF(AND(I2592&lt;0,OFFSET(I2592,-计算结果!B$21,0,1,1)&gt;0),"卖",J2591)),""))),"买")</f>
        <v>卖</v>
      </c>
      <c r="K2592" s="4" t="str">
        <f t="shared" ca="1" si="204"/>
        <v/>
      </c>
      <c r="L2592" s="3">
        <f ca="1">IF(J2591="买",B2592/B2591-1,0)-IF(K2592=1,计算结果!B$17,0)</f>
        <v>0</v>
      </c>
      <c r="M2592" s="2">
        <f t="shared" ca="1" si="203"/>
        <v>2.8995017747751737</v>
      </c>
      <c r="N2592" s="3">
        <f ca="1">1-M2592/MAX(M$2:M2592)</f>
        <v>0.2552216409199759</v>
      </c>
      <c r="P2592" s="2"/>
    </row>
    <row r="2593" spans="1:16" x14ac:dyDescent="0.15">
      <c r="A2593" s="1">
        <v>42249</v>
      </c>
      <c r="B2593" s="2">
        <v>3365.83</v>
      </c>
      <c r="C2593" s="3">
        <f t="shared" si="201"/>
        <v>1.1153809546471383E-3</v>
      </c>
      <c r="D2593" s="3">
        <f>1-B2593/MAX(B$2:B2593)</f>
        <v>0.42730722112570607</v>
      </c>
      <c r="E2593" s="4">
        <f>E2592*(计算结果!B$18-1)/(计算结果!B$18+1)+B2593*2/(计算结果!B$18+1)</f>
        <v>3441.4138409340885</v>
      </c>
      <c r="F2593" s="4">
        <f>F2592*(计算结果!B$19-1)/(计算结果!B$19+1)+B2593*2/(计算结果!B$19+1)</f>
        <v>3650.7329689116564</v>
      </c>
      <c r="G2593" s="11">
        <f t="shared" si="200"/>
        <v>-209.31912797756786</v>
      </c>
      <c r="H2593" s="11">
        <f>H2592*(计算结果!B$20-1)/(计算结果!B$20+1)+G2593*2/(计算结果!B$20+1)</f>
        <v>-193.02143648932116</v>
      </c>
      <c r="I2593" s="11">
        <f t="shared" si="202"/>
        <v>-32.595382976493397</v>
      </c>
      <c r="J2593" s="20" t="str">
        <f ca="1">IFERROR(IF(计算结果!B$22=1,IF(AND(G2593&gt;0,H2593&gt;0,G2593&gt;H2593,OFFSET(G2593,-计算结果!B$21,0,1,1)&lt;OFFSET(H2593,-计算结果!B$21,0,1,1)),"买",IF(AND(G2593&lt;0,H2593&lt;0,OFFSET(G2593,-计算结果!B$21,0,1,1)&gt;OFFSET(H2593,-计算结果!B$21,0,1,1)),"卖",J2592)),IF(计算结果!B$22=2,IF(AND(H2593&gt;OFFSET(H2593,-计算结果!B$21,0,1,1),B2593&lt;OFFSET(B2593,-计算结果!B$21,0,1,1)),"买",IF(AND(H2593&lt;OFFSET(H2593,-计算结果!B$21,0,1,1),B2593&gt;OFFSET(B2593,-计算结果!B$21,0,1,1)),"卖",J2592)),IF(计算结果!B$22=3,IF(AND(I2593&gt;0,OFFSET(I2593,-计算结果!B$21,0,1,1)&lt;0),"买",IF(AND(I2593&lt;0,OFFSET(I2593,-计算结果!B$21,0,1,1)&gt;0),"卖",J2592)),""))),"买")</f>
        <v>卖</v>
      </c>
      <c r="K2593" s="4" t="str">
        <f t="shared" ca="1" si="204"/>
        <v/>
      </c>
      <c r="L2593" s="3">
        <f ca="1">IF(J2592="买",B2593/B2592-1,0)-IF(K2593=1,计算结果!B$17,0)</f>
        <v>0</v>
      </c>
      <c r="M2593" s="2">
        <f t="shared" ca="1" si="203"/>
        <v>2.8995017747751737</v>
      </c>
      <c r="N2593" s="3">
        <f ca="1">1-M2593/MAX(M$2:M2593)</f>
        <v>0.2552216409199759</v>
      </c>
      <c r="P2593" s="2"/>
    </row>
    <row r="2594" spans="1:16" x14ac:dyDescent="0.15">
      <c r="A2594" s="1">
        <v>42254</v>
      </c>
      <c r="B2594" s="2">
        <v>3250.49</v>
      </c>
      <c r="C2594" s="3">
        <f t="shared" si="201"/>
        <v>-3.4267922028147657E-2</v>
      </c>
      <c r="D2594" s="3">
        <f>1-B2594/MAX(B$2:B2594)</f>
        <v>0.44693221261825355</v>
      </c>
      <c r="E2594" s="4">
        <f>E2593*(计算结果!B$18-1)/(计算结果!B$18+1)+B2594*2/(计算结果!B$18+1)</f>
        <v>3412.0409423288438</v>
      </c>
      <c r="F2594" s="4">
        <f>F2593*(计算结果!B$19-1)/(计算结果!B$19+1)+B2594*2/(计算结果!B$19+1)</f>
        <v>3621.0853415848674</v>
      </c>
      <c r="G2594" s="11">
        <f t="shared" si="200"/>
        <v>-209.04439925602355</v>
      </c>
      <c r="H2594" s="11">
        <f>H2593*(计算结果!B$20-1)/(计算结果!B$20+1)+G2594*2/(计算结果!B$20+1)</f>
        <v>-196.22602904266165</v>
      </c>
      <c r="I2594" s="11">
        <f t="shared" si="202"/>
        <v>-25.636740426723804</v>
      </c>
      <c r="J2594" s="20" t="str">
        <f ca="1">IFERROR(IF(计算结果!B$22=1,IF(AND(G2594&gt;0,H2594&gt;0,G2594&gt;H2594,OFFSET(G2594,-计算结果!B$21,0,1,1)&lt;OFFSET(H2594,-计算结果!B$21,0,1,1)),"买",IF(AND(G2594&lt;0,H2594&lt;0,OFFSET(G2594,-计算结果!B$21,0,1,1)&gt;OFFSET(H2594,-计算结果!B$21,0,1,1)),"卖",J2593)),IF(计算结果!B$22=2,IF(AND(H2594&gt;OFFSET(H2594,-计算结果!B$21,0,1,1),B2594&lt;OFFSET(B2594,-计算结果!B$21,0,1,1)),"买",IF(AND(H2594&lt;OFFSET(H2594,-计算结果!B$21,0,1,1),B2594&gt;OFFSET(B2594,-计算结果!B$21,0,1,1)),"卖",J2593)),IF(计算结果!B$22=3,IF(AND(I2594&gt;0,OFFSET(I2594,-计算结果!B$21,0,1,1)&lt;0),"买",IF(AND(I2594&lt;0,OFFSET(I2594,-计算结果!B$21,0,1,1)&gt;0),"卖",J2593)),""))),"买")</f>
        <v>卖</v>
      </c>
      <c r="K2594" s="4" t="str">
        <f t="shared" ca="1" si="204"/>
        <v/>
      </c>
      <c r="L2594" s="3">
        <f ca="1">IF(J2593="买",B2594/B2593-1,0)-IF(K2594=1,计算结果!B$17,0)</f>
        <v>0</v>
      </c>
      <c r="M2594" s="2">
        <f t="shared" ca="1" si="203"/>
        <v>2.8995017747751737</v>
      </c>
      <c r="N2594" s="3">
        <f ca="1">1-M2594/MAX(M$2:M2594)</f>
        <v>0.2552216409199759</v>
      </c>
      <c r="P2594" s="2"/>
    </row>
    <row r="2595" spans="1:16" x14ac:dyDescent="0.15">
      <c r="A2595" s="1">
        <v>42255</v>
      </c>
      <c r="B2595" s="2">
        <v>3334.02</v>
      </c>
      <c r="C2595" s="3">
        <f t="shared" si="201"/>
        <v>2.5697664044497914E-2</v>
      </c>
      <c r="D2595" s="3">
        <f>1-B2595/MAX(B$2:B2595)</f>
        <v>0.43271966242428361</v>
      </c>
      <c r="E2595" s="4">
        <f>E2594*(计算结果!B$18-1)/(计算结果!B$18+1)+B2595*2/(计算结果!B$18+1)</f>
        <v>3400.0377204320985</v>
      </c>
      <c r="F2595" s="4">
        <f>F2594*(计算结果!B$19-1)/(计算结果!B$19+1)+B2595*2/(计算结果!B$19+1)</f>
        <v>3599.8212422082106</v>
      </c>
      <c r="G2595" s="11">
        <f t="shared" si="200"/>
        <v>-199.78352177611214</v>
      </c>
      <c r="H2595" s="11">
        <f>H2594*(计算结果!B$20-1)/(计算结果!B$20+1)+G2595*2/(计算结果!B$20+1)</f>
        <v>-196.93752758935176</v>
      </c>
      <c r="I2595" s="11">
        <f t="shared" si="202"/>
        <v>-5.6919883735207577</v>
      </c>
      <c r="J2595" s="20" t="str">
        <f ca="1">IFERROR(IF(计算结果!B$22=1,IF(AND(G2595&gt;0,H2595&gt;0,G2595&gt;H2595,OFFSET(G2595,-计算结果!B$21,0,1,1)&lt;OFFSET(H2595,-计算结果!B$21,0,1,1)),"买",IF(AND(G2595&lt;0,H2595&lt;0,OFFSET(G2595,-计算结果!B$21,0,1,1)&gt;OFFSET(H2595,-计算结果!B$21,0,1,1)),"卖",J2594)),IF(计算结果!B$22=2,IF(AND(H2595&gt;OFFSET(H2595,-计算结果!B$21,0,1,1),B2595&lt;OFFSET(B2595,-计算结果!B$21,0,1,1)),"买",IF(AND(H2595&lt;OFFSET(H2595,-计算结果!B$21,0,1,1),B2595&gt;OFFSET(B2595,-计算结果!B$21,0,1,1)),"卖",J2594)),IF(计算结果!B$22=3,IF(AND(I2595&gt;0,OFFSET(I2595,-计算结果!B$21,0,1,1)&lt;0),"买",IF(AND(I2595&lt;0,OFFSET(I2595,-计算结果!B$21,0,1,1)&gt;0),"卖",J2594)),""))),"买")</f>
        <v>卖</v>
      </c>
      <c r="K2595" s="4" t="str">
        <f t="shared" ca="1" si="204"/>
        <v/>
      </c>
      <c r="L2595" s="3">
        <f ca="1">IF(J2594="买",B2595/B2594-1,0)-IF(K2595=1,计算结果!B$17,0)</f>
        <v>0</v>
      </c>
      <c r="M2595" s="2">
        <f t="shared" ca="1" si="203"/>
        <v>2.8995017747751737</v>
      </c>
      <c r="N2595" s="3">
        <f ca="1">1-M2595/MAX(M$2:M2595)</f>
        <v>0.2552216409199759</v>
      </c>
      <c r="P2595" s="2"/>
    </row>
    <row r="2596" spans="1:16" x14ac:dyDescent="0.15">
      <c r="A2596" s="1">
        <v>42256</v>
      </c>
      <c r="B2596" s="2">
        <v>3399.31</v>
      </c>
      <c r="C2596" s="3">
        <f t="shared" si="201"/>
        <v>1.9582965909022754E-2</v>
      </c>
      <c r="D2596" s="3">
        <f>1-B2596/MAX(B$2:B2596)</f>
        <v>0.42161063091267947</v>
      </c>
      <c r="E2596" s="4">
        <f>E2595*(计算结果!B$18-1)/(计算结果!B$18+1)+B2596*2/(计算结果!B$18+1)</f>
        <v>3399.9257634425448</v>
      </c>
      <c r="F2596" s="4">
        <f>F2595*(计算结果!B$19-1)/(计算结果!B$19+1)+B2596*2/(计算结果!B$19+1)</f>
        <v>3584.9685576001953</v>
      </c>
      <c r="G2596" s="11">
        <f t="shared" si="200"/>
        <v>-185.04279415765041</v>
      </c>
      <c r="H2596" s="11">
        <f>H2595*(计算结果!B$20-1)/(计算结果!B$20+1)+G2596*2/(计算结果!B$20+1)</f>
        <v>-194.55858090301149</v>
      </c>
      <c r="I2596" s="11">
        <f t="shared" si="202"/>
        <v>19.031573490722167</v>
      </c>
      <c r="J2596" s="20" t="str">
        <f ca="1">IFERROR(IF(计算结果!B$22=1,IF(AND(G2596&gt;0,H2596&gt;0,G2596&gt;H2596,OFFSET(G2596,-计算结果!B$21,0,1,1)&lt;OFFSET(H2596,-计算结果!B$21,0,1,1)),"买",IF(AND(G2596&lt;0,H2596&lt;0,OFFSET(G2596,-计算结果!B$21,0,1,1)&gt;OFFSET(H2596,-计算结果!B$21,0,1,1)),"卖",J2595)),IF(计算结果!B$22=2,IF(AND(H2596&gt;OFFSET(H2596,-计算结果!B$21,0,1,1),B2596&lt;OFFSET(B2596,-计算结果!B$21,0,1,1)),"买",IF(AND(H2596&lt;OFFSET(H2596,-计算结果!B$21,0,1,1),B2596&gt;OFFSET(B2596,-计算结果!B$21,0,1,1)),"卖",J2595)),IF(计算结果!B$22=3,IF(AND(I2596&gt;0,OFFSET(I2596,-计算结果!B$21,0,1,1)&lt;0),"买",IF(AND(I2596&lt;0,OFFSET(I2596,-计算结果!B$21,0,1,1)&gt;0),"卖",J2595)),""))),"买")</f>
        <v>买</v>
      </c>
      <c r="K2596" s="4">
        <f t="shared" ca="1" si="204"/>
        <v>1</v>
      </c>
      <c r="L2596" s="3">
        <f ca="1">IF(J2595="买",B2596/B2595-1,0)-IF(K2596=1,计算结果!B$17,0)</f>
        <v>0</v>
      </c>
      <c r="M2596" s="2">
        <f t="shared" ca="1" si="203"/>
        <v>2.8995017747751737</v>
      </c>
      <c r="N2596" s="3">
        <f ca="1">1-M2596/MAX(M$2:M2596)</f>
        <v>0.2552216409199759</v>
      </c>
      <c r="P2596" s="2"/>
    </row>
    <row r="2597" spans="1:16" x14ac:dyDescent="0.15">
      <c r="A2597" s="1">
        <v>42257</v>
      </c>
      <c r="B2597" s="2">
        <v>3357.56</v>
      </c>
      <c r="C2597" s="3">
        <f t="shared" si="201"/>
        <v>-1.2281904268807486E-2</v>
      </c>
      <c r="D2597" s="3">
        <f>1-B2597/MAX(B$2:B2597)</f>
        <v>0.42871435377390599</v>
      </c>
      <c r="E2597" s="4">
        <f>E2596*(计算结果!B$18-1)/(计算结果!B$18+1)+B2597*2/(计算结果!B$18+1)</f>
        <v>3393.4079536821532</v>
      </c>
      <c r="F2597" s="4">
        <f>F2596*(计算结果!B$19-1)/(计算结果!B$19+1)+B2597*2/(计算结果!B$19+1)</f>
        <v>3568.12347925944</v>
      </c>
      <c r="G2597" s="11">
        <f t="shared" si="200"/>
        <v>-174.71552557728683</v>
      </c>
      <c r="H2597" s="11">
        <f>H2596*(计算结果!B$20-1)/(计算结果!B$20+1)+G2597*2/(计算结果!B$20+1)</f>
        <v>-190.58996983786656</v>
      </c>
      <c r="I2597" s="11">
        <f t="shared" si="202"/>
        <v>31.748888521159472</v>
      </c>
      <c r="J2597" s="20" t="str">
        <f ca="1">IFERROR(IF(计算结果!B$22=1,IF(AND(G2597&gt;0,H2597&gt;0,G2597&gt;H2597,OFFSET(G2597,-计算结果!B$21,0,1,1)&lt;OFFSET(H2597,-计算结果!B$21,0,1,1)),"买",IF(AND(G2597&lt;0,H2597&lt;0,OFFSET(G2597,-计算结果!B$21,0,1,1)&gt;OFFSET(H2597,-计算结果!B$21,0,1,1)),"卖",J2596)),IF(计算结果!B$22=2,IF(AND(H2597&gt;OFFSET(H2597,-计算结果!B$21,0,1,1),B2597&lt;OFFSET(B2597,-计算结果!B$21,0,1,1)),"买",IF(AND(H2597&lt;OFFSET(H2597,-计算结果!B$21,0,1,1),B2597&gt;OFFSET(B2597,-计算结果!B$21,0,1,1)),"卖",J2596)),IF(计算结果!B$22=3,IF(AND(I2597&gt;0,OFFSET(I2597,-计算结果!B$21,0,1,1)&lt;0),"买",IF(AND(I2597&lt;0,OFFSET(I2597,-计算结果!B$21,0,1,1)&gt;0),"卖",J2596)),""))),"买")</f>
        <v>买</v>
      </c>
      <c r="K2597" s="4" t="str">
        <f t="shared" ca="1" si="204"/>
        <v/>
      </c>
      <c r="L2597" s="3">
        <f ca="1">IF(J2596="买",B2597/B2596-1,0)-IF(K2597=1,计算结果!B$17,0)</f>
        <v>-1.2281904268807486E-2</v>
      </c>
      <c r="M2597" s="2">
        <f t="shared" ca="1" si="203"/>
        <v>2.8638903715501476</v>
      </c>
      <c r="N2597" s="3">
        <f ca="1">1-M2597/MAX(M$2:M2597)</f>
        <v>0.26436893742767631</v>
      </c>
      <c r="P2597" s="2"/>
    </row>
    <row r="2598" spans="1:16" x14ac:dyDescent="0.15">
      <c r="A2598" s="1">
        <v>42258</v>
      </c>
      <c r="B2598" s="2">
        <v>3347.19</v>
      </c>
      <c r="C2598" s="3">
        <f t="shared" si="201"/>
        <v>-3.08855240114847E-3</v>
      </c>
      <c r="D2598" s="3">
        <f>1-B2598/MAX(B$2:B2598)</f>
        <v>0.43047879942829914</v>
      </c>
      <c r="E2598" s="4">
        <f>E2597*(计算结果!B$18-1)/(计算结果!B$18+1)+B2598*2/(计算结果!B$18+1)</f>
        <v>3386.2974992695144</v>
      </c>
      <c r="F2598" s="4">
        <f>F2597*(计算结果!B$19-1)/(计算结果!B$19+1)+B2598*2/(计算结果!B$19+1)</f>
        <v>3551.7580363513334</v>
      </c>
      <c r="G2598" s="11">
        <f t="shared" si="200"/>
        <v>-165.46053708181898</v>
      </c>
      <c r="H2598" s="11">
        <f>H2597*(计算结果!B$20-1)/(计算结果!B$20+1)+G2598*2/(计算结果!B$20+1)</f>
        <v>-185.56408328665705</v>
      </c>
      <c r="I2598" s="11">
        <f t="shared" si="202"/>
        <v>40.207092409676136</v>
      </c>
      <c r="J2598" s="20" t="str">
        <f ca="1">IFERROR(IF(计算结果!B$22=1,IF(AND(G2598&gt;0,H2598&gt;0,G2598&gt;H2598,OFFSET(G2598,-计算结果!B$21,0,1,1)&lt;OFFSET(H2598,-计算结果!B$21,0,1,1)),"买",IF(AND(G2598&lt;0,H2598&lt;0,OFFSET(G2598,-计算结果!B$21,0,1,1)&gt;OFFSET(H2598,-计算结果!B$21,0,1,1)),"卖",J2597)),IF(计算结果!B$22=2,IF(AND(H2598&gt;OFFSET(H2598,-计算结果!B$21,0,1,1),B2598&lt;OFFSET(B2598,-计算结果!B$21,0,1,1)),"买",IF(AND(H2598&lt;OFFSET(H2598,-计算结果!B$21,0,1,1),B2598&gt;OFFSET(B2598,-计算结果!B$21,0,1,1)),"卖",J2597)),IF(计算结果!B$22=3,IF(AND(I2598&gt;0,OFFSET(I2598,-计算结果!B$21,0,1,1)&lt;0),"买",IF(AND(I2598&lt;0,OFFSET(I2598,-计算结果!B$21,0,1,1)&gt;0),"卖",J2597)),""))),"买")</f>
        <v>买</v>
      </c>
      <c r="K2598" s="4" t="str">
        <f t="shared" ca="1" si="204"/>
        <v/>
      </c>
      <c r="L2598" s="3">
        <f ca="1">IF(J2597="买",B2598/B2597-1,0)-IF(K2598=1,计算结果!B$17,0)</f>
        <v>-3.08855240114847E-3</v>
      </c>
      <c r="M2598" s="2">
        <f t="shared" ca="1" si="203"/>
        <v>2.8550450960664704</v>
      </c>
      <c r="N2598" s="3">
        <f ca="1">1-M2598/MAX(M$2:M2598)</f>
        <v>0.26664097251234342</v>
      </c>
      <c r="P2598" s="2"/>
    </row>
    <row r="2599" spans="1:16" x14ac:dyDescent="0.15">
      <c r="A2599" s="1">
        <v>42261</v>
      </c>
      <c r="B2599" s="2">
        <v>3281.13</v>
      </c>
      <c r="C2599" s="3">
        <f t="shared" si="201"/>
        <v>-1.9735957624156364E-2</v>
      </c>
      <c r="D2599" s="3">
        <f>1-B2599/MAX(B$2:B2599)</f>
        <v>0.4417188457088409</v>
      </c>
      <c r="E2599" s="4">
        <f>E2598*(计算结果!B$18-1)/(计算结果!B$18+1)+B2599*2/(计算结果!B$18+1)</f>
        <v>3370.1178839972813</v>
      </c>
      <c r="F2599" s="4">
        <f>F2598*(计算结果!B$19-1)/(计算结果!B$19+1)+B2599*2/(计算结果!B$19+1)</f>
        <v>3531.7115151401231</v>
      </c>
      <c r="G2599" s="11">
        <f t="shared" si="200"/>
        <v>-161.59363114284179</v>
      </c>
      <c r="H2599" s="11">
        <f>H2598*(计算结果!B$20-1)/(计算结果!B$20+1)+G2599*2/(计算结果!B$20+1)</f>
        <v>-180.76999285789398</v>
      </c>
      <c r="I2599" s="11">
        <f t="shared" si="202"/>
        <v>38.35272343010439</v>
      </c>
      <c r="J2599" s="20" t="str">
        <f ca="1">IFERROR(IF(计算结果!B$22=1,IF(AND(G2599&gt;0,H2599&gt;0,G2599&gt;H2599,OFFSET(G2599,-计算结果!B$21,0,1,1)&lt;OFFSET(H2599,-计算结果!B$21,0,1,1)),"买",IF(AND(G2599&lt;0,H2599&lt;0,OFFSET(G2599,-计算结果!B$21,0,1,1)&gt;OFFSET(H2599,-计算结果!B$21,0,1,1)),"卖",J2598)),IF(计算结果!B$22=2,IF(AND(H2599&gt;OFFSET(H2599,-计算结果!B$21,0,1,1),B2599&lt;OFFSET(B2599,-计算结果!B$21,0,1,1)),"买",IF(AND(H2599&lt;OFFSET(H2599,-计算结果!B$21,0,1,1),B2599&gt;OFFSET(B2599,-计算结果!B$21,0,1,1)),"卖",J2598)),IF(计算结果!B$22=3,IF(AND(I2599&gt;0,OFFSET(I2599,-计算结果!B$21,0,1,1)&lt;0),"买",IF(AND(I2599&lt;0,OFFSET(I2599,-计算结果!B$21,0,1,1)&gt;0),"卖",J2598)),""))),"买")</f>
        <v>买</v>
      </c>
      <c r="K2599" s="4" t="str">
        <f t="shared" ca="1" si="204"/>
        <v/>
      </c>
      <c r="L2599" s="3">
        <f ca="1">IF(J2598="买",B2599/B2598-1,0)-IF(K2599=1,计算结果!B$17,0)</f>
        <v>-1.9735957624156364E-2</v>
      </c>
      <c r="M2599" s="2">
        <f t="shared" ca="1" si="203"/>
        <v>2.798698047035447</v>
      </c>
      <c r="N2599" s="3">
        <f ca="1">1-M2599/MAX(M$2:M2599)</f>
        <v>0.28111451520213238</v>
      </c>
      <c r="P2599" s="2"/>
    </row>
    <row r="2600" spans="1:16" x14ac:dyDescent="0.15">
      <c r="A2600" s="1">
        <v>42262</v>
      </c>
      <c r="B2600" s="2">
        <v>3152.23</v>
      </c>
      <c r="C2600" s="3">
        <f t="shared" si="201"/>
        <v>-3.9285246241386407E-2</v>
      </c>
      <c r="D2600" s="3">
        <f>1-B2600/MAX(B$2:B2600)</f>
        <v>0.46365105832709452</v>
      </c>
      <c r="E2600" s="4">
        <f>E2599*(计算结果!B$18-1)/(计算结果!B$18+1)+B2600*2/(计算结果!B$18+1)</f>
        <v>3336.5966710746229</v>
      </c>
      <c r="F2600" s="4">
        <f>F2599*(计算结果!B$19-1)/(计算结果!B$19+1)+B2600*2/(计算结果!B$19+1)</f>
        <v>3503.6017732778919</v>
      </c>
      <c r="G2600" s="11">
        <f t="shared" si="200"/>
        <v>-167.00510220326896</v>
      </c>
      <c r="H2600" s="11">
        <f>H2599*(计算结果!B$20-1)/(计算结果!B$20+1)+G2600*2/(计算结果!B$20+1)</f>
        <v>-178.01701472696897</v>
      </c>
      <c r="I2600" s="11">
        <f t="shared" si="202"/>
        <v>22.02382504740001</v>
      </c>
      <c r="J2600" s="20" t="str">
        <f ca="1">IFERROR(IF(计算结果!B$22=1,IF(AND(G2600&gt;0,H2600&gt;0,G2600&gt;H2600,OFFSET(G2600,-计算结果!B$21,0,1,1)&lt;OFFSET(H2600,-计算结果!B$21,0,1,1)),"买",IF(AND(G2600&lt;0,H2600&lt;0,OFFSET(G2600,-计算结果!B$21,0,1,1)&gt;OFFSET(H2600,-计算结果!B$21,0,1,1)),"卖",J2599)),IF(计算结果!B$22=2,IF(AND(H2600&gt;OFFSET(H2600,-计算结果!B$21,0,1,1),B2600&lt;OFFSET(B2600,-计算结果!B$21,0,1,1)),"买",IF(AND(H2600&lt;OFFSET(H2600,-计算结果!B$21,0,1,1),B2600&gt;OFFSET(B2600,-计算结果!B$21,0,1,1)),"卖",J2599)),IF(计算结果!B$22=3,IF(AND(I2600&gt;0,OFFSET(I2600,-计算结果!B$21,0,1,1)&lt;0),"买",IF(AND(I2600&lt;0,OFFSET(I2600,-计算结果!B$21,0,1,1)&gt;0),"卖",J2599)),""))),"买")</f>
        <v>买</v>
      </c>
      <c r="K2600" s="4" t="str">
        <f t="shared" ca="1" si="204"/>
        <v/>
      </c>
      <c r="L2600" s="3">
        <f ca="1">IF(J2599="买",B2600/B2599-1,0)-IF(K2600=1,计算结果!B$17,0)</f>
        <v>-3.9285246241386407E-2</v>
      </c>
      <c r="M2600" s="2">
        <f t="shared" ca="1" si="203"/>
        <v>2.6887505051023721</v>
      </c>
      <c r="N2600" s="3">
        <f ca="1">1-M2600/MAX(M$2:M2600)</f>
        <v>0.30935610849177508</v>
      </c>
      <c r="P2600" s="2"/>
    </row>
    <row r="2601" spans="1:16" x14ac:dyDescent="0.15">
      <c r="A2601" s="1">
        <v>42263</v>
      </c>
      <c r="B2601" s="2">
        <v>3309.25</v>
      </c>
      <c r="C2601" s="3">
        <f t="shared" si="201"/>
        <v>4.9812355062923697E-2</v>
      </c>
      <c r="D2601" s="3">
        <f>1-B2601/MAX(B$2:B2601)</f>
        <v>0.4369342544068604</v>
      </c>
      <c r="E2601" s="4">
        <f>E2600*(计算结果!B$18-1)/(计算结果!B$18+1)+B2601*2/(计算结果!B$18+1)</f>
        <v>3332.3894909092965</v>
      </c>
      <c r="F2601" s="4">
        <f>F2600*(计算结果!B$19-1)/(计算结果!B$19+1)+B2601*2/(计算结果!B$19+1)</f>
        <v>3489.2053456276776</v>
      </c>
      <c r="G2601" s="11">
        <f t="shared" si="200"/>
        <v>-156.81585471838116</v>
      </c>
      <c r="H2601" s="11">
        <f>H2600*(计算结果!B$20-1)/(计算结果!B$20+1)+G2601*2/(计算结果!B$20+1)</f>
        <v>-173.77678272525142</v>
      </c>
      <c r="I2601" s="11">
        <f t="shared" si="202"/>
        <v>33.921856013740523</v>
      </c>
      <c r="J2601" s="20" t="str">
        <f ca="1">IFERROR(IF(计算结果!B$22=1,IF(AND(G2601&gt;0,H2601&gt;0,G2601&gt;H2601,OFFSET(G2601,-计算结果!B$21,0,1,1)&lt;OFFSET(H2601,-计算结果!B$21,0,1,1)),"买",IF(AND(G2601&lt;0,H2601&lt;0,OFFSET(G2601,-计算结果!B$21,0,1,1)&gt;OFFSET(H2601,-计算结果!B$21,0,1,1)),"卖",J2600)),IF(计算结果!B$22=2,IF(AND(H2601&gt;OFFSET(H2601,-计算结果!B$21,0,1,1),B2601&lt;OFFSET(B2601,-计算结果!B$21,0,1,1)),"买",IF(AND(H2601&lt;OFFSET(H2601,-计算结果!B$21,0,1,1),B2601&gt;OFFSET(B2601,-计算结果!B$21,0,1,1)),"卖",J2600)),IF(计算结果!B$22=3,IF(AND(I2601&gt;0,OFFSET(I2601,-计算结果!B$21,0,1,1)&lt;0),"买",IF(AND(I2601&lt;0,OFFSET(I2601,-计算结果!B$21,0,1,1)&gt;0),"卖",J2600)),""))),"买")</f>
        <v>买</v>
      </c>
      <c r="K2601" s="4" t="str">
        <f t="shared" ca="1" si="204"/>
        <v/>
      </c>
      <c r="L2601" s="3">
        <f ca="1">IF(J2600="买",B2601/B2600-1,0)-IF(K2601=1,计算结果!B$17,0)</f>
        <v>4.9812355062923697E-2</v>
      </c>
      <c r="M2601" s="2">
        <f t="shared" ca="1" si="203"/>
        <v>2.8226834999381469</v>
      </c>
      <c r="N2601" s="3">
        <f ca="1">1-M2601/MAX(M$2:M2601)</f>
        <v>0.27495350974592803</v>
      </c>
      <c r="P2601" s="2"/>
    </row>
    <row r="2602" spans="1:16" x14ac:dyDescent="0.15">
      <c r="A2602" s="1">
        <v>42264</v>
      </c>
      <c r="B2602" s="2">
        <v>3237</v>
      </c>
      <c r="C2602" s="3">
        <f t="shared" si="201"/>
        <v>-2.1832741557754831E-2</v>
      </c>
      <c r="D2602" s="3">
        <f>1-B2602/MAX(B$2:B2602)</f>
        <v>0.44922752331041993</v>
      </c>
      <c r="E2602" s="4">
        <f>E2601*(计算结果!B$18-1)/(计算结果!B$18+1)+B2602*2/(计算结果!B$18+1)</f>
        <v>3317.7141846155582</v>
      </c>
      <c r="F2602" s="4">
        <f>F2601*(计算结果!B$19-1)/(计算结果!B$19+1)+B2602*2/(计算结果!B$19+1)</f>
        <v>3470.5234681737757</v>
      </c>
      <c r="G2602" s="11">
        <f t="shared" si="200"/>
        <v>-152.80928355821743</v>
      </c>
      <c r="H2602" s="11">
        <f>H2601*(计算结果!B$20-1)/(计算结果!B$20+1)+G2602*2/(计算结果!B$20+1)</f>
        <v>-169.58328289184462</v>
      </c>
      <c r="I2602" s="11">
        <f t="shared" si="202"/>
        <v>33.547998667254376</v>
      </c>
      <c r="J2602" s="20" t="str">
        <f ca="1">IFERROR(IF(计算结果!B$22=1,IF(AND(G2602&gt;0,H2602&gt;0,G2602&gt;H2602,OFFSET(G2602,-计算结果!B$21,0,1,1)&lt;OFFSET(H2602,-计算结果!B$21,0,1,1)),"买",IF(AND(G2602&lt;0,H2602&lt;0,OFFSET(G2602,-计算结果!B$21,0,1,1)&gt;OFFSET(H2602,-计算结果!B$21,0,1,1)),"卖",J2601)),IF(计算结果!B$22=2,IF(AND(H2602&gt;OFFSET(H2602,-计算结果!B$21,0,1,1),B2602&lt;OFFSET(B2602,-计算结果!B$21,0,1,1)),"买",IF(AND(H2602&lt;OFFSET(H2602,-计算结果!B$21,0,1,1),B2602&gt;OFFSET(B2602,-计算结果!B$21,0,1,1)),"卖",J2601)),IF(计算结果!B$22=3,IF(AND(I2602&gt;0,OFFSET(I2602,-计算结果!B$21,0,1,1)&lt;0),"买",IF(AND(I2602&lt;0,OFFSET(I2602,-计算结果!B$21,0,1,1)&gt;0),"卖",J2601)),""))),"买")</f>
        <v>买</v>
      </c>
      <c r="K2602" s="4" t="str">
        <f t="shared" ca="1" si="204"/>
        <v/>
      </c>
      <c r="L2602" s="3">
        <f ca="1">IF(J2601="买",B2602/B2601-1,0)-IF(K2602=1,计算结果!B$17,0)</f>
        <v>-2.1832741557754831E-2</v>
      </c>
      <c r="M2602" s="2">
        <f t="shared" ca="1" si="203"/>
        <v>2.7610565805846585</v>
      </c>
      <c r="N2602" s="3">
        <f ca="1">1-M2602/MAX(M$2:M2602)</f>
        <v>0.29078326238500241</v>
      </c>
      <c r="P2602" s="2"/>
    </row>
    <row r="2603" spans="1:16" x14ac:dyDescent="0.15">
      <c r="A2603" s="1">
        <v>42265</v>
      </c>
      <c r="B2603" s="2">
        <v>3251.27</v>
      </c>
      <c r="C2603" s="3">
        <f t="shared" si="201"/>
        <v>4.4084028421378374E-3</v>
      </c>
      <c r="D2603" s="3">
        <f>1-B2603/MAX(B$2:B2603)</f>
        <v>0.44679949635881033</v>
      </c>
      <c r="E2603" s="4">
        <f>E2602*(计算结果!B$18-1)/(计算结果!B$18+1)+B2603*2/(计算结果!B$18+1)</f>
        <v>3307.4920023670106</v>
      </c>
      <c r="F2603" s="4">
        <f>F2602*(计算结果!B$19-1)/(计算结果!B$19+1)+B2603*2/(计算结果!B$19+1)</f>
        <v>3454.2824705312737</v>
      </c>
      <c r="G2603" s="11">
        <f t="shared" si="200"/>
        <v>-146.79046816426307</v>
      </c>
      <c r="H2603" s="11">
        <f>H2602*(计算结果!B$20-1)/(计算结果!B$20+1)+G2603*2/(计算结果!B$20+1)</f>
        <v>-165.0247199463283</v>
      </c>
      <c r="I2603" s="11">
        <f t="shared" si="202"/>
        <v>36.468503564130458</v>
      </c>
      <c r="J2603" s="20" t="str">
        <f ca="1">IFERROR(IF(计算结果!B$22=1,IF(AND(G2603&gt;0,H2603&gt;0,G2603&gt;H2603,OFFSET(G2603,-计算结果!B$21,0,1,1)&lt;OFFSET(H2603,-计算结果!B$21,0,1,1)),"买",IF(AND(G2603&lt;0,H2603&lt;0,OFFSET(G2603,-计算结果!B$21,0,1,1)&gt;OFFSET(H2603,-计算结果!B$21,0,1,1)),"卖",J2602)),IF(计算结果!B$22=2,IF(AND(H2603&gt;OFFSET(H2603,-计算结果!B$21,0,1,1),B2603&lt;OFFSET(B2603,-计算结果!B$21,0,1,1)),"买",IF(AND(H2603&lt;OFFSET(H2603,-计算结果!B$21,0,1,1),B2603&gt;OFFSET(B2603,-计算结果!B$21,0,1,1)),"卖",J2602)),IF(计算结果!B$22=3,IF(AND(I2603&gt;0,OFFSET(I2603,-计算结果!B$21,0,1,1)&lt;0),"买",IF(AND(I2603&lt;0,OFFSET(I2603,-计算结果!B$21,0,1,1)&gt;0),"卖",J2602)),""))),"买")</f>
        <v>买</v>
      </c>
      <c r="K2603" s="4" t="str">
        <f t="shared" ca="1" si="204"/>
        <v/>
      </c>
      <c r="L2603" s="3">
        <f ca="1">IF(J2602="买",B2603/B2602-1,0)-IF(K2603=1,计算结果!B$17,0)</f>
        <v>4.4084028421378374E-3</v>
      </c>
      <c r="M2603" s="2">
        <f t="shared" ca="1" si="203"/>
        <v>2.7732284302618111</v>
      </c>
      <c r="N2603" s="3">
        <f ca="1">1-M2603/MAX(M$2:M2603)</f>
        <v>0.28765674930320873</v>
      </c>
      <c r="P2603" s="2"/>
    </row>
    <row r="2604" spans="1:16" x14ac:dyDescent="0.15">
      <c r="A2604" s="1">
        <v>42268</v>
      </c>
      <c r="B2604" s="2">
        <v>3308.25</v>
      </c>
      <c r="C2604" s="3">
        <f t="shared" si="201"/>
        <v>1.7525459282065059E-2</v>
      </c>
      <c r="D2604" s="3">
        <f>1-B2604/MAX(B$2:B2604)</f>
        <v>0.43710440345742874</v>
      </c>
      <c r="E2604" s="4">
        <f>E2603*(计算结果!B$18-1)/(计算结果!B$18+1)+B2604*2/(计算结果!B$18+1)</f>
        <v>3307.608617387471</v>
      </c>
      <c r="F2604" s="4">
        <f>F2603*(计算结果!B$19-1)/(计算结果!B$19+1)+B2604*2/(计算结果!B$19+1)</f>
        <v>3443.4652504919204</v>
      </c>
      <c r="G2604" s="11">
        <f t="shared" si="200"/>
        <v>-135.85663310444943</v>
      </c>
      <c r="H2604" s="11">
        <f>H2603*(计算结果!B$20-1)/(计算结果!B$20+1)+G2604*2/(计算结果!B$20+1)</f>
        <v>-159.19110257795253</v>
      </c>
      <c r="I2604" s="11">
        <f t="shared" si="202"/>
        <v>46.668938947006211</v>
      </c>
      <c r="J2604" s="20" t="str">
        <f ca="1">IFERROR(IF(计算结果!B$22=1,IF(AND(G2604&gt;0,H2604&gt;0,G2604&gt;H2604,OFFSET(G2604,-计算结果!B$21,0,1,1)&lt;OFFSET(H2604,-计算结果!B$21,0,1,1)),"买",IF(AND(G2604&lt;0,H2604&lt;0,OFFSET(G2604,-计算结果!B$21,0,1,1)&gt;OFFSET(H2604,-计算结果!B$21,0,1,1)),"卖",J2603)),IF(计算结果!B$22=2,IF(AND(H2604&gt;OFFSET(H2604,-计算结果!B$21,0,1,1),B2604&lt;OFFSET(B2604,-计算结果!B$21,0,1,1)),"买",IF(AND(H2604&lt;OFFSET(H2604,-计算结果!B$21,0,1,1),B2604&gt;OFFSET(B2604,-计算结果!B$21,0,1,1)),"卖",J2603)),IF(计算结果!B$22=3,IF(AND(I2604&gt;0,OFFSET(I2604,-计算结果!B$21,0,1,1)&lt;0),"买",IF(AND(I2604&lt;0,OFFSET(I2604,-计算结果!B$21,0,1,1)&gt;0),"卖",J2603)),""))),"买")</f>
        <v>买</v>
      </c>
      <c r="K2604" s="4" t="str">
        <f t="shared" ca="1" si="204"/>
        <v/>
      </c>
      <c r="L2604" s="3">
        <f ca="1">IF(J2603="买",B2604/B2603-1,0)-IF(K2604=1,计算结果!B$17,0)</f>
        <v>1.7525459282065059E-2</v>
      </c>
      <c r="M2604" s="2">
        <f t="shared" ca="1" si="203"/>
        <v>2.8218305321962296</v>
      </c>
      <c r="N2604" s="3">
        <f ca="1">1-M2604/MAX(M$2:M2604)</f>
        <v>0.27517260666826826</v>
      </c>
      <c r="P2604" s="2"/>
    </row>
    <row r="2605" spans="1:16" x14ac:dyDescent="0.15">
      <c r="A2605" s="1">
        <v>42269</v>
      </c>
      <c r="B2605" s="2">
        <v>3339.03</v>
      </c>
      <c r="C2605" s="3">
        <f t="shared" si="201"/>
        <v>9.3040126955339364E-3</v>
      </c>
      <c r="D2605" s="3">
        <f>1-B2605/MAX(B$2:B2605)</f>
        <v>0.43186721568093644</v>
      </c>
      <c r="E2605" s="4">
        <f>E2604*(计算结果!B$18-1)/(计算结果!B$18+1)+B2605*2/(计算结果!B$18+1)</f>
        <v>3312.4426762509374</v>
      </c>
      <c r="F2605" s="4">
        <f>F2604*(计算结果!B$19-1)/(计算结果!B$19+1)+B2605*2/(计算结果!B$19+1)</f>
        <v>3435.7293060110369</v>
      </c>
      <c r="G2605" s="11">
        <f t="shared" si="200"/>
        <v>-123.28662976009946</v>
      </c>
      <c r="H2605" s="11">
        <f>H2604*(计算结果!B$20-1)/(计算结果!B$20+1)+G2605*2/(计算结果!B$20+1)</f>
        <v>-152.01020801438193</v>
      </c>
      <c r="I2605" s="11">
        <f t="shared" si="202"/>
        <v>57.447156508564944</v>
      </c>
      <c r="J2605" s="20" t="str">
        <f ca="1">IFERROR(IF(计算结果!B$22=1,IF(AND(G2605&gt;0,H2605&gt;0,G2605&gt;H2605,OFFSET(G2605,-计算结果!B$21,0,1,1)&lt;OFFSET(H2605,-计算结果!B$21,0,1,1)),"买",IF(AND(G2605&lt;0,H2605&lt;0,OFFSET(G2605,-计算结果!B$21,0,1,1)&gt;OFFSET(H2605,-计算结果!B$21,0,1,1)),"卖",J2604)),IF(计算结果!B$22=2,IF(AND(H2605&gt;OFFSET(H2605,-计算结果!B$21,0,1,1),B2605&lt;OFFSET(B2605,-计算结果!B$21,0,1,1)),"买",IF(AND(H2605&lt;OFFSET(H2605,-计算结果!B$21,0,1,1),B2605&gt;OFFSET(B2605,-计算结果!B$21,0,1,1)),"卖",J2604)),IF(计算结果!B$22=3,IF(AND(I2605&gt;0,OFFSET(I2605,-计算结果!B$21,0,1,1)&lt;0),"买",IF(AND(I2605&lt;0,OFFSET(I2605,-计算结果!B$21,0,1,1)&gt;0),"卖",J2604)),""))),"买")</f>
        <v>买</v>
      </c>
      <c r="K2605" s="4" t="str">
        <f t="shared" ca="1" si="204"/>
        <v/>
      </c>
      <c r="L2605" s="3">
        <f ca="1">IF(J2604="买",B2605/B2604-1,0)-IF(K2605=1,计算结果!B$17,0)</f>
        <v>9.3040126955339364E-3</v>
      </c>
      <c r="M2605" s="2">
        <f t="shared" ca="1" si="203"/>
        <v>2.8480848792924287</v>
      </c>
      <c r="N2605" s="3">
        <f ca="1">1-M2605/MAX(M$2:M2605)</f>
        <v>0.26842880339863906</v>
      </c>
      <c r="P2605" s="2"/>
    </row>
    <row r="2606" spans="1:16" x14ac:dyDescent="0.15">
      <c r="A2606" s="1">
        <v>42270</v>
      </c>
      <c r="B2606" s="2">
        <v>3263.03</v>
      </c>
      <c r="C2606" s="3">
        <f t="shared" si="201"/>
        <v>-2.2761101277916085E-2</v>
      </c>
      <c r="D2606" s="3">
        <f>1-B2606/MAX(B$2:B2606)</f>
        <v>0.44479854352412707</v>
      </c>
      <c r="E2606" s="4">
        <f>E2605*(计算结果!B$18-1)/(计算结果!B$18+1)+B2606*2/(计算结果!B$18+1)</f>
        <v>3304.8407260584854</v>
      </c>
      <c r="F2606" s="4">
        <f>F2605*(计算结果!B$19-1)/(计算结果!B$19+1)+B2606*2/(计算结果!B$19+1)</f>
        <v>3422.9367648250341</v>
      </c>
      <c r="G2606" s="11">
        <f t="shared" si="200"/>
        <v>-118.09603876654865</v>
      </c>
      <c r="H2606" s="11">
        <f>H2605*(计算结果!B$20-1)/(计算结果!B$20+1)+G2606*2/(计算结果!B$20+1)</f>
        <v>-145.22737416481527</v>
      </c>
      <c r="I2606" s="11">
        <f t="shared" si="202"/>
        <v>54.262670796533257</v>
      </c>
      <c r="J2606" s="20" t="str">
        <f ca="1">IFERROR(IF(计算结果!B$22=1,IF(AND(G2606&gt;0,H2606&gt;0,G2606&gt;H2606,OFFSET(G2606,-计算结果!B$21,0,1,1)&lt;OFFSET(H2606,-计算结果!B$21,0,1,1)),"买",IF(AND(G2606&lt;0,H2606&lt;0,OFFSET(G2606,-计算结果!B$21,0,1,1)&gt;OFFSET(H2606,-计算结果!B$21,0,1,1)),"卖",J2605)),IF(计算结果!B$22=2,IF(AND(H2606&gt;OFFSET(H2606,-计算结果!B$21,0,1,1),B2606&lt;OFFSET(B2606,-计算结果!B$21,0,1,1)),"买",IF(AND(H2606&lt;OFFSET(H2606,-计算结果!B$21,0,1,1),B2606&gt;OFFSET(B2606,-计算结果!B$21,0,1,1)),"卖",J2605)),IF(计算结果!B$22=3,IF(AND(I2606&gt;0,OFFSET(I2606,-计算结果!B$21,0,1,1)&lt;0),"买",IF(AND(I2606&lt;0,OFFSET(I2606,-计算结果!B$21,0,1,1)&gt;0),"卖",J2605)),""))),"买")</f>
        <v>买</v>
      </c>
      <c r="K2606" s="4" t="str">
        <f t="shared" ca="1" si="204"/>
        <v/>
      </c>
      <c r="L2606" s="3">
        <f ca="1">IF(J2605="买",B2606/B2605-1,0)-IF(K2606=1,计算结果!B$17,0)</f>
        <v>-2.2761101277916085E-2</v>
      </c>
      <c r="M2606" s="2">
        <f t="shared" ca="1" si="203"/>
        <v>2.7832593309067524</v>
      </c>
      <c r="N2606" s="3">
        <f ca="1">1-M2606/MAX(M$2:M2606)</f>
        <v>0.28508016949648884</v>
      </c>
      <c r="P2606" s="2"/>
    </row>
    <row r="2607" spans="1:16" x14ac:dyDescent="0.15">
      <c r="A2607" s="1">
        <v>42271</v>
      </c>
      <c r="B2607" s="2">
        <v>3285</v>
      </c>
      <c r="C2607" s="3">
        <f t="shared" si="201"/>
        <v>6.7330058258734393E-3</v>
      </c>
      <c r="D2607" s="3">
        <f>1-B2607/MAX(B$2:B2607)</f>
        <v>0.4410603688831416</v>
      </c>
      <c r="E2607" s="4">
        <f>E2606*(计算结果!B$18-1)/(计算结果!B$18+1)+B2607*2/(计算结果!B$18+1)</f>
        <v>3301.7883066648724</v>
      </c>
      <c r="F2607" s="4">
        <f>F2606*(计算结果!B$19-1)/(计算结果!B$19+1)+B2607*2/(计算结果!B$19+1)</f>
        <v>3412.7192266898464</v>
      </c>
      <c r="G2607" s="11">
        <f t="shared" si="200"/>
        <v>-110.93092002497406</v>
      </c>
      <c r="H2607" s="11">
        <f>H2606*(计算结果!B$20-1)/(计算结果!B$20+1)+G2607*2/(计算结果!B$20+1)</f>
        <v>-138.36808333684704</v>
      </c>
      <c r="I2607" s="11">
        <f t="shared" si="202"/>
        <v>54.874326623745958</v>
      </c>
      <c r="J2607" s="20" t="str">
        <f ca="1">IFERROR(IF(计算结果!B$22=1,IF(AND(G2607&gt;0,H2607&gt;0,G2607&gt;H2607,OFFSET(G2607,-计算结果!B$21,0,1,1)&lt;OFFSET(H2607,-计算结果!B$21,0,1,1)),"买",IF(AND(G2607&lt;0,H2607&lt;0,OFFSET(G2607,-计算结果!B$21,0,1,1)&gt;OFFSET(H2607,-计算结果!B$21,0,1,1)),"卖",J2606)),IF(计算结果!B$22=2,IF(AND(H2607&gt;OFFSET(H2607,-计算结果!B$21,0,1,1),B2607&lt;OFFSET(B2607,-计算结果!B$21,0,1,1)),"买",IF(AND(H2607&lt;OFFSET(H2607,-计算结果!B$21,0,1,1),B2607&gt;OFFSET(B2607,-计算结果!B$21,0,1,1)),"卖",J2606)),IF(计算结果!B$22=3,IF(AND(I2607&gt;0,OFFSET(I2607,-计算结果!B$21,0,1,1)&lt;0),"买",IF(AND(I2607&lt;0,OFFSET(I2607,-计算结果!B$21,0,1,1)&gt;0),"卖",J2606)),""))),"买")</f>
        <v>买</v>
      </c>
      <c r="K2607" s="4" t="str">
        <f t="shared" ca="1" si="204"/>
        <v/>
      </c>
      <c r="L2607" s="3">
        <f ca="1">IF(J2606="买",B2607/B2606-1,0)-IF(K2607=1,计算结果!B$17,0)</f>
        <v>6.7330058258734393E-3</v>
      </c>
      <c r="M2607" s="2">
        <f t="shared" ca="1" si="203"/>
        <v>2.8019990321966644</v>
      </c>
      <c r="N2607" s="3">
        <f ca="1">1-M2607/MAX(M$2:M2607)</f>
        <v>0.28026661011267617</v>
      </c>
      <c r="P2607" s="2"/>
    </row>
    <row r="2608" spans="1:16" x14ac:dyDescent="0.15">
      <c r="A2608" s="1">
        <v>42272</v>
      </c>
      <c r="B2608" s="2">
        <v>3231.95</v>
      </c>
      <c r="C2608" s="3">
        <f t="shared" si="201"/>
        <v>-1.6149162861491706E-2</v>
      </c>
      <c r="D2608" s="3">
        <f>1-B2608/MAX(B$2:B2608)</f>
        <v>0.45008677601578984</v>
      </c>
      <c r="E2608" s="4">
        <f>E2607*(计算结果!B$18-1)/(计算结果!B$18+1)+B2608*2/(计算结果!B$18+1)</f>
        <v>3291.0439517933537</v>
      </c>
      <c r="F2608" s="4">
        <f>F2607*(计算结果!B$19-1)/(计算结果!B$19+1)+B2608*2/(计算结果!B$19+1)</f>
        <v>3399.3289136017097</v>
      </c>
      <c r="G2608" s="11">
        <f t="shared" si="200"/>
        <v>-108.284961808356</v>
      </c>
      <c r="H2608" s="11">
        <f>H2607*(计算结果!B$20-1)/(计算结果!B$20+1)+G2608*2/(计算结果!B$20+1)</f>
        <v>-132.35145903114883</v>
      </c>
      <c r="I2608" s="11">
        <f t="shared" si="202"/>
        <v>48.132994445585666</v>
      </c>
      <c r="J2608" s="20" t="str">
        <f ca="1">IFERROR(IF(计算结果!B$22=1,IF(AND(G2608&gt;0,H2608&gt;0,G2608&gt;H2608,OFFSET(G2608,-计算结果!B$21,0,1,1)&lt;OFFSET(H2608,-计算结果!B$21,0,1,1)),"买",IF(AND(G2608&lt;0,H2608&lt;0,OFFSET(G2608,-计算结果!B$21,0,1,1)&gt;OFFSET(H2608,-计算结果!B$21,0,1,1)),"卖",J2607)),IF(计算结果!B$22=2,IF(AND(H2608&gt;OFFSET(H2608,-计算结果!B$21,0,1,1),B2608&lt;OFFSET(B2608,-计算结果!B$21,0,1,1)),"买",IF(AND(H2608&lt;OFFSET(H2608,-计算结果!B$21,0,1,1),B2608&gt;OFFSET(B2608,-计算结果!B$21,0,1,1)),"卖",J2607)),IF(计算结果!B$22=3,IF(AND(I2608&gt;0,OFFSET(I2608,-计算结果!B$21,0,1,1)&lt;0),"买",IF(AND(I2608&lt;0,OFFSET(I2608,-计算结果!B$21,0,1,1)&gt;0),"卖",J2607)),""))),"买")</f>
        <v>买</v>
      </c>
      <c r="K2608" s="4" t="str">
        <f t="shared" ca="1" si="204"/>
        <v/>
      </c>
      <c r="L2608" s="3">
        <f ca="1">IF(J2607="买",B2608/B2607-1,0)-IF(K2608=1,计算结果!B$17,0)</f>
        <v>-1.6149162861491706E-2</v>
      </c>
      <c r="M2608" s="2">
        <f t="shared" ca="1" si="203"/>
        <v>2.7567490934879784</v>
      </c>
      <c r="N2608" s="3">
        <f ca="1">1-M2608/MAX(M$2:M2608)</f>
        <v>0.29188970184282015</v>
      </c>
      <c r="P2608" s="2"/>
    </row>
    <row r="2609" spans="1:16" x14ac:dyDescent="0.15">
      <c r="A2609" s="1">
        <v>42275</v>
      </c>
      <c r="B2609" s="2">
        <v>3242.75</v>
      </c>
      <c r="C2609" s="3">
        <f t="shared" si="201"/>
        <v>3.3416358545150793E-3</v>
      </c>
      <c r="D2609" s="3">
        <f>1-B2609/MAX(B$2:B2609)</f>
        <v>0.44824916626965217</v>
      </c>
      <c r="E2609" s="4">
        <f>E2608*(计算结果!B$18-1)/(计算结果!B$18+1)+B2609*2/(计算结果!B$18+1)</f>
        <v>3283.6141130559145</v>
      </c>
      <c r="F2609" s="4">
        <f>F2608*(计算结果!B$19-1)/(计算结果!B$19+1)+B2609*2/(计算结果!B$19+1)</f>
        <v>3387.7304755571386</v>
      </c>
      <c r="G2609" s="11">
        <f t="shared" si="200"/>
        <v>-104.1163625012241</v>
      </c>
      <c r="H2609" s="11">
        <f>H2608*(计算结果!B$20-1)/(计算结果!B$20+1)+G2609*2/(计算结果!B$20+1)</f>
        <v>-126.70443972516389</v>
      </c>
      <c r="I2609" s="11">
        <f t="shared" si="202"/>
        <v>45.176154447879583</v>
      </c>
      <c r="J2609" s="20" t="str">
        <f ca="1">IFERROR(IF(计算结果!B$22=1,IF(AND(G2609&gt;0,H2609&gt;0,G2609&gt;H2609,OFFSET(G2609,-计算结果!B$21,0,1,1)&lt;OFFSET(H2609,-计算结果!B$21,0,1,1)),"买",IF(AND(G2609&lt;0,H2609&lt;0,OFFSET(G2609,-计算结果!B$21,0,1,1)&gt;OFFSET(H2609,-计算结果!B$21,0,1,1)),"卖",J2608)),IF(计算结果!B$22=2,IF(AND(H2609&gt;OFFSET(H2609,-计算结果!B$21,0,1,1),B2609&lt;OFFSET(B2609,-计算结果!B$21,0,1,1)),"买",IF(AND(H2609&lt;OFFSET(H2609,-计算结果!B$21,0,1,1),B2609&gt;OFFSET(B2609,-计算结果!B$21,0,1,1)),"卖",J2608)),IF(计算结果!B$22=3,IF(AND(I2609&gt;0,OFFSET(I2609,-计算结果!B$21,0,1,1)&lt;0),"买",IF(AND(I2609&lt;0,OFFSET(I2609,-计算结果!B$21,0,1,1)&gt;0),"卖",J2608)),""))),"买")</f>
        <v>买</v>
      </c>
      <c r="K2609" s="4" t="str">
        <f t="shared" ca="1" si="204"/>
        <v/>
      </c>
      <c r="L2609" s="3">
        <f ca="1">IF(J2608="买",B2609/B2608-1,0)-IF(K2609=1,计算结果!B$17,0)</f>
        <v>3.3416358545150793E-3</v>
      </c>
      <c r="M2609" s="2">
        <f t="shared" ca="1" si="203"/>
        <v>2.7659611451006798</v>
      </c>
      <c r="N2609" s="3">
        <f ca="1">1-M2609/MAX(M$2:M2609)</f>
        <v>0.28952345508154664</v>
      </c>
      <c r="P2609" s="2"/>
    </row>
    <row r="2610" spans="1:16" x14ac:dyDescent="0.15">
      <c r="A2610" s="1">
        <v>42276</v>
      </c>
      <c r="B2610" s="2">
        <v>3178.85</v>
      </c>
      <c r="C2610" s="3">
        <f t="shared" si="201"/>
        <v>-1.9705496877650219E-2</v>
      </c>
      <c r="D2610" s="3">
        <f>1-B2610/MAX(B$2:B2610)</f>
        <v>0.45912169060096641</v>
      </c>
      <c r="E2610" s="4">
        <f>E2609*(计算结果!B$18-1)/(计算结果!B$18+1)+B2610*2/(计算结果!B$18+1)</f>
        <v>3267.4965572011583</v>
      </c>
      <c r="F2610" s="4">
        <f>F2609*(计算结果!B$19-1)/(计算结果!B$19+1)+B2610*2/(计算结果!B$19+1)</f>
        <v>3372.2578477380912</v>
      </c>
      <c r="G2610" s="11">
        <f t="shared" si="200"/>
        <v>-104.76129053693285</v>
      </c>
      <c r="H2610" s="11">
        <f>H2609*(计算结果!B$20-1)/(计算结果!B$20+1)+G2610*2/(计算结果!B$20+1)</f>
        <v>-122.31580988751769</v>
      </c>
      <c r="I2610" s="11">
        <f t="shared" si="202"/>
        <v>35.109038701169681</v>
      </c>
      <c r="J2610" s="20" t="str">
        <f ca="1">IFERROR(IF(计算结果!B$22=1,IF(AND(G2610&gt;0,H2610&gt;0,G2610&gt;H2610,OFFSET(G2610,-计算结果!B$21,0,1,1)&lt;OFFSET(H2610,-计算结果!B$21,0,1,1)),"买",IF(AND(G2610&lt;0,H2610&lt;0,OFFSET(G2610,-计算结果!B$21,0,1,1)&gt;OFFSET(H2610,-计算结果!B$21,0,1,1)),"卖",J2609)),IF(计算结果!B$22=2,IF(AND(H2610&gt;OFFSET(H2610,-计算结果!B$21,0,1,1),B2610&lt;OFFSET(B2610,-计算结果!B$21,0,1,1)),"买",IF(AND(H2610&lt;OFFSET(H2610,-计算结果!B$21,0,1,1),B2610&gt;OFFSET(B2610,-计算结果!B$21,0,1,1)),"卖",J2609)),IF(计算结果!B$22=3,IF(AND(I2610&gt;0,OFFSET(I2610,-计算结果!B$21,0,1,1)&lt;0),"买",IF(AND(I2610&lt;0,OFFSET(I2610,-计算结果!B$21,0,1,1)&gt;0),"卖",J2609)),""))),"买")</f>
        <v>买</v>
      </c>
      <c r="K2610" s="4" t="str">
        <f t="shared" ca="1" si="204"/>
        <v/>
      </c>
      <c r="L2610" s="3">
        <f ca="1">IF(J2609="买",B2610/B2609-1,0)-IF(K2610=1,计算结果!B$17,0)</f>
        <v>-1.9705496877650219E-2</v>
      </c>
      <c r="M2610" s="2">
        <f t="shared" ca="1" si="203"/>
        <v>2.7114565063921967</v>
      </c>
      <c r="N2610" s="3">
        <f ca="1">1-M2610/MAX(M$2:M2610)</f>
        <v>0.30352374841908092</v>
      </c>
      <c r="P2610" s="2"/>
    </row>
    <row r="2611" spans="1:16" x14ac:dyDescent="0.15">
      <c r="A2611" s="1">
        <v>42277</v>
      </c>
      <c r="B2611" s="2">
        <v>3202.95</v>
      </c>
      <c r="C2611" s="3">
        <f t="shared" si="201"/>
        <v>7.5813580382841916E-3</v>
      </c>
      <c r="D2611" s="3">
        <f>1-B2611/MAX(B$2:B2611)</f>
        <v>0.45502109848227046</v>
      </c>
      <c r="E2611" s="4">
        <f>E2610*(计算结果!B$18-1)/(计算结果!B$18+1)+B2611*2/(计算结果!B$18+1)</f>
        <v>3257.5663176317494</v>
      </c>
      <c r="F2611" s="4">
        <f>F2610*(计算结果!B$19-1)/(计算结果!B$19+1)+B2611*2/(计算结果!B$19+1)</f>
        <v>3359.7165256834178</v>
      </c>
      <c r="G2611" s="11">
        <f t="shared" si="200"/>
        <v>-102.15020805166841</v>
      </c>
      <c r="H2611" s="11">
        <f>H2610*(计算结果!B$20-1)/(计算结果!B$20+1)+G2611*2/(计算结果!B$20+1)</f>
        <v>-118.28268952034784</v>
      </c>
      <c r="I2611" s="11">
        <f t="shared" si="202"/>
        <v>32.26496293735886</v>
      </c>
      <c r="J2611" s="20" t="str">
        <f ca="1">IFERROR(IF(计算结果!B$22=1,IF(AND(G2611&gt;0,H2611&gt;0,G2611&gt;H2611,OFFSET(G2611,-计算结果!B$21,0,1,1)&lt;OFFSET(H2611,-计算结果!B$21,0,1,1)),"买",IF(AND(G2611&lt;0,H2611&lt;0,OFFSET(G2611,-计算结果!B$21,0,1,1)&gt;OFFSET(H2611,-计算结果!B$21,0,1,1)),"卖",J2610)),IF(计算结果!B$22=2,IF(AND(H2611&gt;OFFSET(H2611,-计算结果!B$21,0,1,1),B2611&lt;OFFSET(B2611,-计算结果!B$21,0,1,1)),"买",IF(AND(H2611&lt;OFFSET(H2611,-计算结果!B$21,0,1,1),B2611&gt;OFFSET(B2611,-计算结果!B$21,0,1,1)),"卖",J2610)),IF(计算结果!B$22=3,IF(AND(I2611&gt;0,OFFSET(I2611,-计算结果!B$21,0,1,1)&lt;0),"买",IF(AND(I2611&lt;0,OFFSET(I2611,-计算结果!B$21,0,1,1)&gt;0),"卖",J2610)),""))),"买")</f>
        <v>买</v>
      </c>
      <c r="K2611" s="4" t="str">
        <f t="shared" ca="1" si="204"/>
        <v/>
      </c>
      <c r="L2611" s="3">
        <f ca="1">IF(J2610="买",B2611/B2610-1,0)-IF(K2611=1,计算结果!B$17,0)</f>
        <v>7.5813580382841916E-3</v>
      </c>
      <c r="M2611" s="2">
        <f t="shared" ca="1" si="203"/>
        <v>2.732013028972391</v>
      </c>
      <c r="N2611" s="3">
        <f ca="1">1-M2611/MAX(M$2:M2611)</f>
        <v>0.29824351259068393</v>
      </c>
      <c r="P2611" s="2"/>
    </row>
    <row r="2612" spans="1:16" x14ac:dyDescent="0.15">
      <c r="A2612" s="1">
        <v>42285</v>
      </c>
      <c r="B2612" s="2">
        <v>3296.48</v>
      </c>
      <c r="C2612" s="3">
        <f t="shared" si="201"/>
        <v>2.9201205139012476E-2</v>
      </c>
      <c r="D2612" s="3">
        <f>1-B2612/MAX(B$2:B2612)</f>
        <v>0.4391070577826176</v>
      </c>
      <c r="E2612" s="4">
        <f>E2611*(计算结果!B$18-1)/(计算结果!B$18+1)+B2612*2/(计算结果!B$18+1)</f>
        <v>3263.5530379960956</v>
      </c>
      <c r="F2612" s="4">
        <f>F2611*(计算结果!B$19-1)/(计算结果!B$19+1)+B2612*2/(计算结果!B$19+1)</f>
        <v>3355.0323385957572</v>
      </c>
      <c r="G2612" s="11">
        <f t="shared" si="200"/>
        <v>-91.479300599661656</v>
      </c>
      <c r="H2612" s="11">
        <f>H2611*(计算结果!B$20-1)/(计算结果!B$20+1)+G2612*2/(计算结果!B$20+1)</f>
        <v>-112.92201173621061</v>
      </c>
      <c r="I2612" s="11">
        <f t="shared" si="202"/>
        <v>42.885422273097902</v>
      </c>
      <c r="J2612" s="20" t="str">
        <f ca="1">IFERROR(IF(计算结果!B$22=1,IF(AND(G2612&gt;0,H2612&gt;0,G2612&gt;H2612,OFFSET(G2612,-计算结果!B$21,0,1,1)&lt;OFFSET(H2612,-计算结果!B$21,0,1,1)),"买",IF(AND(G2612&lt;0,H2612&lt;0,OFFSET(G2612,-计算结果!B$21,0,1,1)&gt;OFFSET(H2612,-计算结果!B$21,0,1,1)),"卖",J2611)),IF(计算结果!B$22=2,IF(AND(H2612&gt;OFFSET(H2612,-计算结果!B$21,0,1,1),B2612&lt;OFFSET(B2612,-计算结果!B$21,0,1,1)),"买",IF(AND(H2612&lt;OFFSET(H2612,-计算结果!B$21,0,1,1),B2612&gt;OFFSET(B2612,-计算结果!B$21,0,1,1)),"卖",J2611)),IF(计算结果!B$22=3,IF(AND(I2612&gt;0,OFFSET(I2612,-计算结果!B$21,0,1,1)&lt;0),"买",IF(AND(I2612&lt;0,OFFSET(I2612,-计算结果!B$21,0,1,1)&gt;0),"卖",J2611)),""))),"买")</f>
        <v>买</v>
      </c>
      <c r="K2612" s="4" t="str">
        <f t="shared" ca="1" si="204"/>
        <v/>
      </c>
      <c r="L2612" s="3">
        <f ca="1">IF(J2611="买",B2612/B2611-1,0)-IF(K2612=1,计算结果!B$17,0)</f>
        <v>2.9201205139012476E-2</v>
      </c>
      <c r="M2612" s="2">
        <f t="shared" ca="1" si="203"/>
        <v>2.8117911018738684</v>
      </c>
      <c r="N2612" s="3">
        <f ca="1">1-M2612/MAX(M$2:M2612)</f>
        <v>0.27775137744421174</v>
      </c>
      <c r="P2612" s="2"/>
    </row>
    <row r="2613" spans="1:16" x14ac:dyDescent="0.15">
      <c r="A2613" s="1">
        <v>42286</v>
      </c>
      <c r="B2613" s="2">
        <v>3340.12</v>
      </c>
      <c r="C2613" s="3">
        <f t="shared" si="201"/>
        <v>1.3238363345143833E-2</v>
      </c>
      <c r="D2613" s="3">
        <f>1-B2613/MAX(B$2:B2613)</f>
        <v>0.43168175321581703</v>
      </c>
      <c r="E2613" s="4">
        <f>E2612*(计算结果!B$18-1)/(计算结果!B$18+1)+B2613*2/(计算结果!B$18+1)</f>
        <v>3275.3325706120809</v>
      </c>
      <c r="F2613" s="4">
        <f>F2612*(计算结果!B$19-1)/(计算结果!B$19+1)+B2613*2/(计算结果!B$19+1)</f>
        <v>3353.9277209219972</v>
      </c>
      <c r="G2613" s="11">
        <f t="shared" si="200"/>
        <v>-78.595150309916335</v>
      </c>
      <c r="H2613" s="11">
        <f>H2612*(计算结果!B$20-1)/(计算结果!B$20+1)+G2613*2/(计算结果!B$20+1)</f>
        <v>-106.05663945095175</v>
      </c>
      <c r="I2613" s="11">
        <f t="shared" si="202"/>
        <v>54.922978282070829</v>
      </c>
      <c r="J2613" s="20" t="str">
        <f ca="1">IFERROR(IF(计算结果!B$22=1,IF(AND(G2613&gt;0,H2613&gt;0,G2613&gt;H2613,OFFSET(G2613,-计算结果!B$21,0,1,1)&lt;OFFSET(H2613,-计算结果!B$21,0,1,1)),"买",IF(AND(G2613&lt;0,H2613&lt;0,OFFSET(G2613,-计算结果!B$21,0,1,1)&gt;OFFSET(H2613,-计算结果!B$21,0,1,1)),"卖",J2612)),IF(计算结果!B$22=2,IF(AND(H2613&gt;OFFSET(H2613,-计算结果!B$21,0,1,1),B2613&lt;OFFSET(B2613,-计算结果!B$21,0,1,1)),"买",IF(AND(H2613&lt;OFFSET(H2613,-计算结果!B$21,0,1,1),B2613&gt;OFFSET(B2613,-计算结果!B$21,0,1,1)),"卖",J2612)),IF(计算结果!B$22=3,IF(AND(I2613&gt;0,OFFSET(I2613,-计算结果!B$21,0,1,1)&lt;0),"买",IF(AND(I2613&lt;0,OFFSET(I2613,-计算结果!B$21,0,1,1)&gt;0),"卖",J2612)),""))),"买")</f>
        <v>买</v>
      </c>
      <c r="K2613" s="4" t="str">
        <f t="shared" ca="1" si="204"/>
        <v/>
      </c>
      <c r="L2613" s="3">
        <f ca="1">IF(J2612="买",B2613/B2612-1,0)-IF(K2613=1,计算结果!B$17,0)</f>
        <v>1.3238363345143833E-2</v>
      </c>
      <c r="M2613" s="2">
        <f t="shared" ca="1" si="203"/>
        <v>2.849014614131117</v>
      </c>
      <c r="N2613" s="3">
        <f ca="1">1-M2613/MAX(M$2:M2613)</f>
        <v>0.26818998775328851</v>
      </c>
      <c r="P2613" s="2"/>
    </row>
    <row r="2614" spans="1:16" x14ac:dyDescent="0.15">
      <c r="A2614" s="1">
        <v>42289</v>
      </c>
      <c r="B2614" s="2">
        <v>3447.69</v>
      </c>
      <c r="C2614" s="3">
        <f t="shared" si="201"/>
        <v>3.2205429745039149E-2</v>
      </c>
      <c r="D2614" s="3">
        <f>1-B2614/MAX(B$2:B2614)</f>
        <v>0.41337881984618519</v>
      </c>
      <c r="E2614" s="4">
        <f>E2613*(计算结果!B$18-1)/(计算结果!B$18+1)+B2614*2/(计算结果!B$18+1)</f>
        <v>3301.8490982102221</v>
      </c>
      <c r="F2614" s="4">
        <f>F2613*(计算结果!B$19-1)/(计算结果!B$19+1)+B2614*2/(计算结果!B$19+1)</f>
        <v>3360.8730749277752</v>
      </c>
      <c r="G2614" s="11">
        <f t="shared" si="200"/>
        <v>-59.023976717553069</v>
      </c>
      <c r="H2614" s="11">
        <f>H2613*(计算结果!B$20-1)/(计算结果!B$20+1)+G2614*2/(计算结果!B$20+1)</f>
        <v>-96.650106904272022</v>
      </c>
      <c r="I2614" s="11">
        <f t="shared" si="202"/>
        <v>75.252260373437906</v>
      </c>
      <c r="J2614" s="20" t="str">
        <f ca="1">IFERROR(IF(计算结果!B$22=1,IF(AND(G2614&gt;0,H2614&gt;0,G2614&gt;H2614,OFFSET(G2614,-计算结果!B$21,0,1,1)&lt;OFFSET(H2614,-计算结果!B$21,0,1,1)),"买",IF(AND(G2614&lt;0,H2614&lt;0,OFFSET(G2614,-计算结果!B$21,0,1,1)&gt;OFFSET(H2614,-计算结果!B$21,0,1,1)),"卖",J2613)),IF(计算结果!B$22=2,IF(AND(H2614&gt;OFFSET(H2614,-计算结果!B$21,0,1,1),B2614&lt;OFFSET(B2614,-计算结果!B$21,0,1,1)),"买",IF(AND(H2614&lt;OFFSET(H2614,-计算结果!B$21,0,1,1),B2614&gt;OFFSET(B2614,-计算结果!B$21,0,1,1)),"卖",J2613)),IF(计算结果!B$22=3,IF(AND(I2614&gt;0,OFFSET(I2614,-计算结果!B$21,0,1,1)&lt;0),"买",IF(AND(I2614&lt;0,OFFSET(I2614,-计算结果!B$21,0,1,1)&gt;0),"卖",J2613)),""))),"买")</f>
        <v>买</v>
      </c>
      <c r="K2614" s="4" t="str">
        <f t="shared" ca="1" si="204"/>
        <v/>
      </c>
      <c r="L2614" s="3">
        <f ca="1">IF(J2613="买",B2614/B2613-1,0)-IF(K2614=1,计算结果!B$17,0)</f>
        <v>3.2205429745039149E-2</v>
      </c>
      <c r="M2614" s="2">
        <f t="shared" ca="1" si="203"/>
        <v>2.9407683541291063</v>
      </c>
      <c r="N2614" s="3">
        <f ca="1">1-M2614/MAX(M$2:M2614)</f>
        <v>0.24462173181716096</v>
      </c>
      <c r="P2614" s="2"/>
    </row>
    <row r="2615" spans="1:16" x14ac:dyDescent="0.15">
      <c r="A2615" s="1">
        <v>42290</v>
      </c>
      <c r="B2615" s="2">
        <v>3445.04</v>
      </c>
      <c r="C2615" s="3">
        <f t="shared" si="201"/>
        <v>-7.6863059033727144E-4</v>
      </c>
      <c r="D2615" s="3">
        <f>1-B2615/MAX(B$2:B2615)</f>
        <v>0.41382971483019126</v>
      </c>
      <c r="E2615" s="4">
        <f>E2614*(计算结果!B$18-1)/(计算结果!B$18+1)+B2615*2/(计算结果!B$18+1)</f>
        <v>3323.8784677163421</v>
      </c>
      <c r="F2615" s="4">
        <f>F2614*(计算结果!B$19-1)/(计算结果!B$19+1)+B2615*2/(计算结果!B$19+1)</f>
        <v>3367.1076619701626</v>
      </c>
      <c r="G2615" s="11">
        <f t="shared" si="200"/>
        <v>-43.229194253820424</v>
      </c>
      <c r="H2615" s="11">
        <f>H2614*(计算结果!B$20-1)/(计算结果!B$20+1)+G2615*2/(计算结果!B$20+1)</f>
        <v>-85.965924374181697</v>
      </c>
      <c r="I2615" s="11">
        <f t="shared" si="202"/>
        <v>85.473460240722545</v>
      </c>
      <c r="J2615" s="20" t="str">
        <f ca="1">IFERROR(IF(计算结果!B$22=1,IF(AND(G2615&gt;0,H2615&gt;0,G2615&gt;H2615,OFFSET(G2615,-计算结果!B$21,0,1,1)&lt;OFFSET(H2615,-计算结果!B$21,0,1,1)),"买",IF(AND(G2615&lt;0,H2615&lt;0,OFFSET(G2615,-计算结果!B$21,0,1,1)&gt;OFFSET(H2615,-计算结果!B$21,0,1,1)),"卖",J2614)),IF(计算结果!B$22=2,IF(AND(H2615&gt;OFFSET(H2615,-计算结果!B$21,0,1,1),B2615&lt;OFFSET(B2615,-计算结果!B$21,0,1,1)),"买",IF(AND(H2615&lt;OFFSET(H2615,-计算结果!B$21,0,1,1),B2615&gt;OFFSET(B2615,-计算结果!B$21,0,1,1)),"卖",J2614)),IF(计算结果!B$22=3,IF(AND(I2615&gt;0,OFFSET(I2615,-计算结果!B$21,0,1,1)&lt;0),"买",IF(AND(I2615&lt;0,OFFSET(I2615,-计算结果!B$21,0,1,1)&gt;0),"卖",J2614)),""))),"买")</f>
        <v>买</v>
      </c>
      <c r="K2615" s="4" t="str">
        <f t="shared" ca="1" si="204"/>
        <v/>
      </c>
      <c r="L2615" s="3">
        <f ca="1">IF(J2614="买",B2615/B2614-1,0)-IF(K2615=1,计算结果!B$17,0)</f>
        <v>-7.6863059033727144E-4</v>
      </c>
      <c r="M2615" s="2">
        <f t="shared" ca="1" si="203"/>
        <v>2.9385079896130271</v>
      </c>
      <c r="N2615" s="3">
        <f ca="1">1-M2615/MAX(M$2:M2615)</f>
        <v>0.24520233866136221</v>
      </c>
      <c r="P2615" s="2"/>
    </row>
    <row r="2616" spans="1:16" x14ac:dyDescent="0.15">
      <c r="A2616" s="1">
        <v>42291</v>
      </c>
      <c r="B2616" s="2">
        <v>3406.11</v>
      </c>
      <c r="C2616" s="3">
        <f t="shared" si="201"/>
        <v>-1.1300304205466349E-2</v>
      </c>
      <c r="D2616" s="3">
        <f>1-B2616/MAX(B$2:B2616)</f>
        <v>0.42045361736881504</v>
      </c>
      <c r="E2616" s="4">
        <f>E2615*(计算结果!B$18-1)/(计算结果!B$18+1)+B2616*2/(计算结果!B$18+1)</f>
        <v>3336.5294726830589</v>
      </c>
      <c r="F2616" s="4">
        <f>F2615*(计算结果!B$19-1)/(计算结果!B$19+1)+B2616*2/(计算结果!B$19+1)</f>
        <v>3369.9967240464466</v>
      </c>
      <c r="G2616" s="11">
        <f t="shared" si="200"/>
        <v>-33.467251363387732</v>
      </c>
      <c r="H2616" s="11">
        <f>H2615*(计算结果!B$20-1)/(计算结果!B$20+1)+G2616*2/(计算结果!B$20+1)</f>
        <v>-75.466189772022915</v>
      </c>
      <c r="I2616" s="11">
        <f t="shared" si="202"/>
        <v>83.997876817270367</v>
      </c>
      <c r="J2616" s="20" t="str">
        <f ca="1">IFERROR(IF(计算结果!B$22=1,IF(AND(G2616&gt;0,H2616&gt;0,G2616&gt;H2616,OFFSET(G2616,-计算结果!B$21,0,1,1)&lt;OFFSET(H2616,-计算结果!B$21,0,1,1)),"买",IF(AND(G2616&lt;0,H2616&lt;0,OFFSET(G2616,-计算结果!B$21,0,1,1)&gt;OFFSET(H2616,-计算结果!B$21,0,1,1)),"卖",J2615)),IF(计算结果!B$22=2,IF(AND(H2616&gt;OFFSET(H2616,-计算结果!B$21,0,1,1),B2616&lt;OFFSET(B2616,-计算结果!B$21,0,1,1)),"买",IF(AND(H2616&lt;OFFSET(H2616,-计算结果!B$21,0,1,1),B2616&gt;OFFSET(B2616,-计算结果!B$21,0,1,1)),"卖",J2615)),IF(计算结果!B$22=3,IF(AND(I2616&gt;0,OFFSET(I2616,-计算结果!B$21,0,1,1)&lt;0),"买",IF(AND(I2616&lt;0,OFFSET(I2616,-计算结果!B$21,0,1,1)&gt;0),"卖",J2615)),""))),"买")</f>
        <v>买</v>
      </c>
      <c r="K2616" s="4" t="str">
        <f t="shared" ca="1" si="204"/>
        <v/>
      </c>
      <c r="L2616" s="3">
        <f ca="1">IF(J2615="买",B2616/B2615-1,0)-IF(K2616=1,计算结果!B$17,0)</f>
        <v>-1.1300304205466349E-2</v>
      </c>
      <c r="M2616" s="2">
        <f t="shared" ca="1" si="203"/>
        <v>2.9053019554202066</v>
      </c>
      <c r="N2616" s="3">
        <f ca="1">1-M2616/MAX(M$2:M2616)</f>
        <v>0.25373178184806333</v>
      </c>
      <c r="P2616" s="2"/>
    </row>
    <row r="2617" spans="1:16" x14ac:dyDescent="0.15">
      <c r="A2617" s="1">
        <v>42292</v>
      </c>
      <c r="B2617" s="2">
        <v>3486.81</v>
      </c>
      <c r="C2617" s="3">
        <f t="shared" si="201"/>
        <v>2.3692716911667411E-2</v>
      </c>
      <c r="D2617" s="3">
        <f>1-B2617/MAX(B$2:B2617)</f>
        <v>0.40672258898795344</v>
      </c>
      <c r="E2617" s="4">
        <f>E2616*(计算结果!B$18-1)/(计算结果!B$18+1)+B2617*2/(计算结果!B$18+1)</f>
        <v>3359.649553808742</v>
      </c>
      <c r="F2617" s="4">
        <f>F2616*(计算结果!B$19-1)/(计算结果!B$19+1)+B2617*2/(计算结果!B$19+1)</f>
        <v>3378.6495593022651</v>
      </c>
      <c r="G2617" s="11">
        <f t="shared" si="200"/>
        <v>-19.000005493523076</v>
      </c>
      <c r="H2617" s="11">
        <f>H2616*(计算结果!B$20-1)/(计算结果!B$20+1)+G2617*2/(计算结果!B$20+1)</f>
        <v>-64.172952916322942</v>
      </c>
      <c r="I2617" s="11">
        <f t="shared" si="202"/>
        <v>90.34589484559973</v>
      </c>
      <c r="J2617" s="20" t="str">
        <f ca="1">IFERROR(IF(计算结果!B$22=1,IF(AND(G2617&gt;0,H2617&gt;0,G2617&gt;H2617,OFFSET(G2617,-计算结果!B$21,0,1,1)&lt;OFFSET(H2617,-计算结果!B$21,0,1,1)),"买",IF(AND(G2617&lt;0,H2617&lt;0,OFFSET(G2617,-计算结果!B$21,0,1,1)&gt;OFFSET(H2617,-计算结果!B$21,0,1,1)),"卖",J2616)),IF(计算结果!B$22=2,IF(AND(H2617&gt;OFFSET(H2617,-计算结果!B$21,0,1,1),B2617&lt;OFFSET(B2617,-计算结果!B$21,0,1,1)),"买",IF(AND(H2617&lt;OFFSET(H2617,-计算结果!B$21,0,1,1),B2617&gt;OFFSET(B2617,-计算结果!B$21,0,1,1)),"卖",J2616)),IF(计算结果!B$22=3,IF(AND(I2617&gt;0,OFFSET(I2617,-计算结果!B$21,0,1,1)&lt;0),"买",IF(AND(I2617&lt;0,OFFSET(I2617,-计算结果!B$21,0,1,1)&gt;0),"卖",J2616)),""))),"买")</f>
        <v>买</v>
      </c>
      <c r="K2617" s="4" t="str">
        <f t="shared" ca="1" si="204"/>
        <v/>
      </c>
      <c r="L2617" s="3">
        <f ca="1">IF(J2616="买",B2617/B2616-1,0)-IF(K2617=1,计算结果!B$17,0)</f>
        <v>2.3692716911667411E-2</v>
      </c>
      <c r="M2617" s="2">
        <f t="shared" ca="1" si="203"/>
        <v>2.9741364521928912</v>
      </c>
      <c r="N2617" s="3">
        <f ca="1">1-M2617/MAX(M$2:M2617)</f>
        <v>0.23605066021521504</v>
      </c>
      <c r="P2617" s="2"/>
    </row>
    <row r="2618" spans="1:16" x14ac:dyDescent="0.15">
      <c r="A2618" s="1">
        <v>42293</v>
      </c>
      <c r="B2618" s="2">
        <v>3534.07</v>
      </c>
      <c r="C2618" s="3">
        <f t="shared" si="201"/>
        <v>1.3553936119260923E-2</v>
      </c>
      <c r="D2618" s="3">
        <f>1-B2618/MAX(B$2:B2618)</f>
        <v>0.3986813448580957</v>
      </c>
      <c r="E2618" s="4">
        <f>E2617*(计算结果!B$18-1)/(计算结果!B$18+1)+B2618*2/(计算结果!B$18+1)</f>
        <v>3386.4834686073973</v>
      </c>
      <c r="F2618" s="4">
        <f>F2617*(计算结果!B$19-1)/(计算结果!B$19+1)+B2618*2/(计算结果!B$19+1)</f>
        <v>3390.1621845391337</v>
      </c>
      <c r="G2618" s="11">
        <f t="shared" si="200"/>
        <v>-3.6787159317364058</v>
      </c>
      <c r="H2618" s="11">
        <f>H2617*(计算结果!B$20-1)/(计算结果!B$20+1)+G2618*2/(计算结果!B$20+1)</f>
        <v>-52.074105519405634</v>
      </c>
      <c r="I2618" s="11">
        <f t="shared" si="202"/>
        <v>96.790779175338457</v>
      </c>
      <c r="J2618" s="20" t="str">
        <f ca="1">IFERROR(IF(计算结果!B$22=1,IF(AND(G2618&gt;0,H2618&gt;0,G2618&gt;H2618,OFFSET(G2618,-计算结果!B$21,0,1,1)&lt;OFFSET(H2618,-计算结果!B$21,0,1,1)),"买",IF(AND(G2618&lt;0,H2618&lt;0,OFFSET(G2618,-计算结果!B$21,0,1,1)&gt;OFFSET(H2618,-计算结果!B$21,0,1,1)),"卖",J2617)),IF(计算结果!B$22=2,IF(AND(H2618&gt;OFFSET(H2618,-计算结果!B$21,0,1,1),B2618&lt;OFFSET(B2618,-计算结果!B$21,0,1,1)),"买",IF(AND(H2618&lt;OFFSET(H2618,-计算结果!B$21,0,1,1),B2618&gt;OFFSET(B2618,-计算结果!B$21,0,1,1)),"卖",J2617)),IF(计算结果!B$22=3,IF(AND(I2618&gt;0,OFFSET(I2618,-计算结果!B$21,0,1,1)&lt;0),"买",IF(AND(I2618&lt;0,OFFSET(I2618,-计算结果!B$21,0,1,1)&gt;0),"卖",J2617)),""))),"买")</f>
        <v>买</v>
      </c>
      <c r="K2618" s="4" t="str">
        <f t="shared" ca="1" si="204"/>
        <v/>
      </c>
      <c r="L2618" s="3">
        <f ca="1">IF(J2617="买",B2618/B2617-1,0)-IF(K2618=1,计算结果!B$17,0)</f>
        <v>1.3553936119260923E-2</v>
      </c>
      <c r="M2618" s="2">
        <f t="shared" ca="1" si="203"/>
        <v>3.0144477076758789</v>
      </c>
      <c r="N2618" s="3">
        <f ca="1">1-M2618/MAX(M$2:M2618)</f>
        <v>0.22569613966542057</v>
      </c>
      <c r="P2618" s="2"/>
    </row>
    <row r="2619" spans="1:16" x14ac:dyDescent="0.15">
      <c r="A2619" s="1">
        <v>42296</v>
      </c>
      <c r="B2619" s="2">
        <v>3534.18</v>
      </c>
      <c r="C2619" s="3">
        <f t="shared" si="201"/>
        <v>3.112558608053817E-5</v>
      </c>
      <c r="D2619" s="3">
        <f>1-B2619/MAX(B$2:B2619)</f>
        <v>0.3986626284625332</v>
      </c>
      <c r="E2619" s="4">
        <f>E2618*(计算结果!B$18-1)/(计算结果!B$18+1)+B2619*2/(计算结果!B$18+1)</f>
        <v>3409.2060118985673</v>
      </c>
      <c r="F2619" s="4">
        <f>F2618*(计算结果!B$19-1)/(计算结果!B$19+1)+B2619*2/(计算结果!B$19+1)</f>
        <v>3400.8301708695681</v>
      </c>
      <c r="G2619" s="11">
        <f t="shared" si="200"/>
        <v>8.3758410289992753</v>
      </c>
      <c r="H2619" s="11">
        <f>H2618*(计算结果!B$20-1)/(计算结果!B$20+1)+G2619*2/(计算结果!B$20+1)</f>
        <v>-39.984116209724654</v>
      </c>
      <c r="I2619" s="11">
        <f t="shared" si="202"/>
        <v>96.719914477447858</v>
      </c>
      <c r="J2619" s="20" t="str">
        <f ca="1">IFERROR(IF(计算结果!B$22=1,IF(AND(G2619&gt;0,H2619&gt;0,G2619&gt;H2619,OFFSET(G2619,-计算结果!B$21,0,1,1)&lt;OFFSET(H2619,-计算结果!B$21,0,1,1)),"买",IF(AND(G2619&lt;0,H2619&lt;0,OFFSET(G2619,-计算结果!B$21,0,1,1)&gt;OFFSET(H2619,-计算结果!B$21,0,1,1)),"卖",J2618)),IF(计算结果!B$22=2,IF(AND(H2619&gt;OFFSET(H2619,-计算结果!B$21,0,1,1),B2619&lt;OFFSET(B2619,-计算结果!B$21,0,1,1)),"买",IF(AND(H2619&lt;OFFSET(H2619,-计算结果!B$21,0,1,1),B2619&gt;OFFSET(B2619,-计算结果!B$21,0,1,1)),"卖",J2618)),IF(计算结果!B$22=3,IF(AND(I2619&gt;0,OFFSET(I2619,-计算结果!B$21,0,1,1)&lt;0),"买",IF(AND(I2619&lt;0,OFFSET(I2619,-计算结果!B$21,0,1,1)&gt;0),"卖",J2618)),""))),"买")</f>
        <v>买</v>
      </c>
      <c r="K2619" s="4" t="str">
        <f t="shared" ca="1" si="204"/>
        <v/>
      </c>
      <c r="L2619" s="3">
        <f ca="1">IF(J2618="买",B2619/B2618-1,0)-IF(K2619=1,计算结果!B$17,0)</f>
        <v>3.112558608053817E-5</v>
      </c>
      <c r="M2619" s="2">
        <f t="shared" ca="1" si="203"/>
        <v>3.0145415341274893</v>
      </c>
      <c r="N2619" s="3">
        <f ca="1">1-M2619/MAX(M$2:M2619)</f>
        <v>0.22567203900396327</v>
      </c>
      <c r="P2619" s="2"/>
    </row>
    <row r="2620" spans="1:16" x14ac:dyDescent="0.15">
      <c r="A2620" s="1">
        <v>42297</v>
      </c>
      <c r="B2620" s="2">
        <v>3577.7</v>
      </c>
      <c r="C2620" s="3">
        <f t="shared" si="201"/>
        <v>1.2314030411580523E-2</v>
      </c>
      <c r="D2620" s="3">
        <f>1-B2620/MAX(B$2:B2620)</f>
        <v>0.39125774178180084</v>
      </c>
      <c r="E2620" s="4">
        <f>E2619*(计算结果!B$18-1)/(计算结果!B$18+1)+B2620*2/(计算结果!B$18+1)</f>
        <v>3435.1281639141725</v>
      </c>
      <c r="F2620" s="4">
        <f>F2619*(计算结果!B$19-1)/(计算结果!B$19+1)+B2620*2/(计算结果!B$19+1)</f>
        <v>3413.9316396940449</v>
      </c>
      <c r="G2620" s="11">
        <f t="shared" si="200"/>
        <v>21.196524220127685</v>
      </c>
      <c r="H2620" s="11">
        <f>H2619*(计算结果!B$20-1)/(计算结果!B$20+1)+G2620*2/(计算结果!B$20+1)</f>
        <v>-27.747988123754187</v>
      </c>
      <c r="I2620" s="11">
        <f t="shared" si="202"/>
        <v>97.889024687763737</v>
      </c>
      <c r="J2620" s="20" t="str">
        <f ca="1">IFERROR(IF(计算结果!B$22=1,IF(AND(G2620&gt;0,H2620&gt;0,G2620&gt;H2620,OFFSET(G2620,-计算结果!B$21,0,1,1)&lt;OFFSET(H2620,-计算结果!B$21,0,1,1)),"买",IF(AND(G2620&lt;0,H2620&lt;0,OFFSET(G2620,-计算结果!B$21,0,1,1)&gt;OFFSET(H2620,-计算结果!B$21,0,1,1)),"卖",J2619)),IF(计算结果!B$22=2,IF(AND(H2620&gt;OFFSET(H2620,-计算结果!B$21,0,1,1),B2620&lt;OFFSET(B2620,-计算结果!B$21,0,1,1)),"买",IF(AND(H2620&lt;OFFSET(H2620,-计算结果!B$21,0,1,1),B2620&gt;OFFSET(B2620,-计算结果!B$21,0,1,1)),"卖",J2619)),IF(计算结果!B$22=3,IF(AND(I2620&gt;0,OFFSET(I2620,-计算结果!B$21,0,1,1)&lt;0),"买",IF(AND(I2620&lt;0,OFFSET(I2620,-计算结果!B$21,0,1,1)&gt;0),"卖",J2619)),""))),"买")</f>
        <v>买</v>
      </c>
      <c r="K2620" s="4" t="str">
        <f t="shared" ca="1" si="204"/>
        <v/>
      </c>
      <c r="L2620" s="3">
        <f ca="1">IF(J2619="买",B2620/B2619-1,0)-IF(K2620=1,计算结果!B$17,0)</f>
        <v>1.2314030411580523E-2</v>
      </c>
      <c r="M2620" s="2">
        <f t="shared" ca="1" si="203"/>
        <v>3.0516626902557076</v>
      </c>
      <c r="N2620" s="3">
        <f ca="1">1-M2620/MAX(M$2:M2620)</f>
        <v>0.21613694094372093</v>
      </c>
      <c r="P2620" s="2"/>
    </row>
    <row r="2621" spans="1:16" x14ac:dyDescent="0.15">
      <c r="A2621" s="1">
        <v>42298</v>
      </c>
      <c r="B2621" s="2">
        <v>3473.25</v>
      </c>
      <c r="C2621" s="3">
        <f t="shared" si="201"/>
        <v>-2.9194734047013449E-2</v>
      </c>
      <c r="D2621" s="3">
        <f>1-B2621/MAX(B$2:B2621)</f>
        <v>0.40902981011365958</v>
      </c>
      <c r="E2621" s="4">
        <f>E2620*(计算结果!B$18-1)/(计算结果!B$18+1)+B2621*2/(计算结果!B$18+1)</f>
        <v>3440.9930617735304</v>
      </c>
      <c r="F2621" s="4">
        <f>F2620*(计算结果!B$19-1)/(计算结果!B$19+1)+B2621*2/(计算结果!B$19+1)</f>
        <v>3418.3255923093006</v>
      </c>
      <c r="G2621" s="11">
        <f t="shared" si="200"/>
        <v>22.667469464229725</v>
      </c>
      <c r="H2621" s="11">
        <f>H2620*(计算结果!B$20-1)/(计算结果!B$20+1)+G2621*2/(计算结果!B$20+1)</f>
        <v>-17.664896606157406</v>
      </c>
      <c r="I2621" s="11">
        <f t="shared" si="202"/>
        <v>80.664732140774262</v>
      </c>
      <c r="J2621" s="20" t="str">
        <f ca="1">IFERROR(IF(计算结果!B$22=1,IF(AND(G2621&gt;0,H2621&gt;0,G2621&gt;H2621,OFFSET(G2621,-计算结果!B$21,0,1,1)&lt;OFFSET(H2621,-计算结果!B$21,0,1,1)),"买",IF(AND(G2621&lt;0,H2621&lt;0,OFFSET(G2621,-计算结果!B$21,0,1,1)&gt;OFFSET(H2621,-计算结果!B$21,0,1,1)),"卖",J2620)),IF(计算结果!B$22=2,IF(AND(H2621&gt;OFFSET(H2621,-计算结果!B$21,0,1,1),B2621&lt;OFFSET(B2621,-计算结果!B$21,0,1,1)),"买",IF(AND(H2621&lt;OFFSET(H2621,-计算结果!B$21,0,1,1),B2621&gt;OFFSET(B2621,-计算结果!B$21,0,1,1)),"卖",J2620)),IF(计算结果!B$22=3,IF(AND(I2621&gt;0,OFFSET(I2621,-计算结果!B$21,0,1,1)&lt;0),"买",IF(AND(I2621&lt;0,OFFSET(I2621,-计算结果!B$21,0,1,1)&gt;0),"卖",J2620)),""))),"买")</f>
        <v>买</v>
      </c>
      <c r="K2621" s="4" t="str">
        <f t="shared" ca="1" si="204"/>
        <v/>
      </c>
      <c r="L2621" s="3">
        <f ca="1">IF(J2620="买",B2621/B2620-1,0)-IF(K2621=1,计算结果!B$17,0)</f>
        <v>-2.9194734047013449E-2</v>
      </c>
      <c r="M2621" s="2">
        <f t="shared" ca="1" si="203"/>
        <v>2.9625702096124984</v>
      </c>
      <c r="N2621" s="3">
        <f ca="1">1-M2621/MAX(M$2:M2621)</f>
        <v>0.23902161448214754</v>
      </c>
      <c r="P2621" s="2"/>
    </row>
    <row r="2622" spans="1:16" x14ac:dyDescent="0.15">
      <c r="A2622" s="1">
        <v>42299</v>
      </c>
      <c r="B2622" s="2">
        <v>3524.53</v>
      </c>
      <c r="C2622" s="3">
        <f t="shared" si="201"/>
        <v>1.476426977614631E-2</v>
      </c>
      <c r="D2622" s="3">
        <f>1-B2622/MAX(B$2:B2622)</f>
        <v>0.40030456680051718</v>
      </c>
      <c r="E2622" s="4">
        <f>E2621*(计算结果!B$18-1)/(计算结果!B$18+1)+B2622*2/(计算结果!B$18+1)</f>
        <v>3453.8448984237566</v>
      </c>
      <c r="F2622" s="4">
        <f>F2621*(计算结果!B$19-1)/(计算结果!B$19+1)+B2622*2/(计算结果!B$19+1)</f>
        <v>3426.1925854715746</v>
      </c>
      <c r="G2622" s="11">
        <f t="shared" si="200"/>
        <v>27.652312952182001</v>
      </c>
      <c r="H2622" s="11">
        <f>H2621*(计算结果!B$20-1)/(计算结果!B$20+1)+G2622*2/(计算结果!B$20+1)</f>
        <v>-8.601454694489524</v>
      </c>
      <c r="I2622" s="11">
        <f t="shared" si="202"/>
        <v>72.507535293343054</v>
      </c>
      <c r="J2622" s="20" t="str">
        <f ca="1">IFERROR(IF(计算结果!B$22=1,IF(AND(G2622&gt;0,H2622&gt;0,G2622&gt;H2622,OFFSET(G2622,-计算结果!B$21,0,1,1)&lt;OFFSET(H2622,-计算结果!B$21,0,1,1)),"买",IF(AND(G2622&lt;0,H2622&lt;0,OFFSET(G2622,-计算结果!B$21,0,1,1)&gt;OFFSET(H2622,-计算结果!B$21,0,1,1)),"卖",J2621)),IF(计算结果!B$22=2,IF(AND(H2622&gt;OFFSET(H2622,-计算结果!B$21,0,1,1),B2622&lt;OFFSET(B2622,-计算结果!B$21,0,1,1)),"买",IF(AND(H2622&lt;OFFSET(H2622,-计算结果!B$21,0,1,1),B2622&gt;OFFSET(B2622,-计算结果!B$21,0,1,1)),"卖",J2621)),IF(计算结果!B$22=3,IF(AND(I2622&gt;0,OFFSET(I2622,-计算结果!B$21,0,1,1)&lt;0),"买",IF(AND(I2622&lt;0,OFFSET(I2622,-计算结果!B$21,0,1,1)&gt;0),"卖",J2621)),""))),"买")</f>
        <v>买</v>
      </c>
      <c r="K2622" s="4" t="str">
        <f t="shared" ca="1" si="204"/>
        <v/>
      </c>
      <c r="L2622" s="3">
        <f ca="1">IF(J2621="买",B2622/B2621-1,0)-IF(K2622=1,计算结果!B$17,0)</f>
        <v>1.476426977614631E-2</v>
      </c>
      <c r="M2622" s="2">
        <f t="shared" ca="1" si="203"/>
        <v>3.0063103954179917</v>
      </c>
      <c r="N2622" s="3">
        <f ca="1">1-M2622/MAX(M$2:M2622)</f>
        <v>0.2277863243045456</v>
      </c>
      <c r="P2622" s="2"/>
    </row>
    <row r="2623" spans="1:16" x14ac:dyDescent="0.15">
      <c r="A2623" s="1">
        <v>42300</v>
      </c>
      <c r="B2623" s="2">
        <v>3571.24</v>
      </c>
      <c r="C2623" s="3">
        <f t="shared" si="201"/>
        <v>1.325283087390372E-2</v>
      </c>
      <c r="D2623" s="3">
        <f>1-B2623/MAX(B$2:B2623)</f>
        <v>0.39235690464847206</v>
      </c>
      <c r="E2623" s="4">
        <f>E2622*(计算结果!B$18-1)/(计算结果!B$18+1)+B2623*2/(计算结果!B$18+1)</f>
        <v>3471.9056832816404</v>
      </c>
      <c r="F2623" s="4">
        <f>F2622*(计算结果!B$19-1)/(计算结果!B$19+1)+B2623*2/(计算结果!B$19+1)</f>
        <v>3436.9368383996061</v>
      </c>
      <c r="G2623" s="11">
        <f t="shared" si="200"/>
        <v>34.968844882034318</v>
      </c>
      <c r="H2623" s="11">
        <f>H2622*(计算结果!B$20-1)/(计算结果!B$20+1)+G2623*2/(计算结果!B$20+1)</f>
        <v>0.1126052208152446</v>
      </c>
      <c r="I2623" s="11">
        <f t="shared" si="202"/>
        <v>69.712479322438142</v>
      </c>
      <c r="J2623" s="20" t="str">
        <f ca="1">IFERROR(IF(计算结果!B$22=1,IF(AND(G2623&gt;0,H2623&gt;0,G2623&gt;H2623,OFFSET(G2623,-计算结果!B$21,0,1,1)&lt;OFFSET(H2623,-计算结果!B$21,0,1,1)),"买",IF(AND(G2623&lt;0,H2623&lt;0,OFFSET(G2623,-计算结果!B$21,0,1,1)&gt;OFFSET(H2623,-计算结果!B$21,0,1,1)),"卖",J2622)),IF(计算结果!B$22=2,IF(AND(H2623&gt;OFFSET(H2623,-计算结果!B$21,0,1,1),B2623&lt;OFFSET(B2623,-计算结果!B$21,0,1,1)),"买",IF(AND(H2623&lt;OFFSET(H2623,-计算结果!B$21,0,1,1),B2623&gt;OFFSET(B2623,-计算结果!B$21,0,1,1)),"卖",J2622)),IF(计算结果!B$22=3,IF(AND(I2623&gt;0,OFFSET(I2623,-计算结果!B$21,0,1,1)&lt;0),"买",IF(AND(I2623&lt;0,OFFSET(I2623,-计算结果!B$21,0,1,1)&gt;0),"卖",J2622)),""))),"买")</f>
        <v>买</v>
      </c>
      <c r="K2623" s="4" t="str">
        <f t="shared" ca="1" si="204"/>
        <v/>
      </c>
      <c r="L2623" s="3">
        <f ca="1">IF(J2622="买",B2623/B2622-1,0)-IF(K2623=1,计算结果!B$17,0)</f>
        <v>1.325283087390372E-2</v>
      </c>
      <c r="M2623" s="2">
        <f t="shared" ca="1" si="203"/>
        <v>3.0461525186429248</v>
      </c>
      <c r="N2623" s="3">
        <f ca="1">1-M2623/MAX(M$2:M2623)</f>
        <v>0.21755230706203832</v>
      </c>
      <c r="P2623" s="2"/>
    </row>
    <row r="2624" spans="1:16" x14ac:dyDescent="0.15">
      <c r="A2624" s="1">
        <v>42303</v>
      </c>
      <c r="B2624" s="2">
        <v>3589.26</v>
      </c>
      <c r="C2624" s="3">
        <f t="shared" si="201"/>
        <v>5.0458664217472027E-3</v>
      </c>
      <c r="D2624" s="3">
        <f>1-B2624/MAX(B$2:B2624)</f>
        <v>0.38929081875723126</v>
      </c>
      <c r="E2624" s="4">
        <f>E2623*(计算结果!B$18-1)/(计算结果!B$18+1)+B2624*2/(计算结果!B$18+1)</f>
        <v>3489.9601935460032</v>
      </c>
      <c r="F2624" s="4">
        <f>F2623*(计算结果!B$19-1)/(计算结果!B$19+1)+B2624*2/(计算结果!B$19+1)</f>
        <v>3448.2200355551909</v>
      </c>
      <c r="G2624" s="11">
        <f t="shared" si="200"/>
        <v>41.740157990812349</v>
      </c>
      <c r="H2624" s="11">
        <f>H2623*(计算结果!B$20-1)/(计算结果!B$20+1)+G2624*2/(计算结果!B$20+1)</f>
        <v>8.4381157748146656</v>
      </c>
      <c r="I2624" s="11">
        <f t="shared" si="202"/>
        <v>66.604084431995375</v>
      </c>
      <c r="J2624" s="20" t="str">
        <f ca="1">IFERROR(IF(计算结果!B$22=1,IF(AND(G2624&gt;0,H2624&gt;0,G2624&gt;H2624,OFFSET(G2624,-计算结果!B$21,0,1,1)&lt;OFFSET(H2624,-计算结果!B$21,0,1,1)),"买",IF(AND(G2624&lt;0,H2624&lt;0,OFFSET(G2624,-计算结果!B$21,0,1,1)&gt;OFFSET(H2624,-计算结果!B$21,0,1,1)),"卖",J2623)),IF(计算结果!B$22=2,IF(AND(H2624&gt;OFFSET(H2624,-计算结果!B$21,0,1,1),B2624&lt;OFFSET(B2624,-计算结果!B$21,0,1,1)),"买",IF(AND(H2624&lt;OFFSET(H2624,-计算结果!B$21,0,1,1),B2624&gt;OFFSET(B2624,-计算结果!B$21,0,1,1)),"卖",J2623)),IF(计算结果!B$22=3,IF(AND(I2624&gt;0,OFFSET(I2624,-计算结果!B$21,0,1,1)&lt;0),"买",IF(AND(I2624&lt;0,OFFSET(I2624,-计算结果!B$21,0,1,1)&gt;0),"卖",J2623)),""))),"买")</f>
        <v>买</v>
      </c>
      <c r="K2624" s="4" t="str">
        <f t="shared" ca="1" si="204"/>
        <v/>
      </c>
      <c r="L2624" s="3">
        <f ca="1">IF(J2623="买",B2624/B2623-1,0)-IF(K2624=1,计算结果!B$17,0)</f>
        <v>5.0458664217472027E-3</v>
      </c>
      <c r="M2624" s="2">
        <f t="shared" ca="1" si="203"/>
        <v>3.0615229973522657</v>
      </c>
      <c r="N2624" s="3">
        <f ca="1">1-M2624/MAX(M$2:M2624)</f>
        <v>0.21360418052146912</v>
      </c>
      <c r="P2624" s="2"/>
    </row>
    <row r="2625" spans="1:16" x14ac:dyDescent="0.15">
      <c r="A2625" s="1">
        <v>42304</v>
      </c>
      <c r="B2625" s="2">
        <v>3592.88</v>
      </c>
      <c r="C2625" s="3">
        <f t="shared" si="201"/>
        <v>1.0085644394666193E-3</v>
      </c>
      <c r="D2625" s="3">
        <f>1-B2625/MAX(B$2:B2625)</f>
        <v>0.38867487919417409</v>
      </c>
      <c r="E2625" s="4">
        <f>E2624*(计算结果!B$18-1)/(计算结果!B$18+1)+B2625*2/(计算结果!B$18+1)</f>
        <v>3505.7940099235411</v>
      </c>
      <c r="F2625" s="4">
        <f>F2624*(计算结果!B$19-1)/(计算结果!B$19+1)+B2625*2/(计算结果!B$19+1)</f>
        <v>3458.9355884770289</v>
      </c>
      <c r="G2625" s="11">
        <f t="shared" si="200"/>
        <v>46.858421446512239</v>
      </c>
      <c r="H2625" s="11">
        <f>H2624*(计算结果!B$20-1)/(计算结果!B$20+1)+G2625*2/(计算结果!B$20+1)</f>
        <v>16.122176909154177</v>
      </c>
      <c r="I2625" s="11">
        <f t="shared" si="202"/>
        <v>61.472489074716123</v>
      </c>
      <c r="J2625" s="20" t="str">
        <f ca="1">IFERROR(IF(计算结果!B$22=1,IF(AND(G2625&gt;0,H2625&gt;0,G2625&gt;H2625,OFFSET(G2625,-计算结果!B$21,0,1,1)&lt;OFFSET(H2625,-计算结果!B$21,0,1,1)),"买",IF(AND(G2625&lt;0,H2625&lt;0,OFFSET(G2625,-计算结果!B$21,0,1,1)&gt;OFFSET(H2625,-计算结果!B$21,0,1,1)),"卖",J2624)),IF(计算结果!B$22=2,IF(AND(H2625&gt;OFFSET(H2625,-计算结果!B$21,0,1,1),B2625&lt;OFFSET(B2625,-计算结果!B$21,0,1,1)),"买",IF(AND(H2625&lt;OFFSET(H2625,-计算结果!B$21,0,1,1),B2625&gt;OFFSET(B2625,-计算结果!B$21,0,1,1)),"卖",J2624)),IF(计算结果!B$22=3,IF(AND(I2625&gt;0,OFFSET(I2625,-计算结果!B$21,0,1,1)&lt;0),"买",IF(AND(I2625&lt;0,OFFSET(I2625,-计算结果!B$21,0,1,1)&gt;0),"卖",J2624)),""))),"买")</f>
        <v>买</v>
      </c>
      <c r="K2625" s="4" t="str">
        <f t="shared" ca="1" si="204"/>
        <v/>
      </c>
      <c r="L2625" s="3">
        <f ca="1">IF(J2624="买",B2625/B2624-1,0)-IF(K2625=1,计算结果!B$17,0)</f>
        <v>1.0085644394666193E-3</v>
      </c>
      <c r="M2625" s="2">
        <f t="shared" ca="1" si="203"/>
        <v>3.0646107405780043</v>
      </c>
      <c r="N2625" s="3">
        <f ca="1">1-M2625/MAX(M$2:M2625)</f>
        <v>0.2128110496625979</v>
      </c>
      <c r="P2625" s="2"/>
    </row>
    <row r="2626" spans="1:16" x14ac:dyDescent="0.15">
      <c r="A2626" s="1">
        <v>42305</v>
      </c>
      <c r="B2626" s="2">
        <v>3524.92</v>
      </c>
      <c r="C2626" s="3">
        <f t="shared" si="201"/>
        <v>-1.8915187815902623E-2</v>
      </c>
      <c r="D2626" s="3">
        <f>1-B2626/MAX(B$2:B2626)</f>
        <v>0.40023820867079563</v>
      </c>
      <c r="E2626" s="4">
        <f>E2625*(计算结果!B$18-1)/(计算结果!B$18+1)+B2626*2/(计算结果!B$18+1)</f>
        <v>3508.7364699353043</v>
      </c>
      <c r="F2626" s="4">
        <f>F2625*(计算结果!B$19-1)/(计算结果!B$19+1)+B2626*2/(计算结果!B$19+1)</f>
        <v>3463.8233226639154</v>
      </c>
      <c r="G2626" s="11">
        <f t="shared" si="200"/>
        <v>44.91314727138888</v>
      </c>
      <c r="H2626" s="11">
        <f>H2625*(计算结果!B$20-1)/(计算结果!B$20+1)+G2626*2/(计算结果!B$20+1)</f>
        <v>21.880370981601118</v>
      </c>
      <c r="I2626" s="11">
        <f t="shared" si="202"/>
        <v>46.065552579575524</v>
      </c>
      <c r="J2626" s="20" t="str">
        <f ca="1">IFERROR(IF(计算结果!B$22=1,IF(AND(G2626&gt;0,H2626&gt;0,G2626&gt;H2626,OFFSET(G2626,-计算结果!B$21,0,1,1)&lt;OFFSET(H2626,-计算结果!B$21,0,1,1)),"买",IF(AND(G2626&lt;0,H2626&lt;0,OFFSET(G2626,-计算结果!B$21,0,1,1)&gt;OFFSET(H2626,-计算结果!B$21,0,1,1)),"卖",J2625)),IF(计算结果!B$22=2,IF(AND(H2626&gt;OFFSET(H2626,-计算结果!B$21,0,1,1),B2626&lt;OFFSET(B2626,-计算结果!B$21,0,1,1)),"买",IF(AND(H2626&lt;OFFSET(H2626,-计算结果!B$21,0,1,1),B2626&gt;OFFSET(B2626,-计算结果!B$21,0,1,1)),"卖",J2625)),IF(计算结果!B$22=3,IF(AND(I2626&gt;0,OFFSET(I2626,-计算结果!B$21,0,1,1)&lt;0),"买",IF(AND(I2626&lt;0,OFFSET(I2626,-计算结果!B$21,0,1,1)&gt;0),"卖",J2625)),""))),"买")</f>
        <v>买</v>
      </c>
      <c r="K2626" s="4" t="str">
        <f t="shared" ca="1" si="204"/>
        <v/>
      </c>
      <c r="L2626" s="3">
        <f ca="1">IF(J2625="买",B2626/B2625-1,0)-IF(K2626=1,计算结果!B$17,0)</f>
        <v>-1.8915187815902623E-2</v>
      </c>
      <c r="M2626" s="2">
        <f t="shared" ca="1" si="203"/>
        <v>3.0066430528373389</v>
      </c>
      <c r="N2626" s="3">
        <f ca="1">1-M2626/MAX(M$2:M2626)</f>
        <v>0.22770087650483306</v>
      </c>
      <c r="P2626" s="2"/>
    </row>
    <row r="2627" spans="1:16" x14ac:dyDescent="0.15">
      <c r="A2627" s="1">
        <v>42306</v>
      </c>
      <c r="B2627" s="2">
        <v>3533.31</v>
      </c>
      <c r="C2627" s="3">
        <f t="shared" si="201"/>
        <v>2.3801958626010755E-3</v>
      </c>
      <c r="D2627" s="3">
        <f>1-B2627/MAX(B$2:B2627)</f>
        <v>0.39881065813652761</v>
      </c>
      <c r="E2627" s="4">
        <f>E2626*(计算结果!B$18-1)/(计算结果!B$18+1)+B2627*2/(计算结果!B$18+1)</f>
        <v>3512.5170130221804</v>
      </c>
      <c r="F2627" s="4">
        <f>F2626*(计算结果!B$19-1)/(计算结果!B$19+1)+B2627*2/(计算结果!B$19+1)</f>
        <v>3468.9704839480701</v>
      </c>
      <c r="G2627" s="11">
        <f t="shared" ref="G2627:G2690" si="205">E2627-F2627</f>
        <v>43.546529074110367</v>
      </c>
      <c r="H2627" s="11">
        <f>H2626*(计算结果!B$20-1)/(计算结果!B$20+1)+G2627*2/(计算结果!B$20+1)</f>
        <v>26.213602600102966</v>
      </c>
      <c r="I2627" s="11">
        <f t="shared" si="202"/>
        <v>34.665852948014802</v>
      </c>
      <c r="J2627" s="20" t="str">
        <f ca="1">IFERROR(IF(计算结果!B$22=1,IF(AND(G2627&gt;0,H2627&gt;0,G2627&gt;H2627,OFFSET(G2627,-计算结果!B$21,0,1,1)&lt;OFFSET(H2627,-计算结果!B$21,0,1,1)),"买",IF(AND(G2627&lt;0,H2627&lt;0,OFFSET(G2627,-计算结果!B$21,0,1,1)&gt;OFFSET(H2627,-计算结果!B$21,0,1,1)),"卖",J2626)),IF(计算结果!B$22=2,IF(AND(H2627&gt;OFFSET(H2627,-计算结果!B$21,0,1,1),B2627&lt;OFFSET(B2627,-计算结果!B$21,0,1,1)),"买",IF(AND(H2627&lt;OFFSET(H2627,-计算结果!B$21,0,1,1),B2627&gt;OFFSET(B2627,-计算结果!B$21,0,1,1)),"卖",J2626)),IF(计算结果!B$22=3,IF(AND(I2627&gt;0,OFFSET(I2627,-计算结果!B$21,0,1,1)&lt;0),"买",IF(AND(I2627&lt;0,OFFSET(I2627,-计算结果!B$21,0,1,1)&gt;0),"卖",J2626)),""))),"买")</f>
        <v>买</v>
      </c>
      <c r="K2627" s="4" t="str">
        <f t="shared" ca="1" si="204"/>
        <v/>
      </c>
      <c r="L2627" s="3">
        <f ca="1">IF(J2626="买",B2627/B2626-1,0)-IF(K2627=1,计算结果!B$17,0)</f>
        <v>2.3801958626010755E-3</v>
      </c>
      <c r="M2627" s="2">
        <f t="shared" ca="1" si="203"/>
        <v>3.0137994521920204</v>
      </c>
      <c r="N2627" s="3">
        <f ca="1">1-M2627/MAX(M$2:M2627)</f>
        <v>0.22586265332639954</v>
      </c>
      <c r="P2627" s="2"/>
    </row>
    <row r="2628" spans="1:16" x14ac:dyDescent="0.15">
      <c r="A2628" s="1">
        <v>42307</v>
      </c>
      <c r="B2628" s="2">
        <v>3534.08</v>
      </c>
      <c r="C2628" s="3">
        <f t="shared" ref="C2628:C2691" si="206">B2628/B2627-1</f>
        <v>2.1792596743552828E-4</v>
      </c>
      <c r="D2628" s="3">
        <f>1-B2628/MAX(B$2:B2628)</f>
        <v>0.39867964336758999</v>
      </c>
      <c r="E2628" s="4">
        <f>E2627*(计算结果!B$18-1)/(计算结果!B$18+1)+B2628*2/(计算结果!B$18+1)</f>
        <v>3515.8343956341528</v>
      </c>
      <c r="F2628" s="4">
        <f>F2627*(计算结果!B$19-1)/(计算结果!B$19+1)+B2628*2/(计算结果!B$19+1)</f>
        <v>3473.7934110630281</v>
      </c>
      <c r="G2628" s="11">
        <f t="shared" si="205"/>
        <v>42.040984571124682</v>
      </c>
      <c r="H2628" s="11">
        <f>H2627*(计算结果!B$20-1)/(计算结果!B$20+1)+G2628*2/(计算结果!B$20+1)</f>
        <v>29.379078994307307</v>
      </c>
      <c r="I2628" s="11">
        <f t="shared" ref="I2628:I2691" si="207">2*(G2628-H2628)</f>
        <v>25.32381115363475</v>
      </c>
      <c r="J2628" s="20" t="str">
        <f ca="1">IFERROR(IF(计算结果!B$22=1,IF(AND(G2628&gt;0,H2628&gt;0,G2628&gt;H2628,OFFSET(G2628,-计算结果!B$21,0,1,1)&lt;OFFSET(H2628,-计算结果!B$21,0,1,1)),"买",IF(AND(G2628&lt;0,H2628&lt;0,OFFSET(G2628,-计算结果!B$21,0,1,1)&gt;OFFSET(H2628,-计算结果!B$21,0,1,1)),"卖",J2627)),IF(计算结果!B$22=2,IF(AND(H2628&gt;OFFSET(H2628,-计算结果!B$21,0,1,1),B2628&lt;OFFSET(B2628,-计算结果!B$21,0,1,1)),"买",IF(AND(H2628&lt;OFFSET(H2628,-计算结果!B$21,0,1,1),B2628&gt;OFFSET(B2628,-计算结果!B$21,0,1,1)),"卖",J2627)),IF(计算结果!B$22=3,IF(AND(I2628&gt;0,OFFSET(I2628,-计算结果!B$21,0,1,1)&lt;0),"买",IF(AND(I2628&lt;0,OFFSET(I2628,-计算结果!B$21,0,1,1)&gt;0),"卖",J2627)),""))),"买")</f>
        <v>买</v>
      </c>
      <c r="K2628" s="4" t="str">
        <f t="shared" ca="1" si="204"/>
        <v/>
      </c>
      <c r="L2628" s="3">
        <f ca="1">IF(J2627="买",B2628/B2627-1,0)-IF(K2628=1,计算结果!B$17,0)</f>
        <v>2.1792596743552828E-4</v>
      </c>
      <c r="M2628" s="2">
        <f t="shared" ref="M2628:M2691" ca="1" si="208">IFERROR(M2627*(1+L2628),M2627)</f>
        <v>3.0144562373532962</v>
      </c>
      <c r="N2628" s="3">
        <f ca="1">1-M2628/MAX(M$2:M2628)</f>
        <v>0.22569394869619763</v>
      </c>
      <c r="P2628" s="2"/>
    </row>
    <row r="2629" spans="1:16" x14ac:dyDescent="0.15">
      <c r="A2629" s="1">
        <v>42310</v>
      </c>
      <c r="B2629" s="2">
        <v>3475.96</v>
      </c>
      <c r="C2629" s="3">
        <f t="shared" si="206"/>
        <v>-1.6445581311119173E-2</v>
      </c>
      <c r="D2629" s="3">
        <f>1-B2629/MAX(B$2:B2629)</f>
        <v>0.40856870618661945</v>
      </c>
      <c r="E2629" s="4">
        <f>E2628*(计算结果!B$18-1)/(计算结果!B$18+1)+B2629*2/(计算结果!B$18+1)</f>
        <v>3509.6998732288985</v>
      </c>
      <c r="F2629" s="4">
        <f>F2628*(计算结果!B$19-1)/(计算结果!B$19+1)+B2629*2/(计算结果!B$19+1)</f>
        <v>3473.9538991324334</v>
      </c>
      <c r="G2629" s="11">
        <f t="shared" si="205"/>
        <v>35.745974096465034</v>
      </c>
      <c r="H2629" s="11">
        <f>H2628*(计算结果!B$20-1)/(计算结果!B$20+1)+G2629*2/(计算结果!B$20+1)</f>
        <v>30.652458014738855</v>
      </c>
      <c r="I2629" s="11">
        <f t="shared" si="207"/>
        <v>10.187032163452358</v>
      </c>
      <c r="J2629" s="20" t="str">
        <f ca="1">IFERROR(IF(计算结果!B$22=1,IF(AND(G2629&gt;0,H2629&gt;0,G2629&gt;H2629,OFFSET(G2629,-计算结果!B$21,0,1,1)&lt;OFFSET(H2629,-计算结果!B$21,0,1,1)),"买",IF(AND(G2629&lt;0,H2629&lt;0,OFFSET(G2629,-计算结果!B$21,0,1,1)&gt;OFFSET(H2629,-计算结果!B$21,0,1,1)),"卖",J2628)),IF(计算结果!B$22=2,IF(AND(H2629&gt;OFFSET(H2629,-计算结果!B$21,0,1,1),B2629&lt;OFFSET(B2629,-计算结果!B$21,0,1,1)),"买",IF(AND(H2629&lt;OFFSET(H2629,-计算结果!B$21,0,1,1),B2629&gt;OFFSET(B2629,-计算结果!B$21,0,1,1)),"卖",J2628)),IF(计算结果!B$22=3,IF(AND(I2629&gt;0,OFFSET(I2629,-计算结果!B$21,0,1,1)&lt;0),"买",IF(AND(I2629&lt;0,OFFSET(I2629,-计算结果!B$21,0,1,1)&gt;0),"卖",J2628)),""))),"买")</f>
        <v>买</v>
      </c>
      <c r="K2629" s="4" t="str">
        <f t="shared" ref="K2629:K2692" ca="1" si="209">IF(J2628&lt;&gt;J2629,1,"")</f>
        <v/>
      </c>
      <c r="L2629" s="3">
        <f ca="1">IF(J2628="买",B2629/B2628-1,0)-IF(K2629=1,计算结果!B$17,0)</f>
        <v>-1.6445581311119173E-2</v>
      </c>
      <c r="M2629" s="2">
        <f t="shared" ca="1" si="208"/>
        <v>2.9648817521930924</v>
      </c>
      <c r="N2629" s="3">
        <f ca="1">1-M2629/MAX(M$2:M2629)</f>
        <v>0.23842786182260589</v>
      </c>
      <c r="P2629" s="2"/>
    </row>
    <row r="2630" spans="1:16" x14ac:dyDescent="0.15">
      <c r="A2630" s="1">
        <v>42311</v>
      </c>
      <c r="B2630" s="2">
        <v>3465.49</v>
      </c>
      <c r="C2630" s="3">
        <f t="shared" si="206"/>
        <v>-3.0121175157367119E-3</v>
      </c>
      <c r="D2630" s="3">
        <f>1-B2630/MAX(B$2:B2630)</f>
        <v>0.41035016674606961</v>
      </c>
      <c r="E2630" s="4">
        <f>E2629*(计算结果!B$18-1)/(计算结果!B$18+1)+B2630*2/(计算结果!B$18+1)</f>
        <v>3502.8983542706064</v>
      </c>
      <c r="F2630" s="4">
        <f>F2629*(计算结果!B$19-1)/(计算结果!B$19+1)+B2630*2/(计算结果!B$19+1)</f>
        <v>3473.326943641142</v>
      </c>
      <c r="G2630" s="11">
        <f t="shared" si="205"/>
        <v>29.571410629464481</v>
      </c>
      <c r="H2630" s="11">
        <f>H2629*(计算结果!B$20-1)/(计算结果!B$20+1)+G2630*2/(计算结果!B$20+1)</f>
        <v>30.43624853768398</v>
      </c>
      <c r="I2630" s="11">
        <f t="shared" si="207"/>
        <v>-1.7296758164389985</v>
      </c>
      <c r="J2630" s="20" t="str">
        <f ca="1">IFERROR(IF(计算结果!B$22=1,IF(AND(G2630&gt;0,H2630&gt;0,G2630&gt;H2630,OFFSET(G2630,-计算结果!B$21,0,1,1)&lt;OFFSET(H2630,-计算结果!B$21,0,1,1)),"买",IF(AND(G2630&lt;0,H2630&lt;0,OFFSET(G2630,-计算结果!B$21,0,1,1)&gt;OFFSET(H2630,-计算结果!B$21,0,1,1)),"卖",J2629)),IF(计算结果!B$22=2,IF(AND(H2630&gt;OFFSET(H2630,-计算结果!B$21,0,1,1),B2630&lt;OFFSET(B2630,-计算结果!B$21,0,1,1)),"买",IF(AND(H2630&lt;OFFSET(H2630,-计算结果!B$21,0,1,1),B2630&gt;OFFSET(B2630,-计算结果!B$21,0,1,1)),"卖",J2629)),IF(计算结果!B$22=3,IF(AND(I2630&gt;0,OFFSET(I2630,-计算结果!B$21,0,1,1)&lt;0),"买",IF(AND(I2630&lt;0,OFFSET(I2630,-计算结果!B$21,0,1,1)&gt;0),"卖",J2629)),""))),"买")</f>
        <v>卖</v>
      </c>
      <c r="K2630" s="4">
        <f t="shared" ca="1" si="209"/>
        <v>1</v>
      </c>
      <c r="L2630" s="3">
        <f ca="1">IF(J2629="买",B2630/B2629-1,0)-IF(K2630=1,计算结果!B$17,0)</f>
        <v>-3.0121175157367119E-3</v>
      </c>
      <c r="M2630" s="2">
        <f t="shared" ca="1" si="208"/>
        <v>2.9559511799352234</v>
      </c>
      <c r="N2630" s="3">
        <f ca="1">1-M2630/MAX(M$2:M2630)</f>
        <v>0.24072180659950704</v>
      </c>
      <c r="P2630" s="2"/>
    </row>
    <row r="2631" spans="1:16" x14ac:dyDescent="0.15">
      <c r="A2631" s="1">
        <v>42312</v>
      </c>
      <c r="B2631" s="2">
        <v>3628.54</v>
      </c>
      <c r="C2631" s="3">
        <f t="shared" si="206"/>
        <v>4.7049623574155541E-2</v>
      </c>
      <c r="D2631" s="3">
        <f>1-B2631/MAX(B$2:B2631)</f>
        <v>0.38260736405090856</v>
      </c>
      <c r="E2631" s="4">
        <f>E2630*(计算结果!B$18-1)/(计算结果!B$18+1)+B2631*2/(计算结果!B$18+1)</f>
        <v>3522.2278382289751</v>
      </c>
      <c r="F2631" s="4">
        <f>F2630*(计算结果!B$19-1)/(计算结果!B$19+1)+B2631*2/(计算结果!B$19+1)</f>
        <v>3484.8242070751317</v>
      </c>
      <c r="G2631" s="11">
        <f t="shared" si="205"/>
        <v>37.403631153843435</v>
      </c>
      <c r="H2631" s="11">
        <f>H2630*(计算结果!B$20-1)/(计算结果!B$20+1)+G2631*2/(计算结果!B$20+1)</f>
        <v>31.82972506091587</v>
      </c>
      <c r="I2631" s="11">
        <f t="shared" si="207"/>
        <v>11.14781218585513</v>
      </c>
      <c r="J2631" s="20" t="str">
        <f ca="1">IFERROR(IF(计算结果!B$22=1,IF(AND(G2631&gt;0,H2631&gt;0,G2631&gt;H2631,OFFSET(G2631,-计算结果!B$21,0,1,1)&lt;OFFSET(H2631,-计算结果!B$21,0,1,1)),"买",IF(AND(G2631&lt;0,H2631&lt;0,OFFSET(G2631,-计算结果!B$21,0,1,1)&gt;OFFSET(H2631,-计算结果!B$21,0,1,1)),"卖",J2630)),IF(计算结果!B$22=2,IF(AND(H2631&gt;OFFSET(H2631,-计算结果!B$21,0,1,1),B2631&lt;OFFSET(B2631,-计算结果!B$21,0,1,1)),"买",IF(AND(H2631&lt;OFFSET(H2631,-计算结果!B$21,0,1,1),B2631&gt;OFFSET(B2631,-计算结果!B$21,0,1,1)),"卖",J2630)),IF(计算结果!B$22=3,IF(AND(I2631&gt;0,OFFSET(I2631,-计算结果!B$21,0,1,1)&lt;0),"买",IF(AND(I2631&lt;0,OFFSET(I2631,-计算结果!B$21,0,1,1)&gt;0),"卖",J2630)),""))),"买")</f>
        <v>卖</v>
      </c>
      <c r="K2631" s="4" t="str">
        <f t="shared" ca="1" si="209"/>
        <v/>
      </c>
      <c r="L2631" s="3">
        <f ca="1">IF(J2630="买",B2631/B2630-1,0)-IF(K2631=1,计算结果!B$17,0)</f>
        <v>0</v>
      </c>
      <c r="M2631" s="2">
        <f t="shared" ca="1" si="208"/>
        <v>2.9559511799352234</v>
      </c>
      <c r="N2631" s="3">
        <f ca="1">1-M2631/MAX(M$2:M2631)</f>
        <v>0.24072180659950704</v>
      </c>
      <c r="P2631" s="2"/>
    </row>
    <row r="2632" spans="1:16" x14ac:dyDescent="0.15">
      <c r="A2632" s="1">
        <v>42313</v>
      </c>
      <c r="B2632" s="2">
        <v>3705.97</v>
      </c>
      <c r="C2632" s="3">
        <f t="shared" si="206"/>
        <v>2.1339161205333301E-2</v>
      </c>
      <c r="D2632" s="3">
        <f>1-B2632/MAX(B$2:B2632)</f>
        <v>0.36943272306540531</v>
      </c>
      <c r="E2632" s="4">
        <f>E2631*(计算结果!B$18-1)/(计算结果!B$18+1)+B2632*2/(计算结果!B$18+1)</f>
        <v>3550.4958631168251</v>
      </c>
      <c r="F2632" s="4">
        <f>F2631*(计算结果!B$19-1)/(计算结果!B$19+1)+B2632*2/(计算结果!B$19+1)</f>
        <v>3501.2053769214181</v>
      </c>
      <c r="G2632" s="11">
        <f t="shared" si="205"/>
        <v>49.290486195407084</v>
      </c>
      <c r="H2632" s="11">
        <f>H2631*(计算结果!B$20-1)/(计算结果!B$20+1)+G2632*2/(计算结果!B$20+1)</f>
        <v>35.321877287814111</v>
      </c>
      <c r="I2632" s="11">
        <f t="shared" si="207"/>
        <v>27.937217815185946</v>
      </c>
      <c r="J2632" s="20" t="str">
        <f ca="1">IFERROR(IF(计算结果!B$22=1,IF(AND(G2632&gt;0,H2632&gt;0,G2632&gt;H2632,OFFSET(G2632,-计算结果!B$21,0,1,1)&lt;OFFSET(H2632,-计算结果!B$21,0,1,1)),"买",IF(AND(G2632&lt;0,H2632&lt;0,OFFSET(G2632,-计算结果!B$21,0,1,1)&gt;OFFSET(H2632,-计算结果!B$21,0,1,1)),"卖",J2631)),IF(计算结果!B$22=2,IF(AND(H2632&gt;OFFSET(H2632,-计算结果!B$21,0,1,1),B2632&lt;OFFSET(B2632,-计算结果!B$21,0,1,1)),"买",IF(AND(H2632&lt;OFFSET(H2632,-计算结果!B$21,0,1,1),B2632&gt;OFFSET(B2632,-计算结果!B$21,0,1,1)),"卖",J2631)),IF(计算结果!B$22=3,IF(AND(I2632&gt;0,OFFSET(I2632,-计算结果!B$21,0,1,1)&lt;0),"买",IF(AND(I2632&lt;0,OFFSET(I2632,-计算结果!B$21,0,1,1)&gt;0),"卖",J2631)),""))),"买")</f>
        <v>卖</v>
      </c>
      <c r="K2632" s="4" t="str">
        <f t="shared" ca="1" si="209"/>
        <v/>
      </c>
      <c r="L2632" s="3">
        <f ca="1">IF(J2631="买",B2632/B2631-1,0)-IF(K2632=1,计算结果!B$17,0)</f>
        <v>0</v>
      </c>
      <c r="M2632" s="2">
        <f t="shared" ca="1" si="208"/>
        <v>2.9559511799352234</v>
      </c>
      <c r="N2632" s="3">
        <f ca="1">1-M2632/MAX(M$2:M2632)</f>
        <v>0.24072180659950704</v>
      </c>
      <c r="P2632" s="2"/>
    </row>
    <row r="2633" spans="1:16" x14ac:dyDescent="0.15">
      <c r="A2633" s="1">
        <v>42314</v>
      </c>
      <c r="B2633" s="2">
        <v>3793.37</v>
      </c>
      <c r="C2633" s="3">
        <f t="shared" si="206"/>
        <v>2.3583569213998068E-2</v>
      </c>
      <c r="D2633" s="3">
        <f>1-B2633/MAX(B$2:B2633)</f>
        <v>0.35456169604573606</v>
      </c>
      <c r="E2633" s="4">
        <f>E2632*(计算结果!B$18-1)/(计算结果!B$18+1)+B2633*2/(计算结果!B$18+1)</f>
        <v>3587.8611149450062</v>
      </c>
      <c r="F2633" s="4">
        <f>F2632*(计算结果!B$19-1)/(计算结果!B$19+1)+B2633*2/(计算结果!B$19+1)</f>
        <v>3522.8472008531653</v>
      </c>
      <c r="G2633" s="11">
        <f t="shared" si="205"/>
        <v>65.013914091840888</v>
      </c>
      <c r="H2633" s="11">
        <f>H2632*(计算结果!B$20-1)/(计算结果!B$20+1)+G2633*2/(计算结果!B$20+1)</f>
        <v>41.260284648619468</v>
      </c>
      <c r="I2633" s="11">
        <f t="shared" si="207"/>
        <v>47.507258886442841</v>
      </c>
      <c r="J2633" s="20" t="str">
        <f ca="1">IFERROR(IF(计算结果!B$22=1,IF(AND(G2633&gt;0,H2633&gt;0,G2633&gt;H2633,OFFSET(G2633,-计算结果!B$21,0,1,1)&lt;OFFSET(H2633,-计算结果!B$21,0,1,1)),"买",IF(AND(G2633&lt;0,H2633&lt;0,OFFSET(G2633,-计算结果!B$21,0,1,1)&gt;OFFSET(H2633,-计算结果!B$21,0,1,1)),"卖",J2632)),IF(计算结果!B$22=2,IF(AND(H2633&gt;OFFSET(H2633,-计算结果!B$21,0,1,1),B2633&lt;OFFSET(B2633,-计算结果!B$21,0,1,1)),"买",IF(AND(H2633&lt;OFFSET(H2633,-计算结果!B$21,0,1,1),B2633&gt;OFFSET(B2633,-计算结果!B$21,0,1,1)),"卖",J2632)),IF(计算结果!B$22=3,IF(AND(I2633&gt;0,OFFSET(I2633,-计算结果!B$21,0,1,1)&lt;0),"买",IF(AND(I2633&lt;0,OFFSET(I2633,-计算结果!B$21,0,1,1)&gt;0),"卖",J2632)),""))),"买")</f>
        <v>卖</v>
      </c>
      <c r="K2633" s="4" t="str">
        <f t="shared" ca="1" si="209"/>
        <v/>
      </c>
      <c r="L2633" s="3">
        <f ca="1">IF(J2632="买",B2633/B2632-1,0)-IF(K2633=1,计算结果!B$17,0)</f>
        <v>0</v>
      </c>
      <c r="M2633" s="2">
        <f t="shared" ca="1" si="208"/>
        <v>2.9559511799352234</v>
      </c>
      <c r="N2633" s="3">
        <f ca="1">1-M2633/MAX(M$2:M2633)</f>
        <v>0.24072180659950704</v>
      </c>
      <c r="P2633" s="2"/>
    </row>
    <row r="2634" spans="1:16" x14ac:dyDescent="0.15">
      <c r="A2634" s="1">
        <v>42317</v>
      </c>
      <c r="B2634" s="2">
        <v>3840.35</v>
      </c>
      <c r="C2634" s="3">
        <f t="shared" si="206"/>
        <v>1.2384766052349283E-2</v>
      </c>
      <c r="D2634" s="3">
        <f>1-B2634/MAX(B$2:B2634)</f>
        <v>0.34656809365003738</v>
      </c>
      <c r="E2634" s="4">
        <f>E2633*(计算结果!B$18-1)/(计算结果!B$18+1)+B2634*2/(计算结果!B$18+1)</f>
        <v>3626.7055587996201</v>
      </c>
      <c r="F2634" s="4">
        <f>F2633*(计算结果!B$19-1)/(计算结果!B$19+1)+B2634*2/(计算结果!B$19+1)</f>
        <v>3546.3659267158937</v>
      </c>
      <c r="G2634" s="11">
        <f t="shared" si="205"/>
        <v>80.339632083726428</v>
      </c>
      <c r="H2634" s="11">
        <f>H2633*(计算结果!B$20-1)/(计算结果!B$20+1)+G2634*2/(计算结果!B$20+1)</f>
        <v>49.076154135640863</v>
      </c>
      <c r="I2634" s="11">
        <f t="shared" si="207"/>
        <v>62.526955896171131</v>
      </c>
      <c r="J2634" s="20" t="str">
        <f ca="1">IFERROR(IF(计算结果!B$22=1,IF(AND(G2634&gt;0,H2634&gt;0,G2634&gt;H2634,OFFSET(G2634,-计算结果!B$21,0,1,1)&lt;OFFSET(H2634,-计算结果!B$21,0,1,1)),"买",IF(AND(G2634&lt;0,H2634&lt;0,OFFSET(G2634,-计算结果!B$21,0,1,1)&gt;OFFSET(H2634,-计算结果!B$21,0,1,1)),"卖",J2633)),IF(计算结果!B$22=2,IF(AND(H2634&gt;OFFSET(H2634,-计算结果!B$21,0,1,1),B2634&lt;OFFSET(B2634,-计算结果!B$21,0,1,1)),"买",IF(AND(H2634&lt;OFFSET(H2634,-计算结果!B$21,0,1,1),B2634&gt;OFFSET(B2634,-计算结果!B$21,0,1,1)),"卖",J2633)),IF(计算结果!B$22=3,IF(AND(I2634&gt;0,OFFSET(I2634,-计算结果!B$21,0,1,1)&lt;0),"买",IF(AND(I2634&lt;0,OFFSET(I2634,-计算结果!B$21,0,1,1)&gt;0),"卖",J2633)),""))),"买")</f>
        <v>卖</v>
      </c>
      <c r="K2634" s="4" t="str">
        <f t="shared" ca="1" si="209"/>
        <v/>
      </c>
      <c r="L2634" s="3">
        <f ca="1">IF(J2633="买",B2634/B2633-1,0)-IF(K2634=1,计算结果!B$17,0)</f>
        <v>0</v>
      </c>
      <c r="M2634" s="2">
        <f t="shared" ca="1" si="208"/>
        <v>2.9559511799352234</v>
      </c>
      <c r="N2634" s="3">
        <f ca="1">1-M2634/MAX(M$2:M2634)</f>
        <v>0.24072180659950704</v>
      </c>
      <c r="P2634" s="2"/>
    </row>
    <row r="2635" spans="1:16" x14ac:dyDescent="0.15">
      <c r="A2635" s="1">
        <v>42318</v>
      </c>
      <c r="B2635" s="2">
        <v>3833.24</v>
      </c>
      <c r="C2635" s="3">
        <f t="shared" si="206"/>
        <v>-1.851393753173558E-3</v>
      </c>
      <c r="D2635" s="3">
        <f>1-B2635/MAX(B$2:B2635)</f>
        <v>0.34777785339957801</v>
      </c>
      <c r="E2635" s="4">
        <f>E2634*(计算结果!B$18-1)/(计算结果!B$18+1)+B2635*2/(计算结果!B$18+1)</f>
        <v>3658.480088215063</v>
      </c>
      <c r="F2635" s="4">
        <f>F2634*(计算结果!B$19-1)/(计算结果!B$19+1)+B2635*2/(计算结果!B$19+1)</f>
        <v>3567.6158580702718</v>
      </c>
      <c r="G2635" s="11">
        <f t="shared" si="205"/>
        <v>90.864230144791236</v>
      </c>
      <c r="H2635" s="11">
        <f>H2634*(计算结果!B$20-1)/(计算结果!B$20+1)+G2635*2/(计算结果!B$20+1)</f>
        <v>57.433769337470935</v>
      </c>
      <c r="I2635" s="11">
        <f t="shared" si="207"/>
        <v>66.860921614640603</v>
      </c>
      <c r="J2635" s="20" t="str">
        <f ca="1">IFERROR(IF(计算结果!B$22=1,IF(AND(G2635&gt;0,H2635&gt;0,G2635&gt;H2635,OFFSET(G2635,-计算结果!B$21,0,1,1)&lt;OFFSET(H2635,-计算结果!B$21,0,1,1)),"买",IF(AND(G2635&lt;0,H2635&lt;0,OFFSET(G2635,-计算结果!B$21,0,1,1)&gt;OFFSET(H2635,-计算结果!B$21,0,1,1)),"卖",J2634)),IF(计算结果!B$22=2,IF(AND(H2635&gt;OFFSET(H2635,-计算结果!B$21,0,1,1),B2635&lt;OFFSET(B2635,-计算结果!B$21,0,1,1)),"买",IF(AND(H2635&lt;OFFSET(H2635,-计算结果!B$21,0,1,1),B2635&gt;OFFSET(B2635,-计算结果!B$21,0,1,1)),"卖",J2634)),IF(计算结果!B$22=3,IF(AND(I2635&gt;0,OFFSET(I2635,-计算结果!B$21,0,1,1)&lt;0),"买",IF(AND(I2635&lt;0,OFFSET(I2635,-计算结果!B$21,0,1,1)&gt;0),"卖",J2634)),""))),"买")</f>
        <v>卖</v>
      </c>
      <c r="K2635" s="4" t="str">
        <f t="shared" ca="1" si="209"/>
        <v/>
      </c>
      <c r="L2635" s="3">
        <f ca="1">IF(J2634="买",B2635/B2634-1,0)-IF(K2635=1,计算结果!B$17,0)</f>
        <v>0</v>
      </c>
      <c r="M2635" s="2">
        <f t="shared" ca="1" si="208"/>
        <v>2.9559511799352234</v>
      </c>
      <c r="N2635" s="3">
        <f ca="1">1-M2635/MAX(M$2:M2635)</f>
        <v>0.24072180659950704</v>
      </c>
      <c r="P2635" s="2"/>
    </row>
    <row r="2636" spans="1:16" x14ac:dyDescent="0.15">
      <c r="A2636" s="1">
        <v>42319</v>
      </c>
      <c r="B2636" s="2">
        <v>3833.65</v>
      </c>
      <c r="C2636" s="3">
        <f t="shared" si="206"/>
        <v>1.0695912596148105E-4</v>
      </c>
      <c r="D2636" s="3">
        <f>1-B2636/MAX(B$2:B2636)</f>
        <v>0.34770809228884503</v>
      </c>
      <c r="E2636" s="4">
        <f>E2635*(计算结果!B$18-1)/(计算结果!B$18+1)+B2636*2/(计算结果!B$18+1)</f>
        <v>3685.4293054127456</v>
      </c>
      <c r="F2636" s="4">
        <f>F2635*(计算结果!B$19-1)/(计算结果!B$19+1)+B2636*2/(计算结果!B$19+1)</f>
        <v>3587.322090805807</v>
      </c>
      <c r="G2636" s="11">
        <f t="shared" si="205"/>
        <v>98.107214606938669</v>
      </c>
      <c r="H2636" s="11">
        <f>H2635*(计算结果!B$20-1)/(计算结果!B$20+1)+G2636*2/(计算结果!B$20+1)</f>
        <v>65.568458391364487</v>
      </c>
      <c r="I2636" s="11">
        <f t="shared" si="207"/>
        <v>65.077512431148364</v>
      </c>
      <c r="J2636" s="20" t="str">
        <f ca="1">IFERROR(IF(计算结果!B$22=1,IF(AND(G2636&gt;0,H2636&gt;0,G2636&gt;H2636,OFFSET(G2636,-计算结果!B$21,0,1,1)&lt;OFFSET(H2636,-计算结果!B$21,0,1,1)),"买",IF(AND(G2636&lt;0,H2636&lt;0,OFFSET(G2636,-计算结果!B$21,0,1,1)&gt;OFFSET(H2636,-计算结果!B$21,0,1,1)),"卖",J2635)),IF(计算结果!B$22=2,IF(AND(H2636&gt;OFFSET(H2636,-计算结果!B$21,0,1,1),B2636&lt;OFFSET(B2636,-计算结果!B$21,0,1,1)),"买",IF(AND(H2636&lt;OFFSET(H2636,-计算结果!B$21,0,1,1),B2636&gt;OFFSET(B2636,-计算结果!B$21,0,1,1)),"卖",J2635)),IF(计算结果!B$22=3,IF(AND(I2636&gt;0,OFFSET(I2636,-计算结果!B$21,0,1,1)&lt;0),"买",IF(AND(I2636&lt;0,OFFSET(I2636,-计算结果!B$21,0,1,1)&gt;0),"卖",J2635)),""))),"买")</f>
        <v>卖</v>
      </c>
      <c r="K2636" s="4" t="str">
        <f t="shared" ca="1" si="209"/>
        <v/>
      </c>
      <c r="L2636" s="3">
        <f ca="1">IF(J2635="买",B2636/B2635-1,0)-IF(K2636=1,计算结果!B$17,0)</f>
        <v>0</v>
      </c>
      <c r="M2636" s="2">
        <f t="shared" ca="1" si="208"/>
        <v>2.9559511799352234</v>
      </c>
      <c r="N2636" s="3">
        <f ca="1">1-M2636/MAX(M$2:M2636)</f>
        <v>0.24072180659950704</v>
      </c>
      <c r="P2636" s="2"/>
    </row>
    <row r="2637" spans="1:16" x14ac:dyDescent="0.15">
      <c r="A2637" s="1">
        <v>42320</v>
      </c>
      <c r="B2637" s="2">
        <v>3795.32</v>
      </c>
      <c r="C2637" s="3">
        <f t="shared" si="206"/>
        <v>-9.9983044878900751E-3</v>
      </c>
      <c r="D2637" s="3">
        <f>1-B2637/MAX(B$2:B2637)</f>
        <v>0.35422990539712784</v>
      </c>
      <c r="E2637" s="4">
        <f>E2636*(计算结果!B$18-1)/(计算结果!B$18+1)+B2637*2/(计算结果!B$18+1)</f>
        <v>3702.3355661184769</v>
      </c>
      <c r="F2637" s="4">
        <f>F2636*(计算结果!B$19-1)/(计算结果!B$19+1)+B2637*2/(计算结果!B$19+1)</f>
        <v>3602.7293433387104</v>
      </c>
      <c r="G2637" s="11">
        <f t="shared" si="205"/>
        <v>99.60622277976654</v>
      </c>
      <c r="H2637" s="11">
        <f>H2636*(计算结果!B$20-1)/(计算结果!B$20+1)+G2637*2/(计算结果!B$20+1)</f>
        <v>72.376011269044895</v>
      </c>
      <c r="I2637" s="11">
        <f t="shared" si="207"/>
        <v>54.46042302144329</v>
      </c>
      <c r="J2637" s="20" t="str">
        <f ca="1">IFERROR(IF(计算结果!B$22=1,IF(AND(G2637&gt;0,H2637&gt;0,G2637&gt;H2637,OFFSET(G2637,-计算结果!B$21,0,1,1)&lt;OFFSET(H2637,-计算结果!B$21,0,1,1)),"买",IF(AND(G2637&lt;0,H2637&lt;0,OFFSET(G2637,-计算结果!B$21,0,1,1)&gt;OFFSET(H2637,-计算结果!B$21,0,1,1)),"卖",J2636)),IF(计算结果!B$22=2,IF(AND(H2637&gt;OFFSET(H2637,-计算结果!B$21,0,1,1),B2637&lt;OFFSET(B2637,-计算结果!B$21,0,1,1)),"买",IF(AND(H2637&lt;OFFSET(H2637,-计算结果!B$21,0,1,1),B2637&gt;OFFSET(B2637,-计算结果!B$21,0,1,1)),"卖",J2636)),IF(计算结果!B$22=3,IF(AND(I2637&gt;0,OFFSET(I2637,-计算结果!B$21,0,1,1)&lt;0),"买",IF(AND(I2637&lt;0,OFFSET(I2637,-计算结果!B$21,0,1,1)&gt;0),"卖",J2636)),""))),"买")</f>
        <v>卖</v>
      </c>
      <c r="K2637" s="4" t="str">
        <f t="shared" ca="1" si="209"/>
        <v/>
      </c>
      <c r="L2637" s="3">
        <f ca="1">IF(J2636="买",B2637/B2636-1,0)-IF(K2637=1,计算结果!B$17,0)</f>
        <v>0</v>
      </c>
      <c r="M2637" s="2">
        <f t="shared" ca="1" si="208"/>
        <v>2.9559511799352234</v>
      </c>
      <c r="N2637" s="3">
        <f ca="1">1-M2637/MAX(M$2:M2637)</f>
        <v>0.24072180659950704</v>
      </c>
      <c r="P2637" s="2"/>
    </row>
    <row r="2638" spans="1:16" x14ac:dyDescent="0.15">
      <c r="A2638" s="1">
        <v>42321</v>
      </c>
      <c r="B2638" s="2">
        <v>3746.24</v>
      </c>
      <c r="C2638" s="3">
        <f t="shared" si="206"/>
        <v>-1.2931715902743446E-2</v>
      </c>
      <c r="D2638" s="3">
        <f>1-B2638/MAX(B$2:B2638)</f>
        <v>0.36258082079901999</v>
      </c>
      <c r="E2638" s="4">
        <f>E2637*(计算结果!B$18-1)/(计算结果!B$18+1)+B2638*2/(计算结果!B$18+1)</f>
        <v>3709.0900944079417</v>
      </c>
      <c r="F2638" s="4">
        <f>F2637*(计算结果!B$19-1)/(计算结果!B$19+1)+B2638*2/(计算结果!B$19+1)</f>
        <v>3613.359762350658</v>
      </c>
      <c r="G2638" s="11">
        <f t="shared" si="205"/>
        <v>95.730332057283704</v>
      </c>
      <c r="H2638" s="11">
        <f>H2637*(计算结果!B$20-1)/(计算结果!B$20+1)+G2638*2/(计算结果!B$20+1)</f>
        <v>77.046875426692651</v>
      </c>
      <c r="I2638" s="11">
        <f t="shared" si="207"/>
        <v>37.366913261182106</v>
      </c>
      <c r="J2638" s="20" t="str">
        <f ca="1">IFERROR(IF(计算结果!B$22=1,IF(AND(G2638&gt;0,H2638&gt;0,G2638&gt;H2638,OFFSET(G2638,-计算结果!B$21,0,1,1)&lt;OFFSET(H2638,-计算结果!B$21,0,1,1)),"买",IF(AND(G2638&lt;0,H2638&lt;0,OFFSET(G2638,-计算结果!B$21,0,1,1)&gt;OFFSET(H2638,-计算结果!B$21,0,1,1)),"卖",J2637)),IF(计算结果!B$22=2,IF(AND(H2638&gt;OFFSET(H2638,-计算结果!B$21,0,1,1),B2638&lt;OFFSET(B2638,-计算结果!B$21,0,1,1)),"买",IF(AND(H2638&lt;OFFSET(H2638,-计算结果!B$21,0,1,1),B2638&gt;OFFSET(B2638,-计算结果!B$21,0,1,1)),"卖",J2637)),IF(计算结果!B$22=3,IF(AND(I2638&gt;0,OFFSET(I2638,-计算结果!B$21,0,1,1)&lt;0),"买",IF(AND(I2638&lt;0,OFFSET(I2638,-计算结果!B$21,0,1,1)&gt;0),"卖",J2637)),""))),"买")</f>
        <v>卖</v>
      </c>
      <c r="K2638" s="4" t="str">
        <f t="shared" ca="1" si="209"/>
        <v/>
      </c>
      <c r="L2638" s="3">
        <f ca="1">IF(J2637="买",B2638/B2637-1,0)-IF(K2638=1,计算结果!B$17,0)</f>
        <v>0</v>
      </c>
      <c r="M2638" s="2">
        <f t="shared" ca="1" si="208"/>
        <v>2.9559511799352234</v>
      </c>
      <c r="N2638" s="3">
        <f ca="1">1-M2638/MAX(M$2:M2638)</f>
        <v>0.24072180659950704</v>
      </c>
      <c r="P2638" s="2"/>
    </row>
    <row r="2639" spans="1:16" x14ac:dyDescent="0.15">
      <c r="A2639" s="1">
        <v>42324</v>
      </c>
      <c r="B2639" s="2">
        <v>3764.13</v>
      </c>
      <c r="C2639" s="3">
        <f t="shared" si="206"/>
        <v>4.7754548560690058E-3</v>
      </c>
      <c r="D2639" s="3">
        <f>1-B2639/MAX(B$2:B2639)</f>
        <v>0.359536854284353</v>
      </c>
      <c r="E2639" s="4">
        <f>E2638*(计算结果!B$18-1)/(计算结果!B$18+1)+B2639*2/(计算结果!B$18+1)</f>
        <v>3717.5577721913351</v>
      </c>
      <c r="F2639" s="4">
        <f>F2638*(计算结果!B$19-1)/(计算结果!B$19+1)+B2639*2/(计算结果!B$19+1)</f>
        <v>3624.5279281024609</v>
      </c>
      <c r="G2639" s="11">
        <f t="shared" si="205"/>
        <v>93.029844088874142</v>
      </c>
      <c r="H2639" s="11">
        <f>H2638*(计算结果!B$20-1)/(计算结果!B$20+1)+G2639*2/(计算结果!B$20+1)</f>
        <v>80.243469159128949</v>
      </c>
      <c r="I2639" s="11">
        <f t="shared" si="207"/>
        <v>25.572749859490386</v>
      </c>
      <c r="J2639" s="20" t="str">
        <f ca="1">IFERROR(IF(计算结果!B$22=1,IF(AND(G2639&gt;0,H2639&gt;0,G2639&gt;H2639,OFFSET(G2639,-计算结果!B$21,0,1,1)&lt;OFFSET(H2639,-计算结果!B$21,0,1,1)),"买",IF(AND(G2639&lt;0,H2639&lt;0,OFFSET(G2639,-计算结果!B$21,0,1,1)&gt;OFFSET(H2639,-计算结果!B$21,0,1,1)),"卖",J2638)),IF(计算结果!B$22=2,IF(AND(H2639&gt;OFFSET(H2639,-计算结果!B$21,0,1,1),B2639&lt;OFFSET(B2639,-计算结果!B$21,0,1,1)),"买",IF(AND(H2639&lt;OFFSET(H2639,-计算结果!B$21,0,1,1),B2639&gt;OFFSET(B2639,-计算结果!B$21,0,1,1)),"卖",J2638)),IF(计算结果!B$22=3,IF(AND(I2639&gt;0,OFFSET(I2639,-计算结果!B$21,0,1,1)&lt;0),"买",IF(AND(I2639&lt;0,OFFSET(I2639,-计算结果!B$21,0,1,1)&gt;0),"卖",J2638)),""))),"买")</f>
        <v>卖</v>
      </c>
      <c r="K2639" s="4" t="str">
        <f t="shared" ca="1" si="209"/>
        <v/>
      </c>
      <c r="L2639" s="3">
        <f ca="1">IF(J2638="买",B2639/B2638-1,0)-IF(K2639=1,计算结果!B$17,0)</f>
        <v>0</v>
      </c>
      <c r="M2639" s="2">
        <f t="shared" ca="1" si="208"/>
        <v>2.9559511799352234</v>
      </c>
      <c r="N2639" s="3">
        <f ca="1">1-M2639/MAX(M$2:M2639)</f>
        <v>0.24072180659950704</v>
      </c>
      <c r="P2639" s="2"/>
    </row>
    <row r="2640" spans="1:16" x14ac:dyDescent="0.15">
      <c r="A2640" s="1">
        <v>42325</v>
      </c>
      <c r="B2640" s="2">
        <v>3758.39</v>
      </c>
      <c r="C2640" s="3">
        <f t="shared" si="206"/>
        <v>-1.5249207652233698E-3</v>
      </c>
      <c r="D2640" s="3">
        <f>1-B2640/MAX(B$2:B2640)</f>
        <v>0.36051350983461516</v>
      </c>
      <c r="E2640" s="4">
        <f>E2639*(计算结果!B$18-1)/(计算结果!B$18+1)+B2640*2/(计算结果!B$18+1)</f>
        <v>3723.8396533926684</v>
      </c>
      <c r="F2640" s="4">
        <f>F2639*(计算结果!B$19-1)/(计算结果!B$19+1)+B2640*2/(计算结果!B$19+1)</f>
        <v>3634.4436371319089</v>
      </c>
      <c r="G2640" s="11">
        <f t="shared" si="205"/>
        <v>89.396016260759552</v>
      </c>
      <c r="H2640" s="11">
        <f>H2639*(计算结果!B$20-1)/(计算结果!B$20+1)+G2640*2/(计算结果!B$20+1)</f>
        <v>82.073978579455073</v>
      </c>
      <c r="I2640" s="11">
        <f t="shared" si="207"/>
        <v>14.644075362608959</v>
      </c>
      <c r="J2640" s="20" t="str">
        <f ca="1">IFERROR(IF(计算结果!B$22=1,IF(AND(G2640&gt;0,H2640&gt;0,G2640&gt;H2640,OFFSET(G2640,-计算结果!B$21,0,1,1)&lt;OFFSET(H2640,-计算结果!B$21,0,1,1)),"买",IF(AND(G2640&lt;0,H2640&lt;0,OFFSET(G2640,-计算结果!B$21,0,1,1)&gt;OFFSET(H2640,-计算结果!B$21,0,1,1)),"卖",J2639)),IF(计算结果!B$22=2,IF(AND(H2640&gt;OFFSET(H2640,-计算结果!B$21,0,1,1),B2640&lt;OFFSET(B2640,-计算结果!B$21,0,1,1)),"买",IF(AND(H2640&lt;OFFSET(H2640,-计算结果!B$21,0,1,1),B2640&gt;OFFSET(B2640,-计算结果!B$21,0,1,1)),"卖",J2639)),IF(计算结果!B$22=3,IF(AND(I2640&gt;0,OFFSET(I2640,-计算结果!B$21,0,1,1)&lt;0),"买",IF(AND(I2640&lt;0,OFFSET(I2640,-计算结果!B$21,0,1,1)&gt;0),"卖",J2639)),""))),"买")</f>
        <v>买</v>
      </c>
      <c r="K2640" s="4">
        <f t="shared" ca="1" si="209"/>
        <v>1</v>
      </c>
      <c r="L2640" s="3">
        <f ca="1">IF(J2639="买",B2640/B2639-1,0)-IF(K2640=1,计算结果!B$17,0)</f>
        <v>0</v>
      </c>
      <c r="M2640" s="2">
        <f t="shared" ca="1" si="208"/>
        <v>2.9559511799352234</v>
      </c>
      <c r="N2640" s="3">
        <f ca="1">1-M2640/MAX(M$2:M2640)</f>
        <v>0.24072180659950704</v>
      </c>
      <c r="P2640" s="2"/>
    </row>
    <row r="2641" spans="1:16" x14ac:dyDescent="0.15">
      <c r="A2641" s="1">
        <v>42326</v>
      </c>
      <c r="B2641" s="2">
        <v>3715.58</v>
      </c>
      <c r="C2641" s="3">
        <f t="shared" si="206"/>
        <v>-1.1390515619720154E-2</v>
      </c>
      <c r="D2641" s="3">
        <f>1-B2641/MAX(B$2:B2641)</f>
        <v>0.36779759068944395</v>
      </c>
      <c r="E2641" s="4">
        <f>E2640*(计算结果!B$18-1)/(计算结果!B$18+1)+B2641*2/(计算结果!B$18+1)</f>
        <v>3722.568937486104</v>
      </c>
      <c r="F2641" s="4">
        <f>F2640*(计算结果!B$19-1)/(计算结果!B$19+1)+B2641*2/(计算结果!B$19+1)</f>
        <v>3640.4537380851007</v>
      </c>
      <c r="G2641" s="11">
        <f t="shared" si="205"/>
        <v>82.115199401003338</v>
      </c>
      <c r="H2641" s="11">
        <f>H2640*(计算结果!B$20-1)/(计算结果!B$20+1)+G2641*2/(计算结果!B$20+1)</f>
        <v>82.082222743764731</v>
      </c>
      <c r="I2641" s="11">
        <f t="shared" si="207"/>
        <v>6.5953314477212643E-2</v>
      </c>
      <c r="J2641" s="20" t="str">
        <f ca="1">IFERROR(IF(计算结果!B$22=1,IF(AND(G2641&gt;0,H2641&gt;0,G2641&gt;H2641,OFFSET(G2641,-计算结果!B$21,0,1,1)&lt;OFFSET(H2641,-计算结果!B$21,0,1,1)),"买",IF(AND(G2641&lt;0,H2641&lt;0,OFFSET(G2641,-计算结果!B$21,0,1,1)&gt;OFFSET(H2641,-计算结果!B$21,0,1,1)),"卖",J2640)),IF(计算结果!B$22=2,IF(AND(H2641&gt;OFFSET(H2641,-计算结果!B$21,0,1,1),B2641&lt;OFFSET(B2641,-计算结果!B$21,0,1,1)),"买",IF(AND(H2641&lt;OFFSET(H2641,-计算结果!B$21,0,1,1),B2641&gt;OFFSET(B2641,-计算结果!B$21,0,1,1)),"卖",J2640)),IF(计算结果!B$22=3,IF(AND(I2641&gt;0,OFFSET(I2641,-计算结果!B$21,0,1,1)&lt;0),"买",IF(AND(I2641&lt;0,OFFSET(I2641,-计算结果!B$21,0,1,1)&gt;0),"卖",J2640)),""))),"买")</f>
        <v>买</v>
      </c>
      <c r="K2641" s="4" t="str">
        <f t="shared" ca="1" si="209"/>
        <v/>
      </c>
      <c r="L2641" s="3">
        <f ca="1">IF(J2640="买",B2641/B2640-1,0)-IF(K2641=1,计算结果!B$17,0)</f>
        <v>-1.1390515619720154E-2</v>
      </c>
      <c r="M2641" s="2">
        <f t="shared" ca="1" si="208"/>
        <v>2.9222813718490408</v>
      </c>
      <c r="N2641" s="3">
        <f ca="1">1-M2641/MAX(M$2:M2641)</f>
        <v>0.24937037672114837</v>
      </c>
      <c r="P2641" s="2"/>
    </row>
    <row r="2642" spans="1:16" x14ac:dyDescent="0.15">
      <c r="A2642" s="1">
        <v>42327</v>
      </c>
      <c r="B2642" s="2">
        <v>3774.97</v>
      </c>
      <c r="C2642" s="3">
        <f t="shared" si="206"/>
        <v>1.598404555950883E-2</v>
      </c>
      <c r="D2642" s="3">
        <f>1-B2642/MAX(B$2:B2642)</f>
        <v>0.35769243857619271</v>
      </c>
      <c r="E2642" s="4">
        <f>E2641*(计算结果!B$18-1)/(计算结果!B$18+1)+B2642*2/(计算结果!B$18+1)</f>
        <v>3730.6306394113185</v>
      </c>
      <c r="F2642" s="4">
        <f>F2641*(计算结果!B$19-1)/(计算结果!B$19+1)+B2642*2/(计算结果!B$19+1)</f>
        <v>3650.4179056343528</v>
      </c>
      <c r="G2642" s="11">
        <f t="shared" si="205"/>
        <v>80.212733776965706</v>
      </c>
      <c r="H2642" s="11">
        <f>H2641*(计算结果!B$20-1)/(计算结果!B$20+1)+G2642*2/(计算结果!B$20+1)</f>
        <v>81.708324950404915</v>
      </c>
      <c r="I2642" s="11">
        <f t="shared" si="207"/>
        <v>-2.9911823468784178</v>
      </c>
      <c r="J2642" s="20" t="str">
        <f ca="1">IFERROR(IF(计算结果!B$22=1,IF(AND(G2642&gt;0,H2642&gt;0,G2642&gt;H2642,OFFSET(G2642,-计算结果!B$21,0,1,1)&lt;OFFSET(H2642,-计算结果!B$21,0,1,1)),"买",IF(AND(G2642&lt;0,H2642&lt;0,OFFSET(G2642,-计算结果!B$21,0,1,1)&gt;OFFSET(H2642,-计算结果!B$21,0,1,1)),"卖",J2641)),IF(计算结果!B$22=2,IF(AND(H2642&gt;OFFSET(H2642,-计算结果!B$21,0,1,1),B2642&lt;OFFSET(B2642,-计算结果!B$21,0,1,1)),"买",IF(AND(H2642&lt;OFFSET(H2642,-计算结果!B$21,0,1,1),B2642&gt;OFFSET(B2642,-计算结果!B$21,0,1,1)),"卖",J2641)),IF(计算结果!B$22=3,IF(AND(I2642&gt;0,OFFSET(I2642,-计算结果!B$21,0,1,1)&lt;0),"买",IF(AND(I2642&lt;0,OFFSET(I2642,-计算结果!B$21,0,1,1)&gt;0),"卖",J2641)),""))),"买")</f>
        <v>卖</v>
      </c>
      <c r="K2642" s="4">
        <f t="shared" ca="1" si="209"/>
        <v>1</v>
      </c>
      <c r="L2642" s="3">
        <f ca="1">IF(J2641="买",B2642/B2641-1,0)-IF(K2642=1,计算结果!B$17,0)</f>
        <v>1.598404555950883E-2</v>
      </c>
      <c r="M2642" s="2">
        <f t="shared" ca="1" si="208"/>
        <v>2.9689912504343798</v>
      </c>
      <c r="N2642" s="3">
        <f ca="1">1-M2642/MAX(M$2:M2642)</f>
        <v>0.23737227862434218</v>
      </c>
      <c r="P2642" s="2"/>
    </row>
    <row r="2643" spans="1:16" x14ac:dyDescent="0.15">
      <c r="A2643" s="1">
        <v>42328</v>
      </c>
      <c r="B2643" s="2">
        <v>3774.38</v>
      </c>
      <c r="C2643" s="3">
        <f t="shared" si="206"/>
        <v>-1.562926327890457E-4</v>
      </c>
      <c r="D2643" s="3">
        <f>1-B2643/MAX(B$2:B2643)</f>
        <v>0.35779282651602795</v>
      </c>
      <c r="E2643" s="4">
        <f>E2642*(计算结果!B$18-1)/(计算结果!B$18+1)+B2643*2/(计算结果!B$18+1)</f>
        <v>3737.3613102711156</v>
      </c>
      <c r="F2643" s="4">
        <f>F2642*(计算结果!B$19-1)/(计算结果!B$19+1)+B2643*2/(计算结果!B$19+1)</f>
        <v>3659.6002829947711</v>
      </c>
      <c r="G2643" s="11">
        <f t="shared" si="205"/>
        <v>77.761027276344521</v>
      </c>
      <c r="H2643" s="11">
        <f>H2642*(计算结果!B$20-1)/(计算结果!B$20+1)+G2643*2/(计算结果!B$20+1)</f>
        <v>80.918865415592833</v>
      </c>
      <c r="I2643" s="11">
        <f t="shared" si="207"/>
        <v>-6.3156762784966247</v>
      </c>
      <c r="J2643" s="20" t="str">
        <f ca="1">IFERROR(IF(计算结果!B$22=1,IF(AND(G2643&gt;0,H2643&gt;0,G2643&gt;H2643,OFFSET(G2643,-计算结果!B$21,0,1,1)&lt;OFFSET(H2643,-计算结果!B$21,0,1,1)),"买",IF(AND(G2643&lt;0,H2643&lt;0,OFFSET(G2643,-计算结果!B$21,0,1,1)&gt;OFFSET(H2643,-计算结果!B$21,0,1,1)),"卖",J2642)),IF(计算结果!B$22=2,IF(AND(H2643&gt;OFFSET(H2643,-计算结果!B$21,0,1,1),B2643&lt;OFFSET(B2643,-计算结果!B$21,0,1,1)),"买",IF(AND(H2643&lt;OFFSET(H2643,-计算结果!B$21,0,1,1),B2643&gt;OFFSET(B2643,-计算结果!B$21,0,1,1)),"卖",J2642)),IF(计算结果!B$22=3,IF(AND(I2643&gt;0,OFFSET(I2643,-计算结果!B$21,0,1,1)&lt;0),"买",IF(AND(I2643&lt;0,OFFSET(I2643,-计算结果!B$21,0,1,1)&gt;0),"卖",J2642)),""))),"买")</f>
        <v>卖</v>
      </c>
      <c r="K2643" s="4" t="str">
        <f t="shared" ca="1" si="209"/>
        <v/>
      </c>
      <c r="L2643" s="3">
        <f ca="1">IF(J2642="买",B2643/B2642-1,0)-IF(K2643=1,计算结果!B$17,0)</f>
        <v>0</v>
      </c>
      <c r="M2643" s="2">
        <f t="shared" ca="1" si="208"/>
        <v>2.9689912504343798</v>
      </c>
      <c r="N2643" s="3">
        <f ca="1">1-M2643/MAX(M$2:M2643)</f>
        <v>0.23737227862434218</v>
      </c>
      <c r="P2643" s="2"/>
    </row>
    <row r="2644" spans="1:16" x14ac:dyDescent="0.15">
      <c r="A2644" s="1">
        <v>42331</v>
      </c>
      <c r="B2644" s="2">
        <v>3753.34</v>
      </c>
      <c r="C2644" s="3">
        <f t="shared" si="206"/>
        <v>-5.5744254685538008E-3</v>
      </c>
      <c r="D2644" s="3">
        <f>1-B2644/MAX(B$2:B2644)</f>
        <v>0.36137276253998496</v>
      </c>
      <c r="E2644" s="4">
        <f>E2643*(计算结果!B$18-1)/(计算结果!B$18+1)+B2644*2/(计算结果!B$18+1)</f>
        <v>3739.8195702294056</v>
      </c>
      <c r="F2644" s="4">
        <f>F2643*(计算结果!B$19-1)/(计算结果!B$19+1)+B2644*2/(计算结果!B$19+1)</f>
        <v>3666.5439657358993</v>
      </c>
      <c r="G2644" s="11">
        <f t="shared" si="205"/>
        <v>73.275604493506307</v>
      </c>
      <c r="H2644" s="11">
        <f>H2643*(计算结果!B$20-1)/(计算结果!B$20+1)+G2644*2/(计算结果!B$20+1)</f>
        <v>79.390213231175522</v>
      </c>
      <c r="I2644" s="11">
        <f t="shared" si="207"/>
        <v>-12.22921747533843</v>
      </c>
      <c r="J2644" s="20" t="str">
        <f ca="1">IFERROR(IF(计算结果!B$22=1,IF(AND(G2644&gt;0,H2644&gt;0,G2644&gt;H2644,OFFSET(G2644,-计算结果!B$21,0,1,1)&lt;OFFSET(H2644,-计算结果!B$21,0,1,1)),"买",IF(AND(G2644&lt;0,H2644&lt;0,OFFSET(G2644,-计算结果!B$21,0,1,1)&gt;OFFSET(H2644,-计算结果!B$21,0,1,1)),"卖",J2643)),IF(计算结果!B$22=2,IF(AND(H2644&gt;OFFSET(H2644,-计算结果!B$21,0,1,1),B2644&lt;OFFSET(B2644,-计算结果!B$21,0,1,1)),"买",IF(AND(H2644&lt;OFFSET(H2644,-计算结果!B$21,0,1,1),B2644&gt;OFFSET(B2644,-计算结果!B$21,0,1,1)),"卖",J2643)),IF(计算结果!B$22=3,IF(AND(I2644&gt;0,OFFSET(I2644,-计算结果!B$21,0,1,1)&lt;0),"买",IF(AND(I2644&lt;0,OFFSET(I2644,-计算结果!B$21,0,1,1)&gt;0),"卖",J2643)),""))),"买")</f>
        <v>卖</v>
      </c>
      <c r="K2644" s="4" t="str">
        <f t="shared" ca="1" si="209"/>
        <v/>
      </c>
      <c r="L2644" s="3">
        <f ca="1">IF(J2643="买",B2644/B2643-1,0)-IF(K2644=1,计算结果!B$17,0)</f>
        <v>0</v>
      </c>
      <c r="M2644" s="2">
        <f t="shared" ca="1" si="208"/>
        <v>2.9689912504343798</v>
      </c>
      <c r="N2644" s="3">
        <f ca="1">1-M2644/MAX(M$2:M2644)</f>
        <v>0.23737227862434218</v>
      </c>
      <c r="P2644" s="2"/>
    </row>
    <row r="2645" spans="1:16" x14ac:dyDescent="0.15">
      <c r="A2645" s="1">
        <v>42332</v>
      </c>
      <c r="B2645" s="2">
        <v>3753.89</v>
      </c>
      <c r="C2645" s="3">
        <f t="shared" si="206"/>
        <v>1.4653615180071355E-4</v>
      </c>
      <c r="D2645" s="3">
        <f>1-B2645/MAX(B$2:B2645)</f>
        <v>0.36127918056217245</v>
      </c>
      <c r="E2645" s="4">
        <f>E2644*(计算结果!B$18-1)/(计算结果!B$18+1)+B2645*2/(计算结果!B$18+1)</f>
        <v>3741.9842517325737</v>
      </c>
      <c r="F2645" s="4">
        <f>F2644*(计算结果!B$19-1)/(计算结果!B$19+1)+B2645*2/(计算结果!B$19+1)</f>
        <v>3673.0140423480552</v>
      </c>
      <c r="G2645" s="11">
        <f t="shared" si="205"/>
        <v>68.970209384518512</v>
      </c>
      <c r="H2645" s="11">
        <f>H2644*(计算结果!B$20-1)/(计算结果!B$20+1)+G2645*2/(计算结果!B$20+1)</f>
        <v>77.306212461844126</v>
      </c>
      <c r="I2645" s="11">
        <f t="shared" si="207"/>
        <v>-16.672006154651228</v>
      </c>
      <c r="J2645" s="20" t="str">
        <f ca="1">IFERROR(IF(计算结果!B$22=1,IF(AND(G2645&gt;0,H2645&gt;0,G2645&gt;H2645,OFFSET(G2645,-计算结果!B$21,0,1,1)&lt;OFFSET(H2645,-计算结果!B$21,0,1,1)),"买",IF(AND(G2645&lt;0,H2645&lt;0,OFFSET(G2645,-计算结果!B$21,0,1,1)&gt;OFFSET(H2645,-计算结果!B$21,0,1,1)),"卖",J2644)),IF(计算结果!B$22=2,IF(AND(H2645&gt;OFFSET(H2645,-计算结果!B$21,0,1,1),B2645&lt;OFFSET(B2645,-计算结果!B$21,0,1,1)),"买",IF(AND(H2645&lt;OFFSET(H2645,-计算结果!B$21,0,1,1),B2645&gt;OFFSET(B2645,-计算结果!B$21,0,1,1)),"卖",J2644)),IF(计算结果!B$22=3,IF(AND(I2645&gt;0,OFFSET(I2645,-计算结果!B$21,0,1,1)&lt;0),"买",IF(AND(I2645&lt;0,OFFSET(I2645,-计算结果!B$21,0,1,1)&gt;0),"卖",J2644)),""))),"买")</f>
        <v>卖</v>
      </c>
      <c r="K2645" s="4" t="str">
        <f t="shared" ca="1" si="209"/>
        <v/>
      </c>
      <c r="L2645" s="3">
        <f ca="1">IF(J2644="买",B2645/B2644-1,0)-IF(K2645=1,计算结果!B$17,0)</f>
        <v>0</v>
      </c>
      <c r="M2645" s="2">
        <f t="shared" ca="1" si="208"/>
        <v>2.9689912504343798</v>
      </c>
      <c r="N2645" s="3">
        <f ca="1">1-M2645/MAX(M$2:M2645)</f>
        <v>0.23737227862434218</v>
      </c>
      <c r="P2645" s="2"/>
    </row>
    <row r="2646" spans="1:16" x14ac:dyDescent="0.15">
      <c r="A2646" s="1">
        <v>42333</v>
      </c>
      <c r="B2646" s="2">
        <v>3781.61</v>
      </c>
      <c r="C2646" s="3">
        <f t="shared" si="206"/>
        <v>7.3843399779962571E-3</v>
      </c>
      <c r="D2646" s="3">
        <f>1-B2646/MAX(B$2:B2646)</f>
        <v>0.35656264888041922</v>
      </c>
      <c r="E2646" s="4">
        <f>E2645*(计算结果!B$18-1)/(计算结果!B$18+1)+B2646*2/(计算结果!B$18+1)</f>
        <v>3748.080520696793</v>
      </c>
      <c r="F2646" s="4">
        <f>F2645*(计算结果!B$19-1)/(计算结果!B$19+1)+B2646*2/(计算结果!B$19+1)</f>
        <v>3681.0581873593101</v>
      </c>
      <c r="G2646" s="11">
        <f t="shared" si="205"/>
        <v>67.022333337482905</v>
      </c>
      <c r="H2646" s="11">
        <f>H2645*(计算结果!B$20-1)/(计算结果!B$20+1)+G2646*2/(计算结果!B$20+1)</f>
        <v>75.249436636971879</v>
      </c>
      <c r="I2646" s="11">
        <f t="shared" si="207"/>
        <v>-16.454206598977947</v>
      </c>
      <c r="J2646" s="20" t="str">
        <f ca="1">IFERROR(IF(计算结果!B$22=1,IF(AND(G2646&gt;0,H2646&gt;0,G2646&gt;H2646,OFFSET(G2646,-计算结果!B$21,0,1,1)&lt;OFFSET(H2646,-计算结果!B$21,0,1,1)),"买",IF(AND(G2646&lt;0,H2646&lt;0,OFFSET(G2646,-计算结果!B$21,0,1,1)&gt;OFFSET(H2646,-计算结果!B$21,0,1,1)),"卖",J2645)),IF(计算结果!B$22=2,IF(AND(H2646&gt;OFFSET(H2646,-计算结果!B$21,0,1,1),B2646&lt;OFFSET(B2646,-计算结果!B$21,0,1,1)),"买",IF(AND(H2646&lt;OFFSET(H2646,-计算结果!B$21,0,1,1),B2646&gt;OFFSET(B2646,-计算结果!B$21,0,1,1)),"卖",J2645)),IF(计算结果!B$22=3,IF(AND(I2646&gt;0,OFFSET(I2646,-计算结果!B$21,0,1,1)&lt;0),"买",IF(AND(I2646&lt;0,OFFSET(I2646,-计算结果!B$21,0,1,1)&gt;0),"卖",J2645)),""))),"买")</f>
        <v>卖</v>
      </c>
      <c r="K2646" s="4" t="str">
        <f t="shared" ca="1" si="209"/>
        <v/>
      </c>
      <c r="L2646" s="3">
        <f ca="1">IF(J2645="买",B2646/B2645-1,0)-IF(K2646=1,计算结果!B$17,0)</f>
        <v>0</v>
      </c>
      <c r="M2646" s="2">
        <f t="shared" ca="1" si="208"/>
        <v>2.9689912504343798</v>
      </c>
      <c r="N2646" s="3">
        <f ca="1">1-M2646/MAX(M$2:M2646)</f>
        <v>0.23737227862434218</v>
      </c>
      <c r="P2646" s="2"/>
    </row>
    <row r="2647" spans="1:16" x14ac:dyDescent="0.15">
      <c r="A2647" s="1">
        <v>42334</v>
      </c>
      <c r="B2647" s="2">
        <v>3759.43</v>
      </c>
      <c r="C2647" s="3">
        <f t="shared" si="206"/>
        <v>-5.8652267156052984E-3</v>
      </c>
      <c r="D2647" s="3">
        <f>1-B2647/MAX(B$2:B2647)</f>
        <v>0.36033655482202409</v>
      </c>
      <c r="E2647" s="4">
        <f>E2646*(计算结果!B$18-1)/(计算结果!B$18+1)+B2647*2/(计算结果!B$18+1)</f>
        <v>3749.8265944357481</v>
      </c>
      <c r="F2647" s="4">
        <f>F2646*(计算结果!B$19-1)/(计算结果!B$19+1)+B2647*2/(计算结果!B$19+1)</f>
        <v>3686.8635068141762</v>
      </c>
      <c r="G2647" s="11">
        <f t="shared" si="205"/>
        <v>62.963087621571958</v>
      </c>
      <c r="H2647" s="11">
        <f>H2646*(计算结果!B$20-1)/(计算结果!B$20+1)+G2647*2/(计算结果!B$20+1)</f>
        <v>72.792166833891898</v>
      </c>
      <c r="I2647" s="11">
        <f t="shared" si="207"/>
        <v>-19.658158424639879</v>
      </c>
      <c r="J2647" s="20" t="str">
        <f ca="1">IFERROR(IF(计算结果!B$22=1,IF(AND(G2647&gt;0,H2647&gt;0,G2647&gt;H2647,OFFSET(G2647,-计算结果!B$21,0,1,1)&lt;OFFSET(H2647,-计算结果!B$21,0,1,1)),"买",IF(AND(G2647&lt;0,H2647&lt;0,OFFSET(G2647,-计算结果!B$21,0,1,1)&gt;OFFSET(H2647,-计算结果!B$21,0,1,1)),"卖",J2646)),IF(计算结果!B$22=2,IF(AND(H2647&gt;OFFSET(H2647,-计算结果!B$21,0,1,1),B2647&lt;OFFSET(B2647,-计算结果!B$21,0,1,1)),"买",IF(AND(H2647&lt;OFFSET(H2647,-计算结果!B$21,0,1,1),B2647&gt;OFFSET(B2647,-计算结果!B$21,0,1,1)),"卖",J2646)),IF(计算结果!B$22=3,IF(AND(I2647&gt;0,OFFSET(I2647,-计算结果!B$21,0,1,1)&lt;0),"买",IF(AND(I2647&lt;0,OFFSET(I2647,-计算结果!B$21,0,1,1)&gt;0),"卖",J2646)),""))),"买")</f>
        <v>卖</v>
      </c>
      <c r="K2647" s="4" t="str">
        <f t="shared" ca="1" si="209"/>
        <v/>
      </c>
      <c r="L2647" s="3">
        <f ca="1">IF(J2646="买",B2647/B2646-1,0)-IF(K2647=1,计算结果!B$17,0)</f>
        <v>0</v>
      </c>
      <c r="M2647" s="2">
        <f t="shared" ca="1" si="208"/>
        <v>2.9689912504343798</v>
      </c>
      <c r="N2647" s="3">
        <f ca="1">1-M2647/MAX(M$2:M2647)</f>
        <v>0.23737227862434218</v>
      </c>
      <c r="P2647" s="2"/>
    </row>
    <row r="2648" spans="1:16" x14ac:dyDescent="0.15">
      <c r="A2648" s="1">
        <v>42335</v>
      </c>
      <c r="B2648" s="2">
        <v>3556.99</v>
      </c>
      <c r="C2648" s="3">
        <f t="shared" si="206"/>
        <v>-5.3848588748826254E-2</v>
      </c>
      <c r="D2648" s="3">
        <f>1-B2648/MAX(B$2:B2648)</f>
        <v>0.39478152861907034</v>
      </c>
      <c r="E2648" s="4">
        <f>E2647*(计算结果!B$18-1)/(计算结果!B$18+1)+B2648*2/(计算结果!B$18+1)</f>
        <v>3720.1594260610173</v>
      </c>
      <c r="F2648" s="4">
        <f>F2647*(计算结果!B$19-1)/(计算结果!B$19+1)+B2648*2/(计算结果!B$19+1)</f>
        <v>3677.2432470501631</v>
      </c>
      <c r="G2648" s="11">
        <f t="shared" si="205"/>
        <v>42.916179010854194</v>
      </c>
      <c r="H2648" s="11">
        <f>H2647*(计算结果!B$20-1)/(计算结果!B$20+1)+G2648*2/(计算结果!B$20+1)</f>
        <v>66.816969269284357</v>
      </c>
      <c r="I2648" s="11">
        <f t="shared" si="207"/>
        <v>-47.801580516860326</v>
      </c>
      <c r="J2648" s="20" t="str">
        <f ca="1">IFERROR(IF(计算结果!B$22=1,IF(AND(G2648&gt;0,H2648&gt;0,G2648&gt;H2648,OFFSET(G2648,-计算结果!B$21,0,1,1)&lt;OFFSET(H2648,-计算结果!B$21,0,1,1)),"买",IF(AND(G2648&lt;0,H2648&lt;0,OFFSET(G2648,-计算结果!B$21,0,1,1)&gt;OFFSET(H2648,-计算结果!B$21,0,1,1)),"卖",J2647)),IF(计算结果!B$22=2,IF(AND(H2648&gt;OFFSET(H2648,-计算结果!B$21,0,1,1),B2648&lt;OFFSET(B2648,-计算结果!B$21,0,1,1)),"买",IF(AND(H2648&lt;OFFSET(H2648,-计算结果!B$21,0,1,1),B2648&gt;OFFSET(B2648,-计算结果!B$21,0,1,1)),"卖",J2647)),IF(计算结果!B$22=3,IF(AND(I2648&gt;0,OFFSET(I2648,-计算结果!B$21,0,1,1)&lt;0),"买",IF(AND(I2648&lt;0,OFFSET(I2648,-计算结果!B$21,0,1,1)&gt;0),"卖",J2647)),""))),"买")</f>
        <v>卖</v>
      </c>
      <c r="K2648" s="4" t="str">
        <f t="shared" ca="1" si="209"/>
        <v/>
      </c>
      <c r="L2648" s="3">
        <f ca="1">IF(J2647="买",B2648/B2647-1,0)-IF(K2648=1,计算结果!B$17,0)</f>
        <v>0</v>
      </c>
      <c r="M2648" s="2">
        <f t="shared" ca="1" si="208"/>
        <v>2.9689912504343798</v>
      </c>
      <c r="N2648" s="3">
        <f ca="1">1-M2648/MAX(M$2:M2648)</f>
        <v>0.23737227862434218</v>
      </c>
      <c r="P2648" s="2"/>
    </row>
    <row r="2649" spans="1:16" x14ac:dyDescent="0.15">
      <c r="A2649" s="1">
        <v>42338</v>
      </c>
      <c r="B2649" s="2">
        <v>3566.41</v>
      </c>
      <c r="C2649" s="3">
        <f t="shared" si="206"/>
        <v>2.648306573816539E-3</v>
      </c>
      <c r="D2649" s="3">
        <f>1-B2649/MAX(B$2:B2649)</f>
        <v>0.39317872456271696</v>
      </c>
      <c r="E2649" s="4">
        <f>E2648*(计算结果!B$18-1)/(计算结果!B$18+1)+B2649*2/(计算结果!B$18+1)</f>
        <v>3696.5056682054765</v>
      </c>
      <c r="F2649" s="4">
        <f>F2648*(计算结果!B$19-1)/(计算结果!B$19+1)+B2649*2/(计算结果!B$19+1)</f>
        <v>3669.0333768982996</v>
      </c>
      <c r="G2649" s="11">
        <f t="shared" si="205"/>
        <v>27.472291307176874</v>
      </c>
      <c r="H2649" s="11">
        <f>H2648*(计算结果!B$20-1)/(计算结果!B$20+1)+G2649*2/(计算结果!B$20+1)</f>
        <v>58.948033676862863</v>
      </c>
      <c r="I2649" s="11">
        <f t="shared" si="207"/>
        <v>-62.951484739371978</v>
      </c>
      <c r="J2649" s="20" t="str">
        <f ca="1">IFERROR(IF(计算结果!B$22=1,IF(AND(G2649&gt;0,H2649&gt;0,G2649&gt;H2649,OFFSET(G2649,-计算结果!B$21,0,1,1)&lt;OFFSET(H2649,-计算结果!B$21,0,1,1)),"买",IF(AND(G2649&lt;0,H2649&lt;0,OFFSET(G2649,-计算结果!B$21,0,1,1)&gt;OFFSET(H2649,-计算结果!B$21,0,1,1)),"卖",J2648)),IF(计算结果!B$22=2,IF(AND(H2649&gt;OFFSET(H2649,-计算结果!B$21,0,1,1),B2649&lt;OFFSET(B2649,-计算结果!B$21,0,1,1)),"买",IF(AND(H2649&lt;OFFSET(H2649,-计算结果!B$21,0,1,1),B2649&gt;OFFSET(B2649,-计算结果!B$21,0,1,1)),"卖",J2648)),IF(计算结果!B$22=3,IF(AND(I2649&gt;0,OFFSET(I2649,-计算结果!B$21,0,1,1)&lt;0),"买",IF(AND(I2649&lt;0,OFFSET(I2649,-计算结果!B$21,0,1,1)&gt;0),"卖",J2648)),""))),"买")</f>
        <v>卖</v>
      </c>
      <c r="K2649" s="4" t="str">
        <f t="shared" ca="1" si="209"/>
        <v/>
      </c>
      <c r="L2649" s="3">
        <f ca="1">IF(J2648="买",B2649/B2648-1,0)-IF(K2649=1,计算结果!B$17,0)</f>
        <v>0</v>
      </c>
      <c r="M2649" s="2">
        <f t="shared" ca="1" si="208"/>
        <v>2.9689912504343798</v>
      </c>
      <c r="N2649" s="3">
        <f ca="1">1-M2649/MAX(M$2:M2649)</f>
        <v>0.23737227862434218</v>
      </c>
      <c r="P2649" s="2"/>
    </row>
    <row r="2650" spans="1:16" x14ac:dyDescent="0.15">
      <c r="A2650" s="1">
        <v>42339</v>
      </c>
      <c r="B2650" s="2">
        <v>3591.7</v>
      </c>
      <c r="C2650" s="3">
        <f t="shared" si="206"/>
        <v>7.0911645043614246E-3</v>
      </c>
      <c r="D2650" s="3">
        <f>1-B2650/MAX(B$2:B2650)</f>
        <v>0.38887565507384469</v>
      </c>
      <c r="E2650" s="4">
        <f>E2649*(计算结果!B$18-1)/(计算结果!B$18+1)+B2650*2/(计算结果!B$18+1)</f>
        <v>3680.3817192507877</v>
      </c>
      <c r="F2650" s="4">
        <f>F2649*(计算结果!B$19-1)/(计算结果!B$19+1)+B2650*2/(计算结果!B$19+1)</f>
        <v>3663.3049786095366</v>
      </c>
      <c r="G2650" s="11">
        <f t="shared" si="205"/>
        <v>17.076740641251035</v>
      </c>
      <c r="H2650" s="11">
        <f>H2649*(计算结果!B$20-1)/(计算结果!B$20+1)+G2650*2/(计算结果!B$20+1)</f>
        <v>50.573775069740499</v>
      </c>
      <c r="I2650" s="11">
        <f t="shared" si="207"/>
        <v>-66.994068856978927</v>
      </c>
      <c r="J2650" s="20" t="str">
        <f ca="1">IFERROR(IF(计算结果!B$22=1,IF(AND(G2650&gt;0,H2650&gt;0,G2650&gt;H2650,OFFSET(G2650,-计算结果!B$21,0,1,1)&lt;OFFSET(H2650,-计算结果!B$21,0,1,1)),"买",IF(AND(G2650&lt;0,H2650&lt;0,OFFSET(G2650,-计算结果!B$21,0,1,1)&gt;OFFSET(H2650,-计算结果!B$21,0,1,1)),"卖",J2649)),IF(计算结果!B$22=2,IF(AND(H2650&gt;OFFSET(H2650,-计算结果!B$21,0,1,1),B2650&lt;OFFSET(B2650,-计算结果!B$21,0,1,1)),"买",IF(AND(H2650&lt;OFFSET(H2650,-计算结果!B$21,0,1,1),B2650&gt;OFFSET(B2650,-计算结果!B$21,0,1,1)),"卖",J2649)),IF(计算结果!B$22=3,IF(AND(I2650&gt;0,OFFSET(I2650,-计算结果!B$21,0,1,1)&lt;0),"买",IF(AND(I2650&lt;0,OFFSET(I2650,-计算结果!B$21,0,1,1)&gt;0),"卖",J2649)),""))),"买")</f>
        <v>卖</v>
      </c>
      <c r="K2650" s="4" t="str">
        <f t="shared" ca="1" si="209"/>
        <v/>
      </c>
      <c r="L2650" s="3">
        <f ca="1">IF(J2649="买",B2650/B2649-1,0)-IF(K2650=1,计算结果!B$17,0)</f>
        <v>0</v>
      </c>
      <c r="M2650" s="2">
        <f t="shared" ca="1" si="208"/>
        <v>2.9689912504343798</v>
      </c>
      <c r="N2650" s="3">
        <f ca="1">1-M2650/MAX(M$2:M2650)</f>
        <v>0.23737227862434218</v>
      </c>
      <c r="P2650" s="2"/>
    </row>
    <row r="2651" spans="1:16" x14ac:dyDescent="0.15">
      <c r="A2651" s="1">
        <v>42340</v>
      </c>
      <c r="B2651" s="2">
        <v>3721.95</v>
      </c>
      <c r="C2651" s="3">
        <f t="shared" si="206"/>
        <v>3.626416460172055E-2</v>
      </c>
      <c r="D2651" s="3">
        <f>1-B2651/MAX(B$2:B2651)</f>
        <v>0.36671374123732392</v>
      </c>
      <c r="E2651" s="4">
        <f>E2650*(计算结果!B$18-1)/(计算结果!B$18+1)+B2651*2/(计算结果!B$18+1)</f>
        <v>3686.7768393660508</v>
      </c>
      <c r="F2651" s="4">
        <f>F2650*(计算结果!B$19-1)/(计算结果!B$19+1)+B2651*2/(计算结果!B$19+1)</f>
        <v>3667.6490542680895</v>
      </c>
      <c r="G2651" s="11">
        <f t="shared" si="205"/>
        <v>19.12778509796135</v>
      </c>
      <c r="H2651" s="11">
        <f>H2650*(计算结果!B$20-1)/(计算结果!B$20+1)+G2651*2/(计算结果!B$20+1)</f>
        <v>44.284577075384668</v>
      </c>
      <c r="I2651" s="11">
        <f t="shared" si="207"/>
        <v>-50.313583954846635</v>
      </c>
      <c r="J2651" s="20" t="str">
        <f ca="1">IFERROR(IF(计算结果!B$22=1,IF(AND(G2651&gt;0,H2651&gt;0,G2651&gt;H2651,OFFSET(G2651,-计算结果!B$21,0,1,1)&lt;OFFSET(H2651,-计算结果!B$21,0,1,1)),"买",IF(AND(G2651&lt;0,H2651&lt;0,OFFSET(G2651,-计算结果!B$21,0,1,1)&gt;OFFSET(H2651,-计算结果!B$21,0,1,1)),"卖",J2650)),IF(计算结果!B$22=2,IF(AND(H2651&gt;OFFSET(H2651,-计算结果!B$21,0,1,1),B2651&lt;OFFSET(B2651,-计算结果!B$21,0,1,1)),"买",IF(AND(H2651&lt;OFFSET(H2651,-计算结果!B$21,0,1,1),B2651&gt;OFFSET(B2651,-计算结果!B$21,0,1,1)),"卖",J2650)),IF(计算结果!B$22=3,IF(AND(I2651&gt;0,OFFSET(I2651,-计算结果!B$21,0,1,1)&lt;0),"买",IF(AND(I2651&lt;0,OFFSET(I2651,-计算结果!B$21,0,1,1)&gt;0),"卖",J2650)),""))),"买")</f>
        <v>卖</v>
      </c>
      <c r="K2651" s="4" t="str">
        <f t="shared" ca="1" si="209"/>
        <v/>
      </c>
      <c r="L2651" s="3">
        <f ca="1">IF(J2650="买",B2651/B2650-1,0)-IF(K2651=1,计算结果!B$17,0)</f>
        <v>0</v>
      </c>
      <c r="M2651" s="2">
        <f t="shared" ca="1" si="208"/>
        <v>2.9689912504343798</v>
      </c>
      <c r="N2651" s="3">
        <f ca="1">1-M2651/MAX(M$2:M2651)</f>
        <v>0.23737227862434218</v>
      </c>
      <c r="P2651" s="2"/>
    </row>
    <row r="2652" spans="1:16" x14ac:dyDescent="0.15">
      <c r="A2652" s="1">
        <v>42341</v>
      </c>
      <c r="B2652" s="2">
        <v>3749.3</v>
      </c>
      <c r="C2652" s="3">
        <f t="shared" si="206"/>
        <v>7.3482986069131062E-3</v>
      </c>
      <c r="D2652" s="3">
        <f>1-B2652/MAX(B$2:B2652)</f>
        <v>0.36206016470428093</v>
      </c>
      <c r="E2652" s="4">
        <f>E2651*(计算结果!B$18-1)/(计算结果!B$18+1)+B2652*2/(计算结果!B$18+1)</f>
        <v>3696.3957871558891</v>
      </c>
      <c r="F2652" s="4">
        <f>F2651*(计算结果!B$19-1)/(计算结果!B$19+1)+B2652*2/(计算结果!B$19+1)</f>
        <v>3673.6972724704528</v>
      </c>
      <c r="G2652" s="11">
        <f t="shared" si="205"/>
        <v>22.698514685436294</v>
      </c>
      <c r="H2652" s="11">
        <f>H2651*(计算结果!B$20-1)/(计算结果!B$20+1)+G2652*2/(计算结果!B$20+1)</f>
        <v>39.96736459739499</v>
      </c>
      <c r="I2652" s="11">
        <f t="shared" si="207"/>
        <v>-34.537699823917393</v>
      </c>
      <c r="J2652" s="20" t="str">
        <f ca="1">IFERROR(IF(计算结果!B$22=1,IF(AND(G2652&gt;0,H2652&gt;0,G2652&gt;H2652,OFFSET(G2652,-计算结果!B$21,0,1,1)&lt;OFFSET(H2652,-计算结果!B$21,0,1,1)),"买",IF(AND(G2652&lt;0,H2652&lt;0,OFFSET(G2652,-计算结果!B$21,0,1,1)&gt;OFFSET(H2652,-计算结果!B$21,0,1,1)),"卖",J2651)),IF(计算结果!B$22=2,IF(AND(H2652&gt;OFFSET(H2652,-计算结果!B$21,0,1,1),B2652&lt;OFFSET(B2652,-计算结果!B$21,0,1,1)),"买",IF(AND(H2652&lt;OFFSET(H2652,-计算结果!B$21,0,1,1),B2652&gt;OFFSET(B2652,-计算结果!B$21,0,1,1)),"卖",J2651)),IF(计算结果!B$22=3,IF(AND(I2652&gt;0,OFFSET(I2652,-计算结果!B$21,0,1,1)&lt;0),"买",IF(AND(I2652&lt;0,OFFSET(I2652,-计算结果!B$21,0,1,1)&gt;0),"卖",J2651)),""))),"买")</f>
        <v>卖</v>
      </c>
      <c r="K2652" s="4" t="str">
        <f t="shared" ca="1" si="209"/>
        <v/>
      </c>
      <c r="L2652" s="3">
        <f ca="1">IF(J2651="买",B2652/B2651-1,0)-IF(K2652=1,计算结果!B$17,0)</f>
        <v>0</v>
      </c>
      <c r="M2652" s="2">
        <f t="shared" ca="1" si="208"/>
        <v>2.9689912504343798</v>
      </c>
      <c r="N2652" s="3">
        <f ca="1">1-M2652/MAX(M$2:M2652)</f>
        <v>0.23737227862434218</v>
      </c>
      <c r="P2652" s="2"/>
    </row>
    <row r="2653" spans="1:16" x14ac:dyDescent="0.15">
      <c r="A2653" s="1">
        <v>42342</v>
      </c>
      <c r="B2653" s="2">
        <v>3677.59</v>
      </c>
      <c r="C2653" s="3">
        <f t="shared" si="206"/>
        <v>-1.9126236897554216E-2</v>
      </c>
      <c r="D2653" s="3">
        <f>1-B2653/MAX(B$2:B2653)</f>
        <v>0.37426155312053355</v>
      </c>
      <c r="E2653" s="4">
        <f>E2652*(计算结果!B$18-1)/(计算结果!B$18+1)+B2653*2/(计算结果!B$18+1)</f>
        <v>3693.5025891319065</v>
      </c>
      <c r="F2653" s="4">
        <f>F2652*(计算结果!B$19-1)/(计算结果!B$19+1)+B2653*2/(计算结果!B$19+1)</f>
        <v>3673.9856226578263</v>
      </c>
      <c r="G2653" s="11">
        <f t="shared" si="205"/>
        <v>19.516966474080164</v>
      </c>
      <c r="H2653" s="11">
        <f>H2652*(计算结果!B$20-1)/(计算结果!B$20+1)+G2653*2/(计算结果!B$20+1)</f>
        <v>35.877284972732028</v>
      </c>
      <c r="I2653" s="11">
        <f t="shared" si="207"/>
        <v>-32.720636997303728</v>
      </c>
      <c r="J2653" s="20" t="str">
        <f ca="1">IFERROR(IF(计算结果!B$22=1,IF(AND(G2653&gt;0,H2653&gt;0,G2653&gt;H2653,OFFSET(G2653,-计算结果!B$21,0,1,1)&lt;OFFSET(H2653,-计算结果!B$21,0,1,1)),"买",IF(AND(G2653&lt;0,H2653&lt;0,OFFSET(G2653,-计算结果!B$21,0,1,1)&gt;OFFSET(H2653,-计算结果!B$21,0,1,1)),"卖",J2652)),IF(计算结果!B$22=2,IF(AND(H2653&gt;OFFSET(H2653,-计算结果!B$21,0,1,1),B2653&lt;OFFSET(B2653,-计算结果!B$21,0,1,1)),"买",IF(AND(H2653&lt;OFFSET(H2653,-计算结果!B$21,0,1,1),B2653&gt;OFFSET(B2653,-计算结果!B$21,0,1,1)),"卖",J2652)),IF(计算结果!B$22=3,IF(AND(I2653&gt;0,OFFSET(I2653,-计算结果!B$21,0,1,1)&lt;0),"买",IF(AND(I2653&lt;0,OFFSET(I2653,-计算结果!B$21,0,1,1)&gt;0),"卖",J2652)),""))),"买")</f>
        <v>卖</v>
      </c>
      <c r="K2653" s="4" t="str">
        <f t="shared" ca="1" si="209"/>
        <v/>
      </c>
      <c r="L2653" s="3">
        <f ca="1">IF(J2652="买",B2653/B2652-1,0)-IF(K2653=1,计算结果!B$17,0)</f>
        <v>0</v>
      </c>
      <c r="M2653" s="2">
        <f t="shared" ca="1" si="208"/>
        <v>2.9689912504343798</v>
      </c>
      <c r="N2653" s="3">
        <f ca="1">1-M2653/MAX(M$2:M2653)</f>
        <v>0.23737227862434218</v>
      </c>
      <c r="P2653" s="2"/>
    </row>
    <row r="2654" spans="1:16" x14ac:dyDescent="0.15">
      <c r="A2654" s="1">
        <v>42345</v>
      </c>
      <c r="B2654" s="2">
        <v>3687.61</v>
      </c>
      <c r="C2654" s="3">
        <f t="shared" si="206"/>
        <v>2.7246104106222191E-3</v>
      </c>
      <c r="D2654" s="3">
        <f>1-B2654/MAX(B$2:B2654)</f>
        <v>0.37255665963383922</v>
      </c>
      <c r="E2654" s="4">
        <f>E2653*(计算结果!B$18-1)/(计算结果!B$18+1)+B2654*2/(计算结果!B$18+1)</f>
        <v>3692.596036957767</v>
      </c>
      <c r="F2654" s="4">
        <f>F2653*(计算结果!B$19-1)/(计算结果!B$19+1)+B2654*2/(计算结果!B$19+1)</f>
        <v>3674.9948357942835</v>
      </c>
      <c r="G2654" s="11">
        <f t="shared" si="205"/>
        <v>17.601201163483438</v>
      </c>
      <c r="H2654" s="11">
        <f>H2653*(计算结果!B$20-1)/(计算结果!B$20+1)+G2654*2/(计算结果!B$20+1)</f>
        <v>32.222068210882313</v>
      </c>
      <c r="I2654" s="11">
        <f t="shared" si="207"/>
        <v>-29.241734094797749</v>
      </c>
      <c r="J2654" s="20" t="str">
        <f ca="1">IFERROR(IF(计算结果!B$22=1,IF(AND(G2654&gt;0,H2654&gt;0,G2654&gt;H2654,OFFSET(G2654,-计算结果!B$21,0,1,1)&lt;OFFSET(H2654,-计算结果!B$21,0,1,1)),"买",IF(AND(G2654&lt;0,H2654&lt;0,OFFSET(G2654,-计算结果!B$21,0,1,1)&gt;OFFSET(H2654,-计算结果!B$21,0,1,1)),"卖",J2653)),IF(计算结果!B$22=2,IF(AND(H2654&gt;OFFSET(H2654,-计算结果!B$21,0,1,1),B2654&lt;OFFSET(B2654,-计算结果!B$21,0,1,1)),"买",IF(AND(H2654&lt;OFFSET(H2654,-计算结果!B$21,0,1,1),B2654&gt;OFFSET(B2654,-计算结果!B$21,0,1,1)),"卖",J2653)),IF(计算结果!B$22=3,IF(AND(I2654&gt;0,OFFSET(I2654,-计算结果!B$21,0,1,1)&lt;0),"买",IF(AND(I2654&lt;0,OFFSET(I2654,-计算结果!B$21,0,1,1)&gt;0),"卖",J2653)),""))),"买")</f>
        <v>卖</v>
      </c>
      <c r="K2654" s="4" t="str">
        <f t="shared" ca="1" si="209"/>
        <v/>
      </c>
      <c r="L2654" s="3">
        <f ca="1">IF(J2653="买",B2654/B2653-1,0)-IF(K2654=1,计算结果!B$17,0)</f>
        <v>0</v>
      </c>
      <c r="M2654" s="2">
        <f t="shared" ca="1" si="208"/>
        <v>2.9689912504343798</v>
      </c>
      <c r="N2654" s="3">
        <f ca="1">1-M2654/MAX(M$2:M2654)</f>
        <v>0.23737227862434218</v>
      </c>
      <c r="P2654" s="2"/>
    </row>
    <row r="2655" spans="1:16" x14ac:dyDescent="0.15">
      <c r="A2655" s="1">
        <v>42346</v>
      </c>
      <c r="B2655" s="2">
        <v>3623.02</v>
      </c>
      <c r="C2655" s="3">
        <f t="shared" si="206"/>
        <v>-1.7515409709812135E-2</v>
      </c>
      <c r="D2655" s="3">
        <f>1-B2655/MAX(B$2:B2655)</f>
        <v>0.38354658681004561</v>
      </c>
      <c r="E2655" s="4">
        <f>E2654*(计算结果!B$18-1)/(计算结果!B$18+1)+B2655*2/(计算结果!B$18+1)</f>
        <v>3681.8920312719565</v>
      </c>
      <c r="F2655" s="4">
        <f>F2654*(计算结果!B$19-1)/(计算结果!B$19+1)+B2655*2/(计算结果!B$19+1)</f>
        <v>3671.1448479576698</v>
      </c>
      <c r="G2655" s="11">
        <f t="shared" si="205"/>
        <v>10.747183314286758</v>
      </c>
      <c r="H2655" s="11">
        <f>H2654*(计算结果!B$20-1)/(计算结果!B$20+1)+G2655*2/(计算结果!B$20+1)</f>
        <v>27.9270912315632</v>
      </c>
      <c r="I2655" s="11">
        <f t="shared" si="207"/>
        <v>-34.359815834552883</v>
      </c>
      <c r="J2655" s="20" t="str">
        <f ca="1">IFERROR(IF(计算结果!B$22=1,IF(AND(G2655&gt;0,H2655&gt;0,G2655&gt;H2655,OFFSET(G2655,-计算结果!B$21,0,1,1)&lt;OFFSET(H2655,-计算结果!B$21,0,1,1)),"买",IF(AND(G2655&lt;0,H2655&lt;0,OFFSET(G2655,-计算结果!B$21,0,1,1)&gt;OFFSET(H2655,-计算结果!B$21,0,1,1)),"卖",J2654)),IF(计算结果!B$22=2,IF(AND(H2655&gt;OFFSET(H2655,-计算结果!B$21,0,1,1),B2655&lt;OFFSET(B2655,-计算结果!B$21,0,1,1)),"买",IF(AND(H2655&lt;OFFSET(H2655,-计算结果!B$21,0,1,1),B2655&gt;OFFSET(B2655,-计算结果!B$21,0,1,1)),"卖",J2654)),IF(计算结果!B$22=3,IF(AND(I2655&gt;0,OFFSET(I2655,-计算结果!B$21,0,1,1)&lt;0),"买",IF(AND(I2655&lt;0,OFFSET(I2655,-计算结果!B$21,0,1,1)&gt;0),"卖",J2654)),""))),"买")</f>
        <v>卖</v>
      </c>
      <c r="K2655" s="4" t="str">
        <f t="shared" ca="1" si="209"/>
        <v/>
      </c>
      <c r="L2655" s="3">
        <f ca="1">IF(J2654="买",B2655/B2654-1,0)-IF(K2655=1,计算结果!B$17,0)</f>
        <v>0</v>
      </c>
      <c r="M2655" s="2">
        <f t="shared" ca="1" si="208"/>
        <v>2.9689912504343798</v>
      </c>
      <c r="N2655" s="3">
        <f ca="1">1-M2655/MAX(M$2:M2655)</f>
        <v>0.23737227862434218</v>
      </c>
      <c r="P2655" s="2"/>
    </row>
    <row r="2656" spans="1:16" x14ac:dyDescent="0.15">
      <c r="A2656" s="1">
        <v>42347</v>
      </c>
      <c r="B2656" s="2">
        <v>3635.94</v>
      </c>
      <c r="C2656" s="3">
        <f t="shared" si="206"/>
        <v>3.5660857516657263E-3</v>
      </c>
      <c r="D2656" s="3">
        <f>1-B2656/MAX(B$2:B2656)</f>
        <v>0.38134826107670317</v>
      </c>
      <c r="E2656" s="4">
        <f>E2655*(计算结果!B$18-1)/(计算结果!B$18+1)+B2656*2/(计算结果!B$18+1)</f>
        <v>3674.8224879993477</v>
      </c>
      <c r="F2656" s="4">
        <f>F2655*(计算结果!B$19-1)/(计算结果!B$19+1)+B2656*2/(计算结果!B$19+1)</f>
        <v>3668.5370814422868</v>
      </c>
      <c r="G2656" s="11">
        <f t="shared" si="205"/>
        <v>6.2854065570609237</v>
      </c>
      <c r="H2656" s="11">
        <f>H2655*(计算结果!B$20-1)/(计算结果!B$20+1)+G2656*2/(计算结果!B$20+1)</f>
        <v>23.598754296662747</v>
      </c>
      <c r="I2656" s="11">
        <f t="shared" si="207"/>
        <v>-34.626695479203647</v>
      </c>
      <c r="J2656" s="20" t="str">
        <f ca="1">IFERROR(IF(计算结果!B$22=1,IF(AND(G2656&gt;0,H2656&gt;0,G2656&gt;H2656,OFFSET(G2656,-计算结果!B$21,0,1,1)&lt;OFFSET(H2656,-计算结果!B$21,0,1,1)),"买",IF(AND(G2656&lt;0,H2656&lt;0,OFFSET(G2656,-计算结果!B$21,0,1,1)&gt;OFFSET(H2656,-计算结果!B$21,0,1,1)),"卖",J2655)),IF(计算结果!B$22=2,IF(AND(H2656&gt;OFFSET(H2656,-计算结果!B$21,0,1,1),B2656&lt;OFFSET(B2656,-计算结果!B$21,0,1,1)),"买",IF(AND(H2656&lt;OFFSET(H2656,-计算结果!B$21,0,1,1),B2656&gt;OFFSET(B2656,-计算结果!B$21,0,1,1)),"卖",J2655)),IF(计算结果!B$22=3,IF(AND(I2656&gt;0,OFFSET(I2656,-计算结果!B$21,0,1,1)&lt;0),"买",IF(AND(I2656&lt;0,OFFSET(I2656,-计算结果!B$21,0,1,1)&gt;0),"卖",J2655)),""))),"买")</f>
        <v>卖</v>
      </c>
      <c r="K2656" s="4" t="str">
        <f t="shared" ca="1" si="209"/>
        <v/>
      </c>
      <c r="L2656" s="3">
        <f ca="1">IF(J2655="买",B2656/B2655-1,0)-IF(K2656=1,计算结果!B$17,0)</f>
        <v>0</v>
      </c>
      <c r="M2656" s="2">
        <f t="shared" ca="1" si="208"/>
        <v>2.9689912504343798</v>
      </c>
      <c r="N2656" s="3">
        <f ca="1">1-M2656/MAX(M$2:M2656)</f>
        <v>0.23737227862434218</v>
      </c>
      <c r="P2656" s="2"/>
    </row>
    <row r="2657" spans="1:16" x14ac:dyDescent="0.15">
      <c r="A2657" s="1">
        <v>42348</v>
      </c>
      <c r="B2657" s="2">
        <v>3623.08</v>
      </c>
      <c r="C2657" s="3">
        <f t="shared" si="206"/>
        <v>-3.5369120502538598E-3</v>
      </c>
      <c r="D2657" s="3">
        <f>1-B2657/MAX(B$2:B2657)</f>
        <v>0.38353637786701145</v>
      </c>
      <c r="E2657" s="4">
        <f>E2656*(计算结果!B$18-1)/(计算结果!B$18+1)+B2657*2/(计算结果!B$18+1)</f>
        <v>3666.8621052302174</v>
      </c>
      <c r="F2657" s="4">
        <f>F2656*(计算结果!B$19-1)/(计算结果!B$19+1)+B2657*2/(计算结果!B$19+1)</f>
        <v>3665.1698902243397</v>
      </c>
      <c r="G2657" s="11">
        <f t="shared" si="205"/>
        <v>1.6922150058776424</v>
      </c>
      <c r="H2657" s="11">
        <f>H2656*(计算结果!B$20-1)/(计算结果!B$20+1)+G2657*2/(计算结果!B$20+1)</f>
        <v>19.217446438505725</v>
      </c>
      <c r="I2657" s="11">
        <f t="shared" si="207"/>
        <v>-35.050462865256165</v>
      </c>
      <c r="J2657" s="20" t="str">
        <f ca="1">IFERROR(IF(计算结果!B$22=1,IF(AND(G2657&gt;0,H2657&gt;0,G2657&gt;H2657,OFFSET(G2657,-计算结果!B$21,0,1,1)&lt;OFFSET(H2657,-计算结果!B$21,0,1,1)),"买",IF(AND(G2657&lt;0,H2657&lt;0,OFFSET(G2657,-计算结果!B$21,0,1,1)&gt;OFFSET(H2657,-计算结果!B$21,0,1,1)),"卖",J2656)),IF(计算结果!B$22=2,IF(AND(H2657&gt;OFFSET(H2657,-计算结果!B$21,0,1,1),B2657&lt;OFFSET(B2657,-计算结果!B$21,0,1,1)),"买",IF(AND(H2657&lt;OFFSET(H2657,-计算结果!B$21,0,1,1),B2657&gt;OFFSET(B2657,-计算结果!B$21,0,1,1)),"卖",J2656)),IF(计算结果!B$22=3,IF(AND(I2657&gt;0,OFFSET(I2657,-计算结果!B$21,0,1,1)&lt;0),"买",IF(AND(I2657&lt;0,OFFSET(I2657,-计算结果!B$21,0,1,1)&gt;0),"卖",J2656)),""))),"买")</f>
        <v>卖</v>
      </c>
      <c r="K2657" s="4" t="str">
        <f t="shared" ca="1" si="209"/>
        <v/>
      </c>
      <c r="L2657" s="3">
        <f ca="1">IF(J2656="买",B2657/B2656-1,0)-IF(K2657=1,计算结果!B$17,0)</f>
        <v>0</v>
      </c>
      <c r="M2657" s="2">
        <f t="shared" ca="1" si="208"/>
        <v>2.9689912504343798</v>
      </c>
      <c r="N2657" s="3">
        <f ca="1">1-M2657/MAX(M$2:M2657)</f>
        <v>0.23737227862434218</v>
      </c>
      <c r="P2657" s="2"/>
    </row>
    <row r="2658" spans="1:16" x14ac:dyDescent="0.15">
      <c r="A2658" s="1">
        <v>42349</v>
      </c>
      <c r="B2658" s="2">
        <v>3608.06</v>
      </c>
      <c r="C2658" s="3">
        <f t="shared" si="206"/>
        <v>-4.1456440376695936E-3</v>
      </c>
      <c r="D2658" s="3">
        <f>1-B2658/MAX(B$2:B2658)</f>
        <v>0.38609201660654735</v>
      </c>
      <c r="E2658" s="4">
        <f>E2657*(计算结果!B$18-1)/(计算结果!B$18+1)+B2658*2/(计算结果!B$18+1)</f>
        <v>3657.8156275024912</v>
      </c>
      <c r="F2658" s="4">
        <f>F2657*(计算结果!B$19-1)/(计算结果!B$19+1)+B2658*2/(计算结果!B$19+1)</f>
        <v>3660.9395279855003</v>
      </c>
      <c r="G2658" s="11">
        <f t="shared" si="205"/>
        <v>-3.123900483009038</v>
      </c>
      <c r="H2658" s="11">
        <f>H2657*(计算结果!B$20-1)/(计算结果!B$20+1)+G2658*2/(计算结果!B$20+1)</f>
        <v>14.749177054202773</v>
      </c>
      <c r="I2658" s="11">
        <f t="shared" si="207"/>
        <v>-35.746155074423626</v>
      </c>
      <c r="J2658" s="20" t="str">
        <f ca="1">IFERROR(IF(计算结果!B$22=1,IF(AND(G2658&gt;0,H2658&gt;0,G2658&gt;H2658,OFFSET(G2658,-计算结果!B$21,0,1,1)&lt;OFFSET(H2658,-计算结果!B$21,0,1,1)),"买",IF(AND(G2658&lt;0,H2658&lt;0,OFFSET(G2658,-计算结果!B$21,0,1,1)&gt;OFFSET(H2658,-计算结果!B$21,0,1,1)),"卖",J2657)),IF(计算结果!B$22=2,IF(AND(H2658&gt;OFFSET(H2658,-计算结果!B$21,0,1,1),B2658&lt;OFFSET(B2658,-计算结果!B$21,0,1,1)),"买",IF(AND(H2658&lt;OFFSET(H2658,-计算结果!B$21,0,1,1),B2658&gt;OFFSET(B2658,-计算结果!B$21,0,1,1)),"卖",J2657)),IF(计算结果!B$22=3,IF(AND(I2658&gt;0,OFFSET(I2658,-计算结果!B$21,0,1,1)&lt;0),"买",IF(AND(I2658&lt;0,OFFSET(I2658,-计算结果!B$21,0,1,1)&gt;0),"卖",J2657)),""))),"买")</f>
        <v>卖</v>
      </c>
      <c r="K2658" s="4" t="str">
        <f t="shared" ca="1" si="209"/>
        <v/>
      </c>
      <c r="L2658" s="3">
        <f ca="1">IF(J2657="买",B2658/B2657-1,0)-IF(K2658=1,计算结果!B$17,0)</f>
        <v>0</v>
      </c>
      <c r="M2658" s="2">
        <f t="shared" ca="1" si="208"/>
        <v>2.9689912504343798</v>
      </c>
      <c r="N2658" s="3">
        <f ca="1">1-M2658/MAX(M$2:M2658)</f>
        <v>0.23737227862434218</v>
      </c>
      <c r="P2658" s="2"/>
    </row>
    <row r="2659" spans="1:16" x14ac:dyDescent="0.15">
      <c r="A2659" s="1">
        <v>42352</v>
      </c>
      <c r="B2659" s="2">
        <v>3711.32</v>
      </c>
      <c r="C2659" s="3">
        <f t="shared" si="206"/>
        <v>2.8619257994600966E-2</v>
      </c>
      <c r="D2659" s="3">
        <f>1-B2659/MAX(B$2:B2659)</f>
        <v>0.36852242564486482</v>
      </c>
      <c r="E2659" s="4">
        <f>E2658*(计算结果!B$18-1)/(计算结果!B$18+1)+B2659*2/(计算结果!B$18+1)</f>
        <v>3666.0470694251849</v>
      </c>
      <c r="F2659" s="4">
        <f>F2658*(计算结果!B$19-1)/(计算结果!B$19+1)+B2659*2/(计算结果!B$19+1)</f>
        <v>3664.6714148013893</v>
      </c>
      <c r="G2659" s="11">
        <f t="shared" si="205"/>
        <v>1.3756546237955263</v>
      </c>
      <c r="H2659" s="11">
        <f>H2658*(计算结果!B$20-1)/(计算结果!B$20+1)+G2659*2/(计算结果!B$20+1)</f>
        <v>12.074472568121324</v>
      </c>
      <c r="I2659" s="11">
        <f t="shared" si="207"/>
        <v>-21.397635888651596</v>
      </c>
      <c r="J2659" s="20" t="str">
        <f ca="1">IFERROR(IF(计算结果!B$22=1,IF(AND(G2659&gt;0,H2659&gt;0,G2659&gt;H2659,OFFSET(G2659,-计算结果!B$21,0,1,1)&lt;OFFSET(H2659,-计算结果!B$21,0,1,1)),"买",IF(AND(G2659&lt;0,H2659&lt;0,OFFSET(G2659,-计算结果!B$21,0,1,1)&gt;OFFSET(H2659,-计算结果!B$21,0,1,1)),"卖",J2658)),IF(计算结果!B$22=2,IF(AND(H2659&gt;OFFSET(H2659,-计算结果!B$21,0,1,1),B2659&lt;OFFSET(B2659,-计算结果!B$21,0,1,1)),"买",IF(AND(H2659&lt;OFFSET(H2659,-计算结果!B$21,0,1,1),B2659&gt;OFFSET(B2659,-计算结果!B$21,0,1,1)),"卖",J2658)),IF(计算结果!B$22=3,IF(AND(I2659&gt;0,OFFSET(I2659,-计算结果!B$21,0,1,1)&lt;0),"买",IF(AND(I2659&lt;0,OFFSET(I2659,-计算结果!B$21,0,1,1)&gt;0),"卖",J2658)),""))),"买")</f>
        <v>卖</v>
      </c>
      <c r="K2659" s="4" t="str">
        <f t="shared" ca="1" si="209"/>
        <v/>
      </c>
      <c r="L2659" s="3">
        <f ca="1">IF(J2658="买",B2659/B2658-1,0)-IF(K2659=1,计算结果!B$17,0)</f>
        <v>0</v>
      </c>
      <c r="M2659" s="2">
        <f t="shared" ca="1" si="208"/>
        <v>2.9689912504343798</v>
      </c>
      <c r="N2659" s="3">
        <f ca="1">1-M2659/MAX(M$2:M2659)</f>
        <v>0.23737227862434218</v>
      </c>
      <c r="P2659" s="2"/>
    </row>
    <row r="2660" spans="1:16" x14ac:dyDescent="0.15">
      <c r="A2660" s="1">
        <v>42353</v>
      </c>
      <c r="B2660" s="2">
        <v>3694.39</v>
      </c>
      <c r="C2660" s="3">
        <f t="shared" si="206"/>
        <v>-4.5617192804716655E-3</v>
      </c>
      <c r="D2660" s="3">
        <f>1-B2660/MAX(B$2:B2660)</f>
        <v>0.3714030490709862</v>
      </c>
      <c r="E2660" s="4">
        <f>E2659*(计算结果!B$18-1)/(计算结果!B$18+1)+B2660*2/(计算结果!B$18+1)</f>
        <v>3670.4075202828485</v>
      </c>
      <c r="F2660" s="4">
        <f>F2659*(计算结果!B$19-1)/(计算结果!B$19+1)+B2660*2/(计算结果!B$19+1)</f>
        <v>3666.8727914827678</v>
      </c>
      <c r="G2660" s="11">
        <f t="shared" si="205"/>
        <v>3.5347288000807566</v>
      </c>
      <c r="H2660" s="11">
        <f>H2659*(计算结果!B$20-1)/(计算结果!B$20+1)+G2660*2/(计算结果!B$20+1)</f>
        <v>10.36652381451321</v>
      </c>
      <c r="I2660" s="11">
        <f t="shared" si="207"/>
        <v>-13.663590028864906</v>
      </c>
      <c r="J2660" s="20" t="str">
        <f ca="1">IFERROR(IF(计算结果!B$22=1,IF(AND(G2660&gt;0,H2660&gt;0,G2660&gt;H2660,OFFSET(G2660,-计算结果!B$21,0,1,1)&lt;OFFSET(H2660,-计算结果!B$21,0,1,1)),"买",IF(AND(G2660&lt;0,H2660&lt;0,OFFSET(G2660,-计算结果!B$21,0,1,1)&gt;OFFSET(H2660,-计算结果!B$21,0,1,1)),"卖",J2659)),IF(计算结果!B$22=2,IF(AND(H2660&gt;OFFSET(H2660,-计算结果!B$21,0,1,1),B2660&lt;OFFSET(B2660,-计算结果!B$21,0,1,1)),"买",IF(AND(H2660&lt;OFFSET(H2660,-计算结果!B$21,0,1,1),B2660&gt;OFFSET(B2660,-计算结果!B$21,0,1,1)),"卖",J2659)),IF(计算结果!B$22=3,IF(AND(I2660&gt;0,OFFSET(I2660,-计算结果!B$21,0,1,1)&lt;0),"买",IF(AND(I2660&lt;0,OFFSET(I2660,-计算结果!B$21,0,1,1)&gt;0),"卖",J2659)),""))),"买")</f>
        <v>卖</v>
      </c>
      <c r="K2660" s="4" t="str">
        <f t="shared" ca="1" si="209"/>
        <v/>
      </c>
      <c r="L2660" s="3">
        <f ca="1">IF(J2659="买",B2660/B2659-1,0)-IF(K2660=1,计算结果!B$17,0)</f>
        <v>0</v>
      </c>
      <c r="M2660" s="2">
        <f t="shared" ca="1" si="208"/>
        <v>2.9689912504343798</v>
      </c>
      <c r="N2660" s="3">
        <f ca="1">1-M2660/MAX(M$2:M2660)</f>
        <v>0.23737227862434218</v>
      </c>
      <c r="P2660" s="2"/>
    </row>
    <row r="2661" spans="1:16" x14ac:dyDescent="0.15">
      <c r="A2661" s="1">
        <v>42354</v>
      </c>
      <c r="B2661" s="2">
        <v>3685.44</v>
      </c>
      <c r="C2661" s="3">
        <f t="shared" si="206"/>
        <v>-2.4225920923345301E-3</v>
      </c>
      <c r="D2661" s="3">
        <f>1-B2661/MAX(B$2:B2661)</f>
        <v>0.37292588307357244</v>
      </c>
      <c r="E2661" s="4">
        <f>E2660*(计算结果!B$18-1)/(计算结果!B$18+1)+B2661*2/(计算结果!B$18+1)</f>
        <v>3672.7202094701024</v>
      </c>
      <c r="F2661" s="4">
        <f>F2660*(计算结果!B$19-1)/(计算结果!B$19+1)+B2661*2/(计算结果!B$19+1)</f>
        <v>3668.2481402618223</v>
      </c>
      <c r="G2661" s="11">
        <f t="shared" si="205"/>
        <v>4.4720692082801179</v>
      </c>
      <c r="H2661" s="11">
        <f>H2660*(计算结果!B$20-1)/(计算结果!B$20+1)+G2661*2/(计算结果!B$20+1)</f>
        <v>9.1876328932665903</v>
      </c>
      <c r="I2661" s="11">
        <f t="shared" si="207"/>
        <v>-9.4311273699729448</v>
      </c>
      <c r="J2661" s="20" t="str">
        <f ca="1">IFERROR(IF(计算结果!B$22=1,IF(AND(G2661&gt;0,H2661&gt;0,G2661&gt;H2661,OFFSET(G2661,-计算结果!B$21,0,1,1)&lt;OFFSET(H2661,-计算结果!B$21,0,1,1)),"买",IF(AND(G2661&lt;0,H2661&lt;0,OFFSET(G2661,-计算结果!B$21,0,1,1)&gt;OFFSET(H2661,-计算结果!B$21,0,1,1)),"卖",J2660)),IF(计算结果!B$22=2,IF(AND(H2661&gt;OFFSET(H2661,-计算结果!B$21,0,1,1),B2661&lt;OFFSET(B2661,-计算结果!B$21,0,1,1)),"买",IF(AND(H2661&lt;OFFSET(H2661,-计算结果!B$21,0,1,1),B2661&gt;OFFSET(B2661,-计算结果!B$21,0,1,1)),"卖",J2660)),IF(计算结果!B$22=3,IF(AND(I2661&gt;0,OFFSET(I2661,-计算结果!B$21,0,1,1)&lt;0),"买",IF(AND(I2661&lt;0,OFFSET(I2661,-计算结果!B$21,0,1,1)&gt;0),"卖",J2660)),""))),"买")</f>
        <v>卖</v>
      </c>
      <c r="K2661" s="4" t="str">
        <f t="shared" ca="1" si="209"/>
        <v/>
      </c>
      <c r="L2661" s="3">
        <f ca="1">IF(J2660="买",B2661/B2660-1,0)-IF(K2661=1,计算结果!B$17,0)</f>
        <v>0</v>
      </c>
      <c r="M2661" s="2">
        <f t="shared" ca="1" si="208"/>
        <v>2.9689912504343798</v>
      </c>
      <c r="N2661" s="3">
        <f ca="1">1-M2661/MAX(M$2:M2661)</f>
        <v>0.23737227862434218</v>
      </c>
      <c r="P2661" s="2"/>
    </row>
    <row r="2662" spans="1:16" x14ac:dyDescent="0.15">
      <c r="A2662" s="1">
        <v>42355</v>
      </c>
      <c r="B2662" s="2">
        <v>3755.89</v>
      </c>
      <c r="C2662" s="3">
        <f t="shared" si="206"/>
        <v>1.9115763653729134E-2</v>
      </c>
      <c r="D2662" s="3">
        <f>1-B2662/MAX(B$2:B2662)</f>
        <v>0.36093888246103589</v>
      </c>
      <c r="E2662" s="4">
        <f>E2661*(计算结果!B$18-1)/(计算结果!B$18+1)+B2662*2/(计算结果!B$18+1)</f>
        <v>3685.5155618593171</v>
      </c>
      <c r="F2662" s="4">
        <f>F2661*(计算结果!B$19-1)/(计算结果!B$19+1)+B2662*2/(计算结果!B$19+1)</f>
        <v>3674.7401298720579</v>
      </c>
      <c r="G2662" s="11">
        <f t="shared" si="205"/>
        <v>10.775431987259253</v>
      </c>
      <c r="H2662" s="11">
        <f>H2661*(计算结果!B$20-1)/(计算结果!B$20+1)+G2662*2/(计算结果!B$20+1)</f>
        <v>9.5051927120651243</v>
      </c>
      <c r="I2662" s="11">
        <f t="shared" si="207"/>
        <v>2.5404785503882579</v>
      </c>
      <c r="J2662" s="20" t="str">
        <f ca="1">IFERROR(IF(计算结果!B$22=1,IF(AND(G2662&gt;0,H2662&gt;0,G2662&gt;H2662,OFFSET(G2662,-计算结果!B$21,0,1,1)&lt;OFFSET(H2662,-计算结果!B$21,0,1,1)),"买",IF(AND(G2662&lt;0,H2662&lt;0,OFFSET(G2662,-计算结果!B$21,0,1,1)&gt;OFFSET(H2662,-计算结果!B$21,0,1,1)),"卖",J2661)),IF(计算结果!B$22=2,IF(AND(H2662&gt;OFFSET(H2662,-计算结果!B$21,0,1,1),B2662&lt;OFFSET(B2662,-计算结果!B$21,0,1,1)),"买",IF(AND(H2662&lt;OFFSET(H2662,-计算结果!B$21,0,1,1),B2662&gt;OFFSET(B2662,-计算结果!B$21,0,1,1)),"卖",J2661)),IF(计算结果!B$22=3,IF(AND(I2662&gt;0,OFFSET(I2662,-计算结果!B$21,0,1,1)&lt;0),"买",IF(AND(I2662&lt;0,OFFSET(I2662,-计算结果!B$21,0,1,1)&gt;0),"卖",J2661)),""))),"买")</f>
        <v>买</v>
      </c>
      <c r="K2662" s="4">
        <f t="shared" ca="1" si="209"/>
        <v>1</v>
      </c>
      <c r="L2662" s="3">
        <f ca="1">IF(J2661="买",B2662/B2661-1,0)-IF(K2662=1,计算结果!B$17,0)</f>
        <v>0</v>
      </c>
      <c r="M2662" s="2">
        <f t="shared" ca="1" si="208"/>
        <v>2.9689912504343798</v>
      </c>
      <c r="N2662" s="3">
        <f ca="1">1-M2662/MAX(M$2:M2662)</f>
        <v>0.23737227862434218</v>
      </c>
      <c r="P2662" s="2"/>
    </row>
    <row r="2663" spans="1:16" x14ac:dyDescent="0.15">
      <c r="A2663" s="1">
        <v>42356</v>
      </c>
      <c r="B2663" s="2">
        <v>3767.91</v>
      </c>
      <c r="C2663" s="3">
        <f t="shared" si="206"/>
        <v>3.2003067182477807E-3</v>
      </c>
      <c r="D2663" s="3">
        <f>1-B2663/MAX(B$2:B2663)</f>
        <v>0.35889369087320488</v>
      </c>
      <c r="E2663" s="4">
        <f>E2662*(计算结果!B$18-1)/(计算结果!B$18+1)+B2663*2/(计算结果!B$18+1)</f>
        <v>3698.191629265576</v>
      </c>
      <c r="F2663" s="4">
        <f>F2662*(计算结果!B$19-1)/(计算结果!B$19+1)+B2663*2/(计算结果!B$19+1)</f>
        <v>3681.6416017333868</v>
      </c>
      <c r="G2663" s="11">
        <f t="shared" si="205"/>
        <v>16.550027532189233</v>
      </c>
      <c r="H2663" s="11">
        <f>H2662*(计算结果!B$20-1)/(计算结果!B$20+1)+G2663*2/(计算结果!B$20+1)</f>
        <v>10.914159676089946</v>
      </c>
      <c r="I2663" s="11">
        <f t="shared" si="207"/>
        <v>11.271735712198574</v>
      </c>
      <c r="J2663" s="20" t="str">
        <f ca="1">IFERROR(IF(计算结果!B$22=1,IF(AND(G2663&gt;0,H2663&gt;0,G2663&gt;H2663,OFFSET(G2663,-计算结果!B$21,0,1,1)&lt;OFFSET(H2663,-计算结果!B$21,0,1,1)),"买",IF(AND(G2663&lt;0,H2663&lt;0,OFFSET(G2663,-计算结果!B$21,0,1,1)&gt;OFFSET(H2663,-计算结果!B$21,0,1,1)),"卖",J2662)),IF(计算结果!B$22=2,IF(AND(H2663&gt;OFFSET(H2663,-计算结果!B$21,0,1,1),B2663&lt;OFFSET(B2663,-计算结果!B$21,0,1,1)),"买",IF(AND(H2663&lt;OFFSET(H2663,-计算结果!B$21,0,1,1),B2663&gt;OFFSET(B2663,-计算结果!B$21,0,1,1)),"卖",J2662)),IF(计算结果!B$22=3,IF(AND(I2663&gt;0,OFFSET(I2663,-计算结果!B$21,0,1,1)&lt;0),"买",IF(AND(I2663&lt;0,OFFSET(I2663,-计算结果!B$21,0,1,1)&gt;0),"卖",J2662)),""))),"买")</f>
        <v>买</v>
      </c>
      <c r="K2663" s="4" t="str">
        <f t="shared" ca="1" si="209"/>
        <v/>
      </c>
      <c r="L2663" s="3">
        <f ca="1">IF(J2662="买",B2663/B2662-1,0)-IF(K2663=1,计算结果!B$17,0)</f>
        <v>3.2003067182477807E-3</v>
      </c>
      <c r="M2663" s="2">
        <f t="shared" ca="1" si="208"/>
        <v>2.978492933079564</v>
      </c>
      <c r="N2663" s="3">
        <f ca="1">1-M2663/MAX(M$2:M2663)</f>
        <v>0.23493163600410172</v>
      </c>
      <c r="P2663" s="2"/>
    </row>
    <row r="2664" spans="1:16" x14ac:dyDescent="0.15">
      <c r="A2664" s="1">
        <v>42359</v>
      </c>
      <c r="B2664" s="2">
        <v>3865.96</v>
      </c>
      <c r="C2664" s="3">
        <f t="shared" si="206"/>
        <v>2.6022383761820311E-2</v>
      </c>
      <c r="D2664" s="3">
        <f>1-B2664/MAX(B$2:B2664)</f>
        <v>0.34221057646498332</v>
      </c>
      <c r="E2664" s="4">
        <f>E2663*(计算结果!B$18-1)/(计算结果!B$18+1)+B2664*2/(计算结果!B$18+1)</f>
        <v>3724.0021478401027</v>
      </c>
      <c r="F2664" s="4">
        <f>F2663*(计算结果!B$19-1)/(计算结果!B$19+1)+B2664*2/(计算结果!B$19+1)</f>
        <v>3695.2948164198024</v>
      </c>
      <c r="G2664" s="11">
        <f t="shared" si="205"/>
        <v>28.707331420300306</v>
      </c>
      <c r="H2664" s="11">
        <f>H2663*(计算结果!B$20-1)/(计算结果!B$20+1)+G2664*2/(计算结果!B$20+1)</f>
        <v>14.472794024932019</v>
      </c>
      <c r="I2664" s="11">
        <f t="shared" si="207"/>
        <v>28.469074790736574</v>
      </c>
      <c r="J2664" s="20" t="str">
        <f ca="1">IFERROR(IF(计算结果!B$22=1,IF(AND(G2664&gt;0,H2664&gt;0,G2664&gt;H2664,OFFSET(G2664,-计算结果!B$21,0,1,1)&lt;OFFSET(H2664,-计算结果!B$21,0,1,1)),"买",IF(AND(G2664&lt;0,H2664&lt;0,OFFSET(G2664,-计算结果!B$21,0,1,1)&gt;OFFSET(H2664,-计算结果!B$21,0,1,1)),"卖",J2663)),IF(计算结果!B$22=2,IF(AND(H2664&gt;OFFSET(H2664,-计算结果!B$21,0,1,1),B2664&lt;OFFSET(B2664,-计算结果!B$21,0,1,1)),"买",IF(AND(H2664&lt;OFFSET(H2664,-计算结果!B$21,0,1,1),B2664&gt;OFFSET(B2664,-计算结果!B$21,0,1,1)),"卖",J2663)),IF(计算结果!B$22=3,IF(AND(I2664&gt;0,OFFSET(I2664,-计算结果!B$21,0,1,1)&lt;0),"买",IF(AND(I2664&lt;0,OFFSET(I2664,-计算结果!B$21,0,1,1)&gt;0),"卖",J2663)),""))),"买")</f>
        <v>买</v>
      </c>
      <c r="K2664" s="4" t="str">
        <f t="shared" ca="1" si="209"/>
        <v/>
      </c>
      <c r="L2664" s="3">
        <f ca="1">IF(J2663="买",B2664/B2663-1,0)-IF(K2664=1,计算结果!B$17,0)</f>
        <v>2.6022383761820311E-2</v>
      </c>
      <c r="M2664" s="2">
        <f t="shared" ca="1" si="208"/>
        <v>3.0560004192160304</v>
      </c>
      <c r="N2664" s="3">
        <f ca="1">1-M2664/MAX(M$2:M2664)</f>
        <v>0.21502273343217237</v>
      </c>
      <c r="P2664" s="2"/>
    </row>
    <row r="2665" spans="1:16" x14ac:dyDescent="0.15">
      <c r="A2665" s="1">
        <v>42360</v>
      </c>
      <c r="B2665" s="2">
        <v>3876.73</v>
      </c>
      <c r="C2665" s="3">
        <f t="shared" si="206"/>
        <v>2.7858539664145088E-3</v>
      </c>
      <c r="D2665" s="3">
        <f>1-B2665/MAX(B$2:B2665)</f>
        <v>0.34037807119036279</v>
      </c>
      <c r="E2665" s="4">
        <f>E2664*(计算结果!B$18-1)/(计算结果!B$18+1)+B2665*2/(计算结果!B$18+1)</f>
        <v>3747.4987404800868</v>
      </c>
      <c r="F2665" s="4">
        <f>F2664*(计算结果!B$19-1)/(计算结果!B$19+1)+B2665*2/(计算结果!B$19+1)</f>
        <v>3708.7344596479652</v>
      </c>
      <c r="G2665" s="11">
        <f t="shared" si="205"/>
        <v>38.764280832121585</v>
      </c>
      <c r="H2665" s="11">
        <f>H2664*(计算结果!B$20-1)/(计算结果!B$20+1)+G2665*2/(计算结果!B$20+1)</f>
        <v>19.331091386369934</v>
      </c>
      <c r="I2665" s="11">
        <f t="shared" si="207"/>
        <v>38.866378891503302</v>
      </c>
      <c r="J2665" s="20" t="str">
        <f ca="1">IFERROR(IF(计算结果!B$22=1,IF(AND(G2665&gt;0,H2665&gt;0,G2665&gt;H2665,OFFSET(G2665,-计算结果!B$21,0,1,1)&lt;OFFSET(H2665,-计算结果!B$21,0,1,1)),"买",IF(AND(G2665&lt;0,H2665&lt;0,OFFSET(G2665,-计算结果!B$21,0,1,1)&gt;OFFSET(H2665,-计算结果!B$21,0,1,1)),"卖",J2664)),IF(计算结果!B$22=2,IF(AND(H2665&gt;OFFSET(H2665,-计算结果!B$21,0,1,1),B2665&lt;OFFSET(B2665,-计算结果!B$21,0,1,1)),"买",IF(AND(H2665&lt;OFFSET(H2665,-计算结果!B$21,0,1,1),B2665&gt;OFFSET(B2665,-计算结果!B$21,0,1,1)),"卖",J2664)),IF(计算结果!B$22=3,IF(AND(I2665&gt;0,OFFSET(I2665,-计算结果!B$21,0,1,1)&lt;0),"买",IF(AND(I2665&lt;0,OFFSET(I2665,-计算结果!B$21,0,1,1)&gt;0),"卖",J2664)),""))),"买")</f>
        <v>买</v>
      </c>
      <c r="K2665" s="4" t="str">
        <f t="shared" ca="1" si="209"/>
        <v/>
      </c>
      <c r="L2665" s="3">
        <f ca="1">IF(J2664="买",B2665/B2664-1,0)-IF(K2665=1,计算结果!B$17,0)</f>
        <v>2.7858539664145088E-3</v>
      </c>
      <c r="M2665" s="2">
        <f t="shared" ca="1" si="208"/>
        <v>3.0645139901052678</v>
      </c>
      <c r="N2665" s="3">
        <f ca="1">1-M2665/MAX(M$2:M2665)</f>
        <v>0.21283590140055908</v>
      </c>
      <c r="P2665" s="2"/>
    </row>
    <row r="2666" spans="1:16" x14ac:dyDescent="0.15">
      <c r="A2666" s="1">
        <v>42361</v>
      </c>
      <c r="B2666" s="2">
        <v>3866.38</v>
      </c>
      <c r="C2666" s="3">
        <f t="shared" si="206"/>
        <v>-2.6697758162161911E-3</v>
      </c>
      <c r="D2666" s="3">
        <f>1-B2666/MAX(B$2:B2666)</f>
        <v>0.34213911386374463</v>
      </c>
      <c r="E2666" s="4">
        <f>E2665*(计算结果!B$18-1)/(计算结果!B$18+1)+B2666*2/(计算结果!B$18+1)</f>
        <v>3765.7881650216123</v>
      </c>
      <c r="F2666" s="4">
        <f>F2665*(计算结果!B$19-1)/(计算结果!B$19+1)+B2666*2/(计算结果!B$19+1)</f>
        <v>3720.411907081449</v>
      </c>
      <c r="G2666" s="11">
        <f t="shared" si="205"/>
        <v>45.376257940163214</v>
      </c>
      <c r="H2666" s="11">
        <f>H2665*(计算结果!B$20-1)/(计算结果!B$20+1)+G2666*2/(计算结果!B$20+1)</f>
        <v>24.54012469712859</v>
      </c>
      <c r="I2666" s="11">
        <f t="shared" si="207"/>
        <v>41.672266486069248</v>
      </c>
      <c r="J2666" s="20" t="str">
        <f ca="1">IFERROR(IF(计算结果!B$22=1,IF(AND(G2666&gt;0,H2666&gt;0,G2666&gt;H2666,OFFSET(G2666,-计算结果!B$21,0,1,1)&lt;OFFSET(H2666,-计算结果!B$21,0,1,1)),"买",IF(AND(G2666&lt;0,H2666&lt;0,OFFSET(G2666,-计算结果!B$21,0,1,1)&gt;OFFSET(H2666,-计算结果!B$21,0,1,1)),"卖",J2665)),IF(计算结果!B$22=2,IF(AND(H2666&gt;OFFSET(H2666,-计算结果!B$21,0,1,1),B2666&lt;OFFSET(B2666,-计算结果!B$21,0,1,1)),"买",IF(AND(H2666&lt;OFFSET(H2666,-计算结果!B$21,0,1,1),B2666&gt;OFFSET(B2666,-计算结果!B$21,0,1,1)),"卖",J2665)),IF(计算结果!B$22=3,IF(AND(I2666&gt;0,OFFSET(I2666,-计算结果!B$21,0,1,1)&lt;0),"买",IF(AND(I2666&lt;0,OFFSET(I2666,-计算结果!B$21,0,1,1)&gt;0),"卖",J2665)),""))),"买")</f>
        <v>买</v>
      </c>
      <c r="K2666" s="4" t="str">
        <f t="shared" ca="1" si="209"/>
        <v/>
      </c>
      <c r="L2666" s="3">
        <f ca="1">IF(J2665="买",B2666/B2665-1,0)-IF(K2666=1,计算结果!B$17,0)</f>
        <v>-2.6697758162161911E-3</v>
      </c>
      <c r="M2666" s="2">
        <f t="shared" ca="1" si="208"/>
        <v>3.0563324247660284</v>
      </c>
      <c r="N2666" s="3">
        <f ca="1">1-M2666/MAX(M$2:M2666)</f>
        <v>0.2149374530743936</v>
      </c>
      <c r="P2666" s="2"/>
    </row>
    <row r="2667" spans="1:16" x14ac:dyDescent="0.15">
      <c r="A2667" s="1">
        <v>42362</v>
      </c>
      <c r="B2667" s="2">
        <v>3829.4</v>
      </c>
      <c r="C2667" s="3">
        <f t="shared" si="206"/>
        <v>-9.5645021958524756E-3</v>
      </c>
      <c r="D2667" s="3">
        <f>1-B2667/MAX(B$2:B2667)</f>
        <v>0.34843122575376029</v>
      </c>
      <c r="E2667" s="4">
        <f>E2666*(计算结果!B$18-1)/(计算结果!B$18+1)+B2667*2/(计算结果!B$18+1)</f>
        <v>3775.574601172134</v>
      </c>
      <c r="F2667" s="4">
        <f>F2666*(计算结果!B$19-1)/(计算结果!B$19+1)+B2667*2/(计算结果!B$19+1)</f>
        <v>3728.48509914949</v>
      </c>
      <c r="G2667" s="11">
        <f t="shared" si="205"/>
        <v>47.089502022643956</v>
      </c>
      <c r="H2667" s="11">
        <f>H2666*(计算结果!B$20-1)/(计算结果!B$20+1)+G2667*2/(计算结果!B$20+1)</f>
        <v>29.050000162231662</v>
      </c>
      <c r="I2667" s="11">
        <f t="shared" si="207"/>
        <v>36.079003720824588</v>
      </c>
      <c r="J2667" s="20" t="str">
        <f ca="1">IFERROR(IF(计算结果!B$22=1,IF(AND(G2667&gt;0,H2667&gt;0,G2667&gt;H2667,OFFSET(G2667,-计算结果!B$21,0,1,1)&lt;OFFSET(H2667,-计算结果!B$21,0,1,1)),"买",IF(AND(G2667&lt;0,H2667&lt;0,OFFSET(G2667,-计算结果!B$21,0,1,1)&gt;OFFSET(H2667,-计算结果!B$21,0,1,1)),"卖",J2666)),IF(计算结果!B$22=2,IF(AND(H2667&gt;OFFSET(H2667,-计算结果!B$21,0,1,1),B2667&lt;OFFSET(B2667,-计算结果!B$21,0,1,1)),"买",IF(AND(H2667&lt;OFFSET(H2667,-计算结果!B$21,0,1,1),B2667&gt;OFFSET(B2667,-计算结果!B$21,0,1,1)),"卖",J2666)),IF(计算结果!B$22=3,IF(AND(I2667&gt;0,OFFSET(I2667,-计算结果!B$21,0,1,1)&lt;0),"买",IF(AND(I2667&lt;0,OFFSET(I2667,-计算结果!B$21,0,1,1)&gt;0),"卖",J2666)),""))),"买")</f>
        <v>买</v>
      </c>
      <c r="K2667" s="4" t="str">
        <f t="shared" ca="1" si="209"/>
        <v/>
      </c>
      <c r="L2667" s="3">
        <f ca="1">IF(J2666="买",B2667/B2666-1,0)-IF(K2667=1,计算结果!B$17,0)</f>
        <v>-9.5645021958524756E-3</v>
      </c>
      <c r="M2667" s="2">
        <f t="shared" ca="1" si="208"/>
        <v>3.0271001265780986</v>
      </c>
      <c r="N2667" s="3">
        <f ca="1">1-M2667/MAX(M$2:M2667)</f>
        <v>0.22244618552834505</v>
      </c>
      <c r="P2667" s="2"/>
    </row>
    <row r="2668" spans="1:16" x14ac:dyDescent="0.15">
      <c r="A2668" s="1">
        <v>42363</v>
      </c>
      <c r="B2668" s="2">
        <v>3838.2</v>
      </c>
      <c r="C2668" s="3">
        <f t="shared" si="206"/>
        <v>2.2980101321354862E-3</v>
      </c>
      <c r="D2668" s="3">
        <f>1-B2668/MAX(B$2:B2668)</f>
        <v>0.34693391410875929</v>
      </c>
      <c r="E2668" s="4">
        <f>E2667*(计算结果!B$18-1)/(计算结果!B$18+1)+B2668*2/(计算结果!B$18+1)</f>
        <v>3785.2092779148829</v>
      </c>
      <c r="F2668" s="4">
        <f>F2667*(计算结果!B$19-1)/(计算结果!B$19+1)+B2668*2/(计算结果!B$19+1)</f>
        <v>3736.6121288421205</v>
      </c>
      <c r="G2668" s="11">
        <f t="shared" si="205"/>
        <v>48.597149072762477</v>
      </c>
      <c r="H2668" s="11">
        <f>H2667*(计算结果!B$20-1)/(计算结果!B$20+1)+G2668*2/(计算结果!B$20+1)</f>
        <v>32.959429944337828</v>
      </c>
      <c r="I2668" s="11">
        <f t="shared" si="207"/>
        <v>31.275438256849299</v>
      </c>
      <c r="J2668" s="20" t="str">
        <f ca="1">IFERROR(IF(计算结果!B$22=1,IF(AND(G2668&gt;0,H2668&gt;0,G2668&gt;H2668,OFFSET(G2668,-计算结果!B$21,0,1,1)&lt;OFFSET(H2668,-计算结果!B$21,0,1,1)),"买",IF(AND(G2668&lt;0,H2668&lt;0,OFFSET(G2668,-计算结果!B$21,0,1,1)&gt;OFFSET(H2668,-计算结果!B$21,0,1,1)),"卖",J2667)),IF(计算结果!B$22=2,IF(AND(H2668&gt;OFFSET(H2668,-计算结果!B$21,0,1,1),B2668&lt;OFFSET(B2668,-计算结果!B$21,0,1,1)),"买",IF(AND(H2668&lt;OFFSET(H2668,-计算结果!B$21,0,1,1),B2668&gt;OFFSET(B2668,-计算结果!B$21,0,1,1)),"卖",J2667)),IF(计算结果!B$22=3,IF(AND(I2668&gt;0,OFFSET(I2668,-计算结果!B$21,0,1,1)&lt;0),"买",IF(AND(I2668&lt;0,OFFSET(I2668,-计算结果!B$21,0,1,1)&gt;0),"卖",J2667)),""))),"买")</f>
        <v>买</v>
      </c>
      <c r="K2668" s="4" t="str">
        <f t="shared" ca="1" si="209"/>
        <v/>
      </c>
      <c r="L2668" s="3">
        <f ca="1">IF(J2667="买",B2668/B2667-1,0)-IF(K2668=1,计算结果!B$17,0)</f>
        <v>2.2980101321354862E-3</v>
      </c>
      <c r="M2668" s="2">
        <f t="shared" ca="1" si="208"/>
        <v>3.0340564333399636</v>
      </c>
      <c r="N2668" s="3">
        <f ca="1">1-M2668/MAX(M$2:M2668)</f>
        <v>0.22065935898440869</v>
      </c>
      <c r="P2668" s="2"/>
    </row>
    <row r="2669" spans="1:16" x14ac:dyDescent="0.15">
      <c r="A2669" s="1">
        <v>42366</v>
      </c>
      <c r="B2669" s="2">
        <v>3727.63</v>
      </c>
      <c r="C2669" s="3">
        <f t="shared" si="206"/>
        <v>-2.8807774477619619E-2</v>
      </c>
      <c r="D2669" s="3">
        <f>1-B2669/MAX(B$2:B2669)</f>
        <v>0.36574729463009592</v>
      </c>
      <c r="E2669" s="4">
        <f>E2668*(计算结果!B$18-1)/(计算结果!B$18+1)+B2669*2/(计算结果!B$18+1)</f>
        <v>3776.3509274664393</v>
      </c>
      <c r="F2669" s="4">
        <f>F2668*(计算结果!B$19-1)/(计算结果!B$19+1)+B2669*2/(计算结果!B$19+1)</f>
        <v>3735.9467859649258</v>
      </c>
      <c r="G2669" s="11">
        <f t="shared" si="205"/>
        <v>40.40414150151355</v>
      </c>
      <c r="H2669" s="11">
        <f>H2668*(计算结果!B$20-1)/(计算结果!B$20+1)+G2669*2/(计算结果!B$20+1)</f>
        <v>34.448372255772966</v>
      </c>
      <c r="I2669" s="11">
        <f t="shared" si="207"/>
        <v>11.911538491481167</v>
      </c>
      <c r="J2669" s="20" t="str">
        <f ca="1">IFERROR(IF(计算结果!B$22=1,IF(AND(G2669&gt;0,H2669&gt;0,G2669&gt;H2669,OFFSET(G2669,-计算结果!B$21,0,1,1)&lt;OFFSET(H2669,-计算结果!B$21,0,1,1)),"买",IF(AND(G2669&lt;0,H2669&lt;0,OFFSET(G2669,-计算结果!B$21,0,1,1)&gt;OFFSET(H2669,-计算结果!B$21,0,1,1)),"卖",J2668)),IF(计算结果!B$22=2,IF(AND(H2669&gt;OFFSET(H2669,-计算结果!B$21,0,1,1),B2669&lt;OFFSET(B2669,-计算结果!B$21,0,1,1)),"买",IF(AND(H2669&lt;OFFSET(H2669,-计算结果!B$21,0,1,1),B2669&gt;OFFSET(B2669,-计算结果!B$21,0,1,1)),"卖",J2668)),IF(计算结果!B$22=3,IF(AND(I2669&gt;0,OFFSET(I2669,-计算结果!B$21,0,1,1)&lt;0),"买",IF(AND(I2669&lt;0,OFFSET(I2669,-计算结果!B$21,0,1,1)&gt;0),"卖",J2668)),""))),"买")</f>
        <v>买</v>
      </c>
      <c r="K2669" s="4" t="str">
        <f t="shared" ca="1" si="209"/>
        <v/>
      </c>
      <c r="L2669" s="3">
        <f ca="1">IF(J2668="买",B2669/B2668-1,0)-IF(K2669=1,计算结果!B$17,0)</f>
        <v>-2.8807774477619619E-2</v>
      </c>
      <c r="M2669" s="2">
        <f t="shared" ca="1" si="208"/>
        <v>2.9466520198559349</v>
      </c>
      <c r="N2669" s="3">
        <f ca="1">1-M2669/MAX(M$2:M2669)</f>
        <v>0.24311042841202934</v>
      </c>
      <c r="P2669" s="2"/>
    </row>
    <row r="2670" spans="1:16" x14ac:dyDescent="0.15">
      <c r="A2670" s="1">
        <v>42367</v>
      </c>
      <c r="B2670" s="2">
        <v>3761.87</v>
      </c>
      <c r="C2670" s="3">
        <f t="shared" si="206"/>
        <v>9.1854610033721418E-3</v>
      </c>
      <c r="D2670" s="3">
        <f>1-B2670/MAX(B$2:B2670)</f>
        <v>0.35992139113863741</v>
      </c>
      <c r="E2670" s="4">
        <f>E2669*(计算结果!B$18-1)/(计算结果!B$18+1)+B2670*2/(计算结果!B$18+1)</f>
        <v>3774.1230924716028</v>
      </c>
      <c r="F2670" s="4">
        <f>F2669*(计算结果!B$19-1)/(计算结果!B$19+1)+B2670*2/(计算结果!B$19+1)</f>
        <v>3737.8670240415977</v>
      </c>
      <c r="G2670" s="11">
        <f t="shared" si="205"/>
        <v>36.256068430005143</v>
      </c>
      <c r="H2670" s="11">
        <f>H2669*(计算结果!B$20-1)/(计算结果!B$20+1)+G2670*2/(计算结果!B$20+1)</f>
        <v>34.809911490619399</v>
      </c>
      <c r="I2670" s="11">
        <f t="shared" si="207"/>
        <v>2.892313878771489</v>
      </c>
      <c r="J2670" s="20" t="str">
        <f ca="1">IFERROR(IF(计算结果!B$22=1,IF(AND(G2670&gt;0,H2670&gt;0,G2670&gt;H2670,OFFSET(G2670,-计算结果!B$21,0,1,1)&lt;OFFSET(H2670,-计算结果!B$21,0,1,1)),"买",IF(AND(G2670&lt;0,H2670&lt;0,OFFSET(G2670,-计算结果!B$21,0,1,1)&gt;OFFSET(H2670,-计算结果!B$21,0,1,1)),"卖",J2669)),IF(计算结果!B$22=2,IF(AND(H2670&gt;OFFSET(H2670,-计算结果!B$21,0,1,1),B2670&lt;OFFSET(B2670,-计算结果!B$21,0,1,1)),"买",IF(AND(H2670&lt;OFFSET(H2670,-计算结果!B$21,0,1,1),B2670&gt;OFFSET(B2670,-计算结果!B$21,0,1,1)),"卖",J2669)),IF(计算结果!B$22=3,IF(AND(I2670&gt;0,OFFSET(I2670,-计算结果!B$21,0,1,1)&lt;0),"买",IF(AND(I2670&lt;0,OFFSET(I2670,-计算结果!B$21,0,1,1)&gt;0),"卖",J2669)),""))),"买")</f>
        <v>买</v>
      </c>
      <c r="K2670" s="4" t="str">
        <f t="shared" ca="1" si="209"/>
        <v/>
      </c>
      <c r="L2670" s="3">
        <f ca="1">IF(J2669="买",B2670/B2669-1,0)-IF(K2670=1,计算结果!B$17,0)</f>
        <v>9.1854610033721418E-3</v>
      </c>
      <c r="M2670" s="2">
        <f t="shared" ca="1" si="208"/>
        <v>2.9737183770748294</v>
      </c>
      <c r="N2670" s="3">
        <f ca="1">1-M2670/MAX(M$2:M2670)</f>
        <v>0.23615804876834889</v>
      </c>
      <c r="P2670" s="2"/>
    </row>
    <row r="2671" spans="1:16" x14ac:dyDescent="0.15">
      <c r="A2671" s="1">
        <v>42368</v>
      </c>
      <c r="B2671" s="2">
        <v>3765.18</v>
      </c>
      <c r="C2671" s="3">
        <f t="shared" si="206"/>
        <v>8.7988154827245424E-4</v>
      </c>
      <c r="D2671" s="3">
        <f>1-B2671/MAX(B$2:B2671)</f>
        <v>0.35935819778125644</v>
      </c>
      <c r="E2671" s="4">
        <f>E2670*(计算结果!B$18-1)/(计算结果!B$18+1)+B2671*2/(计算结果!B$18+1)</f>
        <v>3772.7472320913557</v>
      </c>
      <c r="F2671" s="4">
        <f>F2670*(计算结果!B$19-1)/(计算结果!B$19+1)+B2671*2/(计算结果!B$19+1)</f>
        <v>3739.8902074459238</v>
      </c>
      <c r="G2671" s="11">
        <f t="shared" si="205"/>
        <v>32.85702464543192</v>
      </c>
      <c r="H2671" s="11">
        <f>H2670*(计算结果!B$20-1)/(计算结果!B$20+1)+G2671*2/(计算结果!B$20+1)</f>
        <v>34.419334121581905</v>
      </c>
      <c r="I2671" s="11">
        <f t="shared" si="207"/>
        <v>-3.1246189522999686</v>
      </c>
      <c r="J2671" s="20" t="str">
        <f ca="1">IFERROR(IF(计算结果!B$22=1,IF(AND(G2671&gt;0,H2671&gt;0,G2671&gt;H2671,OFFSET(G2671,-计算结果!B$21,0,1,1)&lt;OFFSET(H2671,-计算结果!B$21,0,1,1)),"买",IF(AND(G2671&lt;0,H2671&lt;0,OFFSET(G2671,-计算结果!B$21,0,1,1)&gt;OFFSET(H2671,-计算结果!B$21,0,1,1)),"卖",J2670)),IF(计算结果!B$22=2,IF(AND(H2671&gt;OFFSET(H2671,-计算结果!B$21,0,1,1),B2671&lt;OFFSET(B2671,-计算结果!B$21,0,1,1)),"买",IF(AND(H2671&lt;OFFSET(H2671,-计算结果!B$21,0,1,1),B2671&gt;OFFSET(B2671,-计算结果!B$21,0,1,1)),"卖",J2670)),IF(计算结果!B$22=3,IF(AND(I2671&gt;0,OFFSET(I2671,-计算结果!B$21,0,1,1)&lt;0),"买",IF(AND(I2671&lt;0,OFFSET(I2671,-计算结果!B$21,0,1,1)&gt;0),"卖",J2670)),""))),"买")</f>
        <v>买</v>
      </c>
      <c r="K2671" s="4" t="str">
        <f t="shared" ca="1" si="209"/>
        <v/>
      </c>
      <c r="L2671" s="3">
        <f ca="1">IF(J2670="买",B2671/B2670-1,0)-IF(K2671=1,计算结果!B$17,0)</f>
        <v>8.7988154827245424E-4</v>
      </c>
      <c r="M2671" s="2">
        <f t="shared" ca="1" si="208"/>
        <v>2.9763348970045764</v>
      </c>
      <c r="N2671" s="3">
        <f ca="1">1-M2671/MAX(M$2:M2671)</f>
        <v>0.23548595832966379</v>
      </c>
      <c r="P2671" s="2"/>
    </row>
    <row r="2672" spans="1:16" x14ac:dyDescent="0.15">
      <c r="A2672" s="1">
        <v>42369</v>
      </c>
      <c r="B2672" s="2">
        <v>3731</v>
      </c>
      <c r="C2672" s="3">
        <f t="shared" si="206"/>
        <v>-9.077919249544486E-3</v>
      </c>
      <c r="D2672" s="3">
        <f>1-B2672/MAX(B$2:B2672)</f>
        <v>0.36517389232968078</v>
      </c>
      <c r="E2672" s="4">
        <f>E2671*(计算结果!B$18-1)/(计算结果!B$18+1)+B2672*2/(计算结果!B$18+1)</f>
        <v>3766.3245810003782</v>
      </c>
      <c r="F2672" s="4">
        <f>F2671*(计算结果!B$19-1)/(计算结果!B$19+1)+B2672*2/(计算结果!B$19+1)</f>
        <v>3739.2316735610402</v>
      </c>
      <c r="G2672" s="11">
        <f t="shared" si="205"/>
        <v>27.092907439337978</v>
      </c>
      <c r="H2672" s="11">
        <f>H2671*(计算结果!B$20-1)/(计算结果!B$20+1)+G2672*2/(计算结果!B$20+1)</f>
        <v>32.954048785133118</v>
      </c>
      <c r="I2672" s="11">
        <f t="shared" si="207"/>
        <v>-11.72228269159028</v>
      </c>
      <c r="J2672" s="20" t="str">
        <f ca="1">IFERROR(IF(计算结果!B$22=1,IF(AND(G2672&gt;0,H2672&gt;0,G2672&gt;H2672,OFFSET(G2672,-计算结果!B$21,0,1,1)&lt;OFFSET(H2672,-计算结果!B$21,0,1,1)),"买",IF(AND(G2672&lt;0,H2672&lt;0,OFFSET(G2672,-计算结果!B$21,0,1,1)&gt;OFFSET(H2672,-计算结果!B$21,0,1,1)),"卖",J2671)),IF(计算结果!B$22=2,IF(AND(H2672&gt;OFFSET(H2672,-计算结果!B$21,0,1,1),B2672&lt;OFFSET(B2672,-计算结果!B$21,0,1,1)),"买",IF(AND(H2672&lt;OFFSET(H2672,-计算结果!B$21,0,1,1),B2672&gt;OFFSET(B2672,-计算结果!B$21,0,1,1)),"卖",J2671)),IF(计算结果!B$22=3,IF(AND(I2672&gt;0,OFFSET(I2672,-计算结果!B$21,0,1,1)&lt;0),"买",IF(AND(I2672&lt;0,OFFSET(I2672,-计算结果!B$21,0,1,1)&gt;0),"卖",J2671)),""))),"买")</f>
        <v>卖</v>
      </c>
      <c r="K2672" s="4">
        <f t="shared" ca="1" si="209"/>
        <v>1</v>
      </c>
      <c r="L2672" s="3">
        <f ca="1">IF(J2671="买",B2672/B2671-1,0)-IF(K2672=1,计算结果!B$17,0)</f>
        <v>-9.077919249544486E-3</v>
      </c>
      <c r="M2672" s="2">
        <f t="shared" ca="1" si="208"/>
        <v>2.9493159691499677</v>
      </c>
      <c r="N2672" s="3">
        <f ca="1">1-M2672/MAX(M$2:M2672)</f>
        <v>0.24242615506508991</v>
      </c>
      <c r="P2672" s="2"/>
    </row>
    <row r="2673" spans="1:16" x14ac:dyDescent="0.15">
      <c r="A2673" s="1">
        <v>42373</v>
      </c>
      <c r="B2673" s="2">
        <v>3469.07</v>
      </c>
      <c r="C2673" s="3">
        <f t="shared" si="206"/>
        <v>-7.0203698740284093E-2</v>
      </c>
      <c r="D2673" s="3">
        <f>1-B2673/MAX(B$2:B2673)</f>
        <v>0.40974103314503496</v>
      </c>
      <c r="E2673" s="4">
        <f>E2672*(计算结果!B$18-1)/(计算结果!B$18+1)+B2673*2/(计算结果!B$18+1)</f>
        <v>3720.5931070003203</v>
      </c>
      <c r="F2673" s="4">
        <f>F2672*(计算结果!B$19-1)/(计算结果!B$19+1)+B2673*2/(计算结果!B$19+1)</f>
        <v>3719.2196977417034</v>
      </c>
      <c r="G2673" s="11">
        <f t="shared" si="205"/>
        <v>1.3734092586169027</v>
      </c>
      <c r="H2673" s="11">
        <f>H2672*(计算结果!B$20-1)/(计算结果!B$20+1)+G2673*2/(计算结果!B$20+1)</f>
        <v>26.637920879829874</v>
      </c>
      <c r="I2673" s="11">
        <f t="shared" si="207"/>
        <v>-50.529023242425943</v>
      </c>
      <c r="J2673" s="20" t="str">
        <f ca="1">IFERROR(IF(计算结果!B$22=1,IF(AND(G2673&gt;0,H2673&gt;0,G2673&gt;H2673,OFFSET(G2673,-计算结果!B$21,0,1,1)&lt;OFFSET(H2673,-计算结果!B$21,0,1,1)),"买",IF(AND(G2673&lt;0,H2673&lt;0,OFFSET(G2673,-计算结果!B$21,0,1,1)&gt;OFFSET(H2673,-计算结果!B$21,0,1,1)),"卖",J2672)),IF(计算结果!B$22=2,IF(AND(H2673&gt;OFFSET(H2673,-计算结果!B$21,0,1,1),B2673&lt;OFFSET(B2673,-计算结果!B$21,0,1,1)),"买",IF(AND(H2673&lt;OFFSET(H2673,-计算结果!B$21,0,1,1),B2673&gt;OFFSET(B2673,-计算结果!B$21,0,1,1)),"卖",J2672)),IF(计算结果!B$22=3,IF(AND(I2673&gt;0,OFFSET(I2673,-计算结果!B$21,0,1,1)&lt;0),"买",IF(AND(I2673&lt;0,OFFSET(I2673,-计算结果!B$21,0,1,1)&gt;0),"卖",J2672)),""))),"买")</f>
        <v>卖</v>
      </c>
      <c r="K2673" s="4" t="str">
        <f t="shared" ca="1" si="209"/>
        <v/>
      </c>
      <c r="L2673" s="3">
        <f ca="1">IF(J2672="买",B2673/B2672-1,0)-IF(K2673=1,计算结果!B$17,0)</f>
        <v>0</v>
      </c>
      <c r="M2673" s="2">
        <f t="shared" ca="1" si="208"/>
        <v>2.9493159691499677</v>
      </c>
      <c r="N2673" s="3">
        <f ca="1">1-M2673/MAX(M$2:M2673)</f>
        <v>0.24242615506508991</v>
      </c>
      <c r="P2673" s="2"/>
    </row>
    <row r="2674" spans="1:16" x14ac:dyDescent="0.15">
      <c r="A2674" s="1">
        <v>42374</v>
      </c>
      <c r="B2674" s="2">
        <v>3478.78</v>
      </c>
      <c r="C2674" s="3">
        <f t="shared" si="206"/>
        <v>2.7990210632820034E-3</v>
      </c>
      <c r="D2674" s="3">
        <f>1-B2674/MAX(B$2:B2674)</f>
        <v>0.40808888586401681</v>
      </c>
      <c r="E2674" s="4">
        <f>E2673*(计算结果!B$18-1)/(计算结果!B$18+1)+B2674*2/(计算结果!B$18+1)</f>
        <v>3683.3910905387324</v>
      </c>
      <c r="F2674" s="4">
        <f>F2673*(计算结果!B$19-1)/(计算结果!B$19+1)+B2674*2/(计算结果!B$19+1)</f>
        <v>3701.4093497608364</v>
      </c>
      <c r="G2674" s="11">
        <f t="shared" si="205"/>
        <v>-18.018259222104007</v>
      </c>
      <c r="H2674" s="11">
        <f>H2673*(计算结果!B$20-1)/(计算结果!B$20+1)+G2674*2/(计算结果!B$20+1)</f>
        <v>17.706684859443097</v>
      </c>
      <c r="I2674" s="11">
        <f t="shared" si="207"/>
        <v>-71.449888163094215</v>
      </c>
      <c r="J2674" s="20" t="str">
        <f ca="1">IFERROR(IF(计算结果!B$22=1,IF(AND(G2674&gt;0,H2674&gt;0,G2674&gt;H2674,OFFSET(G2674,-计算结果!B$21,0,1,1)&lt;OFFSET(H2674,-计算结果!B$21,0,1,1)),"买",IF(AND(G2674&lt;0,H2674&lt;0,OFFSET(G2674,-计算结果!B$21,0,1,1)&gt;OFFSET(H2674,-计算结果!B$21,0,1,1)),"卖",J2673)),IF(计算结果!B$22=2,IF(AND(H2674&gt;OFFSET(H2674,-计算结果!B$21,0,1,1),B2674&lt;OFFSET(B2674,-计算结果!B$21,0,1,1)),"买",IF(AND(H2674&lt;OFFSET(H2674,-计算结果!B$21,0,1,1),B2674&gt;OFFSET(B2674,-计算结果!B$21,0,1,1)),"卖",J2673)),IF(计算结果!B$22=3,IF(AND(I2674&gt;0,OFFSET(I2674,-计算结果!B$21,0,1,1)&lt;0),"买",IF(AND(I2674&lt;0,OFFSET(I2674,-计算结果!B$21,0,1,1)&gt;0),"卖",J2673)),""))),"买")</f>
        <v>卖</v>
      </c>
      <c r="K2674" s="4" t="str">
        <f t="shared" ca="1" si="209"/>
        <v/>
      </c>
      <c r="L2674" s="3">
        <f ca="1">IF(J2673="买",B2674/B2673-1,0)-IF(K2674=1,计算结果!B$17,0)</f>
        <v>0</v>
      </c>
      <c r="M2674" s="2">
        <f t="shared" ca="1" si="208"/>
        <v>2.9493159691499677</v>
      </c>
      <c r="N2674" s="3">
        <f ca="1">1-M2674/MAX(M$2:M2674)</f>
        <v>0.24242615506508991</v>
      </c>
      <c r="P2674" s="2"/>
    </row>
    <row r="2675" spans="1:16" x14ac:dyDescent="0.15">
      <c r="A2675" s="1">
        <v>42375</v>
      </c>
      <c r="B2675" s="2">
        <v>3539.81</v>
      </c>
      <c r="C2675" s="3">
        <f t="shared" si="206"/>
        <v>1.7543506631635175E-2</v>
      </c>
      <c r="D2675" s="3">
        <f>1-B2675/MAX(B$2:B2675)</f>
        <v>0.39770468930783365</v>
      </c>
      <c r="E2675" s="4">
        <f>E2674*(计算结果!B$18-1)/(计算结果!B$18+1)+B2675*2/(计算结果!B$18+1)</f>
        <v>3661.301691994312</v>
      </c>
      <c r="F2675" s="4">
        <f>F2674*(计算结果!B$19-1)/(计算结果!B$19+1)+B2675*2/(计算结果!B$19+1)</f>
        <v>3689.4390275563301</v>
      </c>
      <c r="G2675" s="11">
        <f t="shared" si="205"/>
        <v>-28.137335562018052</v>
      </c>
      <c r="H2675" s="11">
        <f>H2674*(计算结果!B$20-1)/(计算结果!B$20+1)+G2675*2/(计算结果!B$20+1)</f>
        <v>8.5378807751508674</v>
      </c>
      <c r="I2675" s="11">
        <f t="shared" si="207"/>
        <v>-73.350432674337839</v>
      </c>
      <c r="J2675" s="20" t="str">
        <f ca="1">IFERROR(IF(计算结果!B$22=1,IF(AND(G2675&gt;0,H2675&gt;0,G2675&gt;H2675,OFFSET(G2675,-计算结果!B$21,0,1,1)&lt;OFFSET(H2675,-计算结果!B$21,0,1,1)),"买",IF(AND(G2675&lt;0,H2675&lt;0,OFFSET(G2675,-计算结果!B$21,0,1,1)&gt;OFFSET(H2675,-计算结果!B$21,0,1,1)),"卖",J2674)),IF(计算结果!B$22=2,IF(AND(H2675&gt;OFFSET(H2675,-计算结果!B$21,0,1,1),B2675&lt;OFFSET(B2675,-计算结果!B$21,0,1,1)),"买",IF(AND(H2675&lt;OFFSET(H2675,-计算结果!B$21,0,1,1),B2675&gt;OFFSET(B2675,-计算结果!B$21,0,1,1)),"卖",J2674)),IF(计算结果!B$22=3,IF(AND(I2675&gt;0,OFFSET(I2675,-计算结果!B$21,0,1,1)&lt;0),"买",IF(AND(I2675&lt;0,OFFSET(I2675,-计算结果!B$21,0,1,1)&gt;0),"卖",J2674)),""))),"买")</f>
        <v>卖</v>
      </c>
      <c r="K2675" s="4" t="str">
        <f t="shared" ca="1" si="209"/>
        <v/>
      </c>
      <c r="L2675" s="3">
        <f ca="1">IF(J2674="买",B2675/B2674-1,0)-IF(K2675=1,计算结果!B$17,0)</f>
        <v>0</v>
      </c>
      <c r="M2675" s="2">
        <f t="shared" ca="1" si="208"/>
        <v>2.9493159691499677</v>
      </c>
      <c r="N2675" s="3">
        <f ca="1">1-M2675/MAX(M$2:M2675)</f>
        <v>0.24242615506508991</v>
      </c>
      <c r="P2675" s="2"/>
    </row>
    <row r="2676" spans="1:16" x14ac:dyDescent="0.15">
      <c r="A2676" s="1">
        <v>42376</v>
      </c>
      <c r="B2676" s="2">
        <v>3294.38</v>
      </c>
      <c r="C2676" s="3">
        <f t="shared" si="206"/>
        <v>-6.9334229803294511E-2</v>
      </c>
      <c r="D2676" s="3">
        <f>1-B2676/MAX(B$2:B2676)</f>
        <v>0.43946437078881095</v>
      </c>
      <c r="E2676" s="4">
        <f>E2675*(计算结果!B$18-1)/(计算结果!B$18+1)+B2676*2/(计算结果!B$18+1)</f>
        <v>3604.8522009182639</v>
      </c>
      <c r="F2676" s="4">
        <f>F2675*(计算结果!B$19-1)/(计算结果!B$19+1)+B2676*2/(计算结果!B$19+1)</f>
        <v>3660.1753958854906</v>
      </c>
      <c r="G2676" s="11">
        <f t="shared" si="205"/>
        <v>-55.323194967226755</v>
      </c>
      <c r="H2676" s="11">
        <f>H2675*(计算结果!B$20-1)/(计算结果!B$20+1)+G2676*2/(计算结果!B$20+1)</f>
        <v>-4.234334373324657</v>
      </c>
      <c r="I2676" s="11">
        <f t="shared" si="207"/>
        <v>-102.1777211878042</v>
      </c>
      <c r="J2676" s="20" t="str">
        <f ca="1">IFERROR(IF(计算结果!B$22=1,IF(AND(G2676&gt;0,H2676&gt;0,G2676&gt;H2676,OFFSET(G2676,-计算结果!B$21,0,1,1)&lt;OFFSET(H2676,-计算结果!B$21,0,1,1)),"买",IF(AND(G2676&lt;0,H2676&lt;0,OFFSET(G2676,-计算结果!B$21,0,1,1)&gt;OFFSET(H2676,-计算结果!B$21,0,1,1)),"卖",J2675)),IF(计算结果!B$22=2,IF(AND(H2676&gt;OFFSET(H2676,-计算结果!B$21,0,1,1),B2676&lt;OFFSET(B2676,-计算结果!B$21,0,1,1)),"买",IF(AND(H2676&lt;OFFSET(H2676,-计算结果!B$21,0,1,1),B2676&gt;OFFSET(B2676,-计算结果!B$21,0,1,1)),"卖",J2675)),IF(计算结果!B$22=3,IF(AND(I2676&gt;0,OFFSET(I2676,-计算结果!B$21,0,1,1)&lt;0),"买",IF(AND(I2676&lt;0,OFFSET(I2676,-计算结果!B$21,0,1,1)&gt;0),"卖",J2675)),""))),"买")</f>
        <v>卖</v>
      </c>
      <c r="K2676" s="4" t="str">
        <f t="shared" ca="1" si="209"/>
        <v/>
      </c>
      <c r="L2676" s="3">
        <f ca="1">IF(J2675="买",B2676/B2675-1,0)-IF(K2676=1,计算结果!B$17,0)</f>
        <v>0</v>
      </c>
      <c r="M2676" s="2">
        <f t="shared" ca="1" si="208"/>
        <v>2.9493159691499677</v>
      </c>
      <c r="N2676" s="3">
        <f ca="1">1-M2676/MAX(M$2:M2676)</f>
        <v>0.24242615506508991</v>
      </c>
      <c r="P2676" s="2"/>
    </row>
    <row r="2677" spans="1:16" x14ac:dyDescent="0.15">
      <c r="A2677" s="1">
        <v>42377</v>
      </c>
      <c r="B2677" s="2">
        <v>3361.56</v>
      </c>
      <c r="C2677" s="3">
        <f t="shared" si="206"/>
        <v>2.0392304470036704E-2</v>
      </c>
      <c r="D2677" s="3">
        <f>1-B2677/MAX(B$2:B2677)</f>
        <v>0.42803375757163276</v>
      </c>
      <c r="E2677" s="4">
        <f>E2676*(计算结果!B$18-1)/(计算结果!B$18+1)+B2677*2/(计算结果!B$18+1)</f>
        <v>3567.4226315462233</v>
      </c>
      <c r="F2677" s="4">
        <f>F2676*(计算结果!B$19-1)/(计算结果!B$19+1)+B2677*2/(计算结果!B$19+1)</f>
        <v>3638.0557369310095</v>
      </c>
      <c r="G2677" s="11">
        <f t="shared" si="205"/>
        <v>-70.633105384786177</v>
      </c>
      <c r="H2677" s="11">
        <f>H2676*(计算结果!B$20-1)/(计算结果!B$20+1)+G2677*2/(计算结果!B$20+1)</f>
        <v>-17.51408857561696</v>
      </c>
      <c r="I2677" s="11">
        <f t="shared" si="207"/>
        <v>-106.23803361833843</v>
      </c>
      <c r="J2677" s="20" t="str">
        <f ca="1">IFERROR(IF(计算结果!B$22=1,IF(AND(G2677&gt;0,H2677&gt;0,G2677&gt;H2677,OFFSET(G2677,-计算结果!B$21,0,1,1)&lt;OFFSET(H2677,-计算结果!B$21,0,1,1)),"买",IF(AND(G2677&lt;0,H2677&lt;0,OFFSET(G2677,-计算结果!B$21,0,1,1)&gt;OFFSET(H2677,-计算结果!B$21,0,1,1)),"卖",J2676)),IF(计算结果!B$22=2,IF(AND(H2677&gt;OFFSET(H2677,-计算结果!B$21,0,1,1),B2677&lt;OFFSET(B2677,-计算结果!B$21,0,1,1)),"买",IF(AND(H2677&lt;OFFSET(H2677,-计算结果!B$21,0,1,1),B2677&gt;OFFSET(B2677,-计算结果!B$21,0,1,1)),"卖",J2676)),IF(计算结果!B$22=3,IF(AND(I2677&gt;0,OFFSET(I2677,-计算结果!B$21,0,1,1)&lt;0),"买",IF(AND(I2677&lt;0,OFFSET(I2677,-计算结果!B$21,0,1,1)&gt;0),"卖",J2676)),""))),"买")</f>
        <v>卖</v>
      </c>
      <c r="K2677" s="4" t="str">
        <f t="shared" ca="1" si="209"/>
        <v/>
      </c>
      <c r="L2677" s="3">
        <f ca="1">IF(J2676="买",B2677/B2676-1,0)-IF(K2677=1,计算结果!B$17,0)</f>
        <v>0</v>
      </c>
      <c r="M2677" s="2">
        <f t="shared" ca="1" si="208"/>
        <v>2.9493159691499677</v>
      </c>
      <c r="N2677" s="3">
        <f ca="1">1-M2677/MAX(M$2:M2677)</f>
        <v>0.24242615506508991</v>
      </c>
      <c r="P2677" s="2"/>
    </row>
    <row r="2678" spans="1:16" x14ac:dyDescent="0.15">
      <c r="A2678" s="1">
        <v>42380</v>
      </c>
      <c r="B2678" s="2">
        <v>3192.45</v>
      </c>
      <c r="C2678" s="3">
        <f t="shared" si="206"/>
        <v>-5.0307000321279438E-2</v>
      </c>
      <c r="D2678" s="3">
        <f>1-B2678/MAX(B$2:B2678)</f>
        <v>0.45680766351323765</v>
      </c>
      <c r="E2678" s="4">
        <f>E2677*(计算结果!B$18-1)/(计算结果!B$18+1)+B2678*2/(计算结果!B$18+1)</f>
        <v>3509.7345343852662</v>
      </c>
      <c r="F2678" s="4">
        <f>F2677*(计算结果!B$19-1)/(计算结果!B$19+1)+B2678*2/(计算结果!B$19+1)</f>
        <v>3605.0479045657494</v>
      </c>
      <c r="G2678" s="11">
        <f t="shared" si="205"/>
        <v>-95.313370180483162</v>
      </c>
      <c r="H2678" s="11">
        <f>H2677*(计算结果!B$20-1)/(计算结果!B$20+1)+G2678*2/(计算结果!B$20+1)</f>
        <v>-33.073944896590199</v>
      </c>
      <c r="I2678" s="11">
        <f t="shared" si="207"/>
        <v>-124.47885056778593</v>
      </c>
      <c r="J2678" s="20" t="str">
        <f ca="1">IFERROR(IF(计算结果!B$22=1,IF(AND(G2678&gt;0,H2678&gt;0,G2678&gt;H2678,OFFSET(G2678,-计算结果!B$21,0,1,1)&lt;OFFSET(H2678,-计算结果!B$21,0,1,1)),"买",IF(AND(G2678&lt;0,H2678&lt;0,OFFSET(G2678,-计算结果!B$21,0,1,1)&gt;OFFSET(H2678,-计算结果!B$21,0,1,1)),"卖",J2677)),IF(计算结果!B$22=2,IF(AND(H2678&gt;OFFSET(H2678,-计算结果!B$21,0,1,1),B2678&lt;OFFSET(B2678,-计算结果!B$21,0,1,1)),"买",IF(AND(H2678&lt;OFFSET(H2678,-计算结果!B$21,0,1,1),B2678&gt;OFFSET(B2678,-计算结果!B$21,0,1,1)),"卖",J2677)),IF(计算结果!B$22=3,IF(AND(I2678&gt;0,OFFSET(I2678,-计算结果!B$21,0,1,1)&lt;0),"买",IF(AND(I2678&lt;0,OFFSET(I2678,-计算结果!B$21,0,1,1)&gt;0),"卖",J2677)),""))),"买")</f>
        <v>卖</v>
      </c>
      <c r="K2678" s="4" t="str">
        <f t="shared" ca="1" si="209"/>
        <v/>
      </c>
      <c r="L2678" s="3">
        <f ca="1">IF(J2677="买",B2678/B2677-1,0)-IF(K2678=1,计算结果!B$17,0)</f>
        <v>0</v>
      </c>
      <c r="M2678" s="2">
        <f t="shared" ca="1" si="208"/>
        <v>2.9493159691499677</v>
      </c>
      <c r="N2678" s="3">
        <f ca="1">1-M2678/MAX(M$2:M2678)</f>
        <v>0.24242615506508991</v>
      </c>
      <c r="P2678" s="2"/>
    </row>
    <row r="2679" spans="1:16" x14ac:dyDescent="0.15">
      <c r="A2679" s="1">
        <v>42381</v>
      </c>
      <c r="B2679" s="2">
        <v>3215.71</v>
      </c>
      <c r="C2679" s="3">
        <f t="shared" si="206"/>
        <v>7.2859402653135952E-3</v>
      </c>
      <c r="D2679" s="3">
        <f>1-B2679/MAX(B$2:B2679)</f>
        <v>0.45284999659701897</v>
      </c>
      <c r="E2679" s="4">
        <f>E2678*(计算结果!B$18-1)/(计算结果!B$18+1)+B2679*2/(计算结果!B$18+1)</f>
        <v>3464.4999906336866</v>
      </c>
      <c r="F2679" s="4">
        <f>F2678*(计算结果!B$19-1)/(计算结果!B$19+1)+B2679*2/(计算结果!B$19+1)</f>
        <v>3576.2080597831014</v>
      </c>
      <c r="G2679" s="11">
        <f t="shared" si="205"/>
        <v>-111.70806914941477</v>
      </c>
      <c r="H2679" s="11">
        <f>H2678*(计算结果!B$20-1)/(计算结果!B$20+1)+G2679*2/(计算结果!B$20+1)</f>
        <v>-48.800769747155115</v>
      </c>
      <c r="I2679" s="11">
        <f t="shared" si="207"/>
        <v>-125.81459880451931</v>
      </c>
      <c r="J2679" s="20" t="str">
        <f ca="1">IFERROR(IF(计算结果!B$22=1,IF(AND(G2679&gt;0,H2679&gt;0,G2679&gt;H2679,OFFSET(G2679,-计算结果!B$21,0,1,1)&lt;OFFSET(H2679,-计算结果!B$21,0,1,1)),"买",IF(AND(G2679&lt;0,H2679&lt;0,OFFSET(G2679,-计算结果!B$21,0,1,1)&gt;OFFSET(H2679,-计算结果!B$21,0,1,1)),"卖",J2678)),IF(计算结果!B$22=2,IF(AND(H2679&gt;OFFSET(H2679,-计算结果!B$21,0,1,1),B2679&lt;OFFSET(B2679,-计算结果!B$21,0,1,1)),"买",IF(AND(H2679&lt;OFFSET(H2679,-计算结果!B$21,0,1,1),B2679&gt;OFFSET(B2679,-计算结果!B$21,0,1,1)),"卖",J2678)),IF(计算结果!B$22=3,IF(AND(I2679&gt;0,OFFSET(I2679,-计算结果!B$21,0,1,1)&lt;0),"买",IF(AND(I2679&lt;0,OFFSET(I2679,-计算结果!B$21,0,1,1)&gt;0),"卖",J2678)),""))),"买")</f>
        <v>卖</v>
      </c>
      <c r="K2679" s="4" t="str">
        <f t="shared" ca="1" si="209"/>
        <v/>
      </c>
      <c r="L2679" s="3">
        <f ca="1">IF(J2678="买",B2679/B2678-1,0)-IF(K2679=1,计算结果!B$17,0)</f>
        <v>0</v>
      </c>
      <c r="M2679" s="2">
        <f t="shared" ca="1" si="208"/>
        <v>2.9493159691499677</v>
      </c>
      <c r="N2679" s="3">
        <f ca="1">1-M2679/MAX(M$2:M2679)</f>
        <v>0.24242615506508991</v>
      </c>
      <c r="P2679" s="2"/>
    </row>
    <row r="2680" spans="1:16" x14ac:dyDescent="0.15">
      <c r="A2680" s="1">
        <v>42382</v>
      </c>
      <c r="B2680" s="2">
        <v>3155.88</v>
      </c>
      <c r="C2680" s="3">
        <f t="shared" si="206"/>
        <v>-1.8605533459173818E-2</v>
      </c>
      <c r="D2680" s="3">
        <f>1-B2680/MAX(B$2:B2680)</f>
        <v>0.46303001429252022</v>
      </c>
      <c r="E2680" s="4">
        <f>E2679*(计算结果!B$18-1)/(计算结果!B$18+1)+B2680*2/(计算结果!B$18+1)</f>
        <v>3417.0199920746581</v>
      </c>
      <c r="F2680" s="4">
        <f>F2679*(计算结果!B$19-1)/(计算结果!B$19+1)+B2680*2/(计算结果!B$19+1)</f>
        <v>3545.072647947316</v>
      </c>
      <c r="G2680" s="11">
        <f t="shared" si="205"/>
        <v>-128.05265587265785</v>
      </c>
      <c r="H2680" s="11">
        <f>H2679*(计算结果!B$20-1)/(计算结果!B$20+1)+G2680*2/(计算结果!B$20+1)</f>
        <v>-64.65114697225566</v>
      </c>
      <c r="I2680" s="11">
        <f t="shared" si="207"/>
        <v>-126.80301780080438</v>
      </c>
      <c r="J2680" s="20" t="str">
        <f ca="1">IFERROR(IF(计算结果!B$22=1,IF(AND(G2680&gt;0,H2680&gt;0,G2680&gt;H2680,OFFSET(G2680,-计算结果!B$21,0,1,1)&lt;OFFSET(H2680,-计算结果!B$21,0,1,1)),"买",IF(AND(G2680&lt;0,H2680&lt;0,OFFSET(G2680,-计算结果!B$21,0,1,1)&gt;OFFSET(H2680,-计算结果!B$21,0,1,1)),"卖",J2679)),IF(计算结果!B$22=2,IF(AND(H2680&gt;OFFSET(H2680,-计算结果!B$21,0,1,1),B2680&lt;OFFSET(B2680,-计算结果!B$21,0,1,1)),"买",IF(AND(H2680&lt;OFFSET(H2680,-计算结果!B$21,0,1,1),B2680&gt;OFFSET(B2680,-计算结果!B$21,0,1,1)),"卖",J2679)),IF(计算结果!B$22=3,IF(AND(I2680&gt;0,OFFSET(I2680,-计算结果!B$21,0,1,1)&lt;0),"买",IF(AND(I2680&lt;0,OFFSET(I2680,-计算结果!B$21,0,1,1)&gt;0),"卖",J2679)),""))),"买")</f>
        <v>卖</v>
      </c>
      <c r="K2680" s="4" t="str">
        <f t="shared" ca="1" si="209"/>
        <v/>
      </c>
      <c r="L2680" s="3">
        <f ca="1">IF(J2679="买",B2680/B2679-1,0)-IF(K2680=1,计算结果!B$17,0)</f>
        <v>0</v>
      </c>
      <c r="M2680" s="2">
        <f t="shared" ca="1" si="208"/>
        <v>2.9493159691499677</v>
      </c>
      <c r="N2680" s="3">
        <f ca="1">1-M2680/MAX(M$2:M2680)</f>
        <v>0.24242615506508991</v>
      </c>
      <c r="P2680" s="2"/>
    </row>
    <row r="2681" spans="1:16" x14ac:dyDescent="0.15">
      <c r="A2681" s="1">
        <v>42383</v>
      </c>
      <c r="B2681" s="2">
        <v>3221.57</v>
      </c>
      <c r="C2681" s="3">
        <f t="shared" si="206"/>
        <v>2.0815113375667105E-2</v>
      </c>
      <c r="D2681" s="3">
        <f>1-B2681/MAX(B$2:B2681)</f>
        <v>0.4518529231606887</v>
      </c>
      <c r="E2681" s="4">
        <f>E2680*(计算结果!B$18-1)/(计算结果!B$18+1)+B2681*2/(计算结果!B$18+1)</f>
        <v>3386.9507625247106</v>
      </c>
      <c r="F2681" s="4">
        <f>F2680*(计算结果!B$19-1)/(计算结果!B$19+1)+B2681*2/(计算结果!B$19+1)</f>
        <v>3521.1094888401076</v>
      </c>
      <c r="G2681" s="11">
        <f t="shared" si="205"/>
        <v>-134.15872631539696</v>
      </c>
      <c r="H2681" s="11">
        <f>H2680*(计算结果!B$20-1)/(计算结果!B$20+1)+G2681*2/(计算结果!B$20+1)</f>
        <v>-78.552662840883926</v>
      </c>
      <c r="I2681" s="11">
        <f t="shared" si="207"/>
        <v>-111.21212694902607</v>
      </c>
      <c r="J2681" s="20" t="str">
        <f ca="1">IFERROR(IF(计算结果!B$22=1,IF(AND(G2681&gt;0,H2681&gt;0,G2681&gt;H2681,OFFSET(G2681,-计算结果!B$21,0,1,1)&lt;OFFSET(H2681,-计算结果!B$21,0,1,1)),"买",IF(AND(G2681&lt;0,H2681&lt;0,OFFSET(G2681,-计算结果!B$21,0,1,1)&gt;OFFSET(H2681,-计算结果!B$21,0,1,1)),"卖",J2680)),IF(计算结果!B$22=2,IF(AND(H2681&gt;OFFSET(H2681,-计算结果!B$21,0,1,1),B2681&lt;OFFSET(B2681,-计算结果!B$21,0,1,1)),"买",IF(AND(H2681&lt;OFFSET(H2681,-计算结果!B$21,0,1,1),B2681&gt;OFFSET(B2681,-计算结果!B$21,0,1,1)),"卖",J2680)),IF(计算结果!B$22=3,IF(AND(I2681&gt;0,OFFSET(I2681,-计算结果!B$21,0,1,1)&lt;0),"买",IF(AND(I2681&lt;0,OFFSET(I2681,-计算结果!B$21,0,1,1)&gt;0),"卖",J2680)),""))),"买")</f>
        <v>卖</v>
      </c>
      <c r="K2681" s="4" t="str">
        <f t="shared" ca="1" si="209"/>
        <v/>
      </c>
      <c r="L2681" s="3">
        <f ca="1">IF(J2680="买",B2681/B2680-1,0)-IF(K2681=1,计算结果!B$17,0)</f>
        <v>0</v>
      </c>
      <c r="M2681" s="2">
        <f t="shared" ca="1" si="208"/>
        <v>2.9493159691499677</v>
      </c>
      <c r="N2681" s="3">
        <f ca="1">1-M2681/MAX(M$2:M2681)</f>
        <v>0.24242615506508991</v>
      </c>
      <c r="P2681" s="2"/>
    </row>
    <row r="2682" spans="1:16" x14ac:dyDescent="0.15">
      <c r="A2682" s="1">
        <v>42384</v>
      </c>
      <c r="B2682" s="2">
        <v>3118.73</v>
      </c>
      <c r="C2682" s="3">
        <f t="shared" si="206"/>
        <v>-3.1922323587567636E-2</v>
      </c>
      <c r="D2682" s="3">
        <f>1-B2682/MAX(B$2:B2682)</f>
        <v>0.46935105152113255</v>
      </c>
      <c r="E2682" s="4">
        <f>E2681*(计算结果!B$18-1)/(计算结果!B$18+1)+B2682*2/(计算结果!B$18+1)</f>
        <v>3345.6860298286015</v>
      </c>
      <c r="F2682" s="4">
        <f>F2681*(计算结果!B$19-1)/(计算结果!B$19+1)+B2682*2/(计算结果!B$19+1)</f>
        <v>3491.3036007778774</v>
      </c>
      <c r="G2682" s="11">
        <f t="shared" si="205"/>
        <v>-145.61757094927589</v>
      </c>
      <c r="H2682" s="11">
        <f>H2681*(计算结果!B$20-1)/(计算结果!B$20+1)+G2682*2/(计算结果!B$20+1)</f>
        <v>-91.965644462562324</v>
      </c>
      <c r="I2682" s="11">
        <f t="shared" si="207"/>
        <v>-107.30385297342713</v>
      </c>
      <c r="J2682" s="20" t="str">
        <f ca="1">IFERROR(IF(计算结果!B$22=1,IF(AND(G2682&gt;0,H2682&gt;0,G2682&gt;H2682,OFFSET(G2682,-计算结果!B$21,0,1,1)&lt;OFFSET(H2682,-计算结果!B$21,0,1,1)),"买",IF(AND(G2682&lt;0,H2682&lt;0,OFFSET(G2682,-计算结果!B$21,0,1,1)&gt;OFFSET(H2682,-计算结果!B$21,0,1,1)),"卖",J2681)),IF(计算结果!B$22=2,IF(AND(H2682&gt;OFFSET(H2682,-计算结果!B$21,0,1,1),B2682&lt;OFFSET(B2682,-计算结果!B$21,0,1,1)),"买",IF(AND(H2682&lt;OFFSET(H2682,-计算结果!B$21,0,1,1),B2682&gt;OFFSET(B2682,-计算结果!B$21,0,1,1)),"卖",J2681)),IF(计算结果!B$22=3,IF(AND(I2682&gt;0,OFFSET(I2682,-计算结果!B$21,0,1,1)&lt;0),"买",IF(AND(I2682&lt;0,OFFSET(I2682,-计算结果!B$21,0,1,1)&gt;0),"卖",J2681)),""))),"买")</f>
        <v>卖</v>
      </c>
      <c r="K2682" s="4" t="str">
        <f t="shared" ca="1" si="209"/>
        <v/>
      </c>
      <c r="L2682" s="3">
        <f ca="1">IF(J2681="买",B2682/B2681-1,0)-IF(K2682=1,计算结果!B$17,0)</f>
        <v>0</v>
      </c>
      <c r="M2682" s="2">
        <f t="shared" ca="1" si="208"/>
        <v>2.9493159691499677</v>
      </c>
      <c r="N2682" s="3">
        <f ca="1">1-M2682/MAX(M$2:M2682)</f>
        <v>0.24242615506508991</v>
      </c>
      <c r="P2682" s="2"/>
    </row>
    <row r="2683" spans="1:16" x14ac:dyDescent="0.15">
      <c r="A2683" s="1">
        <v>42387</v>
      </c>
      <c r="B2683" s="2">
        <v>3130.73</v>
      </c>
      <c r="C2683" s="3">
        <f t="shared" si="206"/>
        <v>3.8477200655395727E-3</v>
      </c>
      <c r="D2683" s="3">
        <f>1-B2683/MAX(B$2:B2683)</f>
        <v>0.46730926291431296</v>
      </c>
      <c r="E2683" s="4">
        <f>E2682*(计算结果!B$18-1)/(计算结果!B$18+1)+B2683*2/(计算结果!B$18+1)</f>
        <v>3312.6158713934319</v>
      </c>
      <c r="F2683" s="4">
        <f>F2682*(计算结果!B$19-1)/(计算结果!B$19+1)+B2683*2/(计算结果!B$19+1)</f>
        <v>3464.594445164701</v>
      </c>
      <c r="G2683" s="11">
        <f t="shared" si="205"/>
        <v>-151.97857377126911</v>
      </c>
      <c r="H2683" s="11">
        <f>H2682*(计算结果!B$20-1)/(计算结果!B$20+1)+G2683*2/(计算结果!B$20+1)</f>
        <v>-103.96823032430368</v>
      </c>
      <c r="I2683" s="11">
        <f t="shared" si="207"/>
        <v>-96.020686893930872</v>
      </c>
      <c r="J2683" s="20" t="str">
        <f ca="1">IFERROR(IF(计算结果!B$22=1,IF(AND(G2683&gt;0,H2683&gt;0,G2683&gt;H2683,OFFSET(G2683,-计算结果!B$21,0,1,1)&lt;OFFSET(H2683,-计算结果!B$21,0,1,1)),"买",IF(AND(G2683&lt;0,H2683&lt;0,OFFSET(G2683,-计算结果!B$21,0,1,1)&gt;OFFSET(H2683,-计算结果!B$21,0,1,1)),"卖",J2682)),IF(计算结果!B$22=2,IF(AND(H2683&gt;OFFSET(H2683,-计算结果!B$21,0,1,1),B2683&lt;OFFSET(B2683,-计算结果!B$21,0,1,1)),"买",IF(AND(H2683&lt;OFFSET(H2683,-计算结果!B$21,0,1,1),B2683&gt;OFFSET(B2683,-计算结果!B$21,0,1,1)),"卖",J2682)),IF(计算结果!B$22=3,IF(AND(I2683&gt;0,OFFSET(I2683,-计算结果!B$21,0,1,1)&lt;0),"买",IF(AND(I2683&lt;0,OFFSET(I2683,-计算结果!B$21,0,1,1)&gt;0),"卖",J2682)),""))),"买")</f>
        <v>卖</v>
      </c>
      <c r="K2683" s="4" t="str">
        <f t="shared" ca="1" si="209"/>
        <v/>
      </c>
      <c r="L2683" s="3">
        <f ca="1">IF(J2682="买",B2683/B2682-1,0)-IF(K2683=1,计算结果!B$17,0)</f>
        <v>0</v>
      </c>
      <c r="M2683" s="2">
        <f t="shared" ca="1" si="208"/>
        <v>2.9493159691499677</v>
      </c>
      <c r="N2683" s="3">
        <f ca="1">1-M2683/MAX(M$2:M2683)</f>
        <v>0.24242615506508991</v>
      </c>
      <c r="P2683" s="2"/>
    </row>
    <row r="2684" spans="1:16" x14ac:dyDescent="0.15">
      <c r="A2684" s="1">
        <v>42388</v>
      </c>
      <c r="B2684" s="2">
        <v>3223.13</v>
      </c>
      <c r="C2684" s="3">
        <f t="shared" si="206"/>
        <v>2.9513883343501357E-2</v>
      </c>
      <c r="D2684" s="3">
        <f>1-B2684/MAX(B$2:B2684)</f>
        <v>0.45158749064180215</v>
      </c>
      <c r="E2684" s="4">
        <f>E2683*(计算结果!B$18-1)/(计算结果!B$18+1)+B2684*2/(计算结果!B$18+1)</f>
        <v>3298.8488142559809</v>
      </c>
      <c r="F2684" s="4">
        <f>F2683*(计算结果!B$19-1)/(计算结果!B$19+1)+B2684*2/(计算结果!B$19+1)</f>
        <v>3446.7081899673158</v>
      </c>
      <c r="G2684" s="11">
        <f t="shared" si="205"/>
        <v>-147.85937571133491</v>
      </c>
      <c r="H2684" s="11">
        <f>H2683*(计算结果!B$20-1)/(计算结果!B$20+1)+G2684*2/(计算结果!B$20+1)</f>
        <v>-112.74645940170993</v>
      </c>
      <c r="I2684" s="11">
        <f t="shared" si="207"/>
        <v>-70.225832619249957</v>
      </c>
      <c r="J2684" s="20" t="str">
        <f ca="1">IFERROR(IF(计算结果!B$22=1,IF(AND(G2684&gt;0,H2684&gt;0,G2684&gt;H2684,OFFSET(G2684,-计算结果!B$21,0,1,1)&lt;OFFSET(H2684,-计算结果!B$21,0,1,1)),"买",IF(AND(G2684&lt;0,H2684&lt;0,OFFSET(G2684,-计算结果!B$21,0,1,1)&gt;OFFSET(H2684,-计算结果!B$21,0,1,1)),"卖",J2683)),IF(计算结果!B$22=2,IF(AND(H2684&gt;OFFSET(H2684,-计算结果!B$21,0,1,1),B2684&lt;OFFSET(B2684,-计算结果!B$21,0,1,1)),"买",IF(AND(H2684&lt;OFFSET(H2684,-计算结果!B$21,0,1,1),B2684&gt;OFFSET(B2684,-计算结果!B$21,0,1,1)),"卖",J2683)),IF(计算结果!B$22=3,IF(AND(I2684&gt;0,OFFSET(I2684,-计算结果!B$21,0,1,1)&lt;0),"买",IF(AND(I2684&lt;0,OFFSET(I2684,-计算结果!B$21,0,1,1)&gt;0),"卖",J2683)),""))),"买")</f>
        <v>卖</v>
      </c>
      <c r="K2684" s="4" t="str">
        <f t="shared" ca="1" si="209"/>
        <v/>
      </c>
      <c r="L2684" s="3">
        <f ca="1">IF(J2683="买",B2684/B2683-1,0)-IF(K2684=1,计算结果!B$17,0)</f>
        <v>0</v>
      </c>
      <c r="M2684" s="2">
        <f t="shared" ca="1" si="208"/>
        <v>2.9493159691499677</v>
      </c>
      <c r="N2684" s="3">
        <f ca="1">1-M2684/MAX(M$2:M2684)</f>
        <v>0.24242615506508991</v>
      </c>
      <c r="P2684" s="2"/>
    </row>
    <row r="2685" spans="1:16" x14ac:dyDescent="0.15">
      <c r="A2685" s="1">
        <v>42389</v>
      </c>
      <c r="B2685" s="2">
        <v>3174.38</v>
      </c>
      <c r="C2685" s="3">
        <f t="shared" si="206"/>
        <v>-1.5125049253365552E-2</v>
      </c>
      <c r="D2685" s="3">
        <f>1-B2685/MAX(B$2:B2685)</f>
        <v>0.45988225685700668</v>
      </c>
      <c r="E2685" s="4">
        <f>E2684*(计算结果!B$18-1)/(计算结果!B$18+1)+B2685*2/(计算结果!B$18+1)</f>
        <v>3279.6997659089066</v>
      </c>
      <c r="F2685" s="4">
        <f>F2684*(计算结果!B$19-1)/(计算结果!B$19+1)+B2685*2/(计算结果!B$19+1)</f>
        <v>3426.5357314512185</v>
      </c>
      <c r="G2685" s="11">
        <f t="shared" si="205"/>
        <v>-146.8359655423119</v>
      </c>
      <c r="H2685" s="11">
        <f>H2684*(计算结果!B$20-1)/(计算结果!B$20+1)+G2685*2/(计算结果!B$20+1)</f>
        <v>-119.56436062983033</v>
      </c>
      <c r="I2685" s="11">
        <f t="shared" si="207"/>
        <v>-54.543209824963128</v>
      </c>
      <c r="J2685" s="20" t="str">
        <f ca="1">IFERROR(IF(计算结果!B$22=1,IF(AND(G2685&gt;0,H2685&gt;0,G2685&gt;H2685,OFFSET(G2685,-计算结果!B$21,0,1,1)&lt;OFFSET(H2685,-计算结果!B$21,0,1,1)),"买",IF(AND(G2685&lt;0,H2685&lt;0,OFFSET(G2685,-计算结果!B$21,0,1,1)&gt;OFFSET(H2685,-计算结果!B$21,0,1,1)),"卖",J2684)),IF(计算结果!B$22=2,IF(AND(H2685&gt;OFFSET(H2685,-计算结果!B$21,0,1,1),B2685&lt;OFFSET(B2685,-计算结果!B$21,0,1,1)),"买",IF(AND(H2685&lt;OFFSET(H2685,-计算结果!B$21,0,1,1),B2685&gt;OFFSET(B2685,-计算结果!B$21,0,1,1)),"卖",J2684)),IF(计算结果!B$22=3,IF(AND(I2685&gt;0,OFFSET(I2685,-计算结果!B$21,0,1,1)&lt;0),"买",IF(AND(I2685&lt;0,OFFSET(I2685,-计算结果!B$21,0,1,1)&gt;0),"卖",J2684)),""))),"买")</f>
        <v>卖</v>
      </c>
      <c r="K2685" s="4" t="str">
        <f t="shared" ca="1" si="209"/>
        <v/>
      </c>
      <c r="L2685" s="3">
        <f ca="1">IF(J2684="买",B2685/B2684-1,0)-IF(K2685=1,计算结果!B$17,0)</f>
        <v>0</v>
      </c>
      <c r="M2685" s="2">
        <f t="shared" ca="1" si="208"/>
        <v>2.9493159691499677</v>
      </c>
      <c r="N2685" s="3">
        <f ca="1">1-M2685/MAX(M$2:M2685)</f>
        <v>0.24242615506508991</v>
      </c>
      <c r="P2685" s="2"/>
    </row>
    <row r="2686" spans="1:16" x14ac:dyDescent="0.15">
      <c r="A2686" s="1">
        <v>42390</v>
      </c>
      <c r="B2686" s="2">
        <v>3081.35</v>
      </c>
      <c r="C2686" s="3">
        <f t="shared" si="206"/>
        <v>-2.9306510247670503E-2</v>
      </c>
      <c r="D2686" s="3">
        <f>1-B2686/MAX(B$2:B2686)</f>
        <v>0.47571122303137547</v>
      </c>
      <c r="E2686" s="4">
        <f>E2685*(计算结果!B$18-1)/(计算结果!B$18+1)+B2686*2/(计算结果!B$18+1)</f>
        <v>3249.184417307536</v>
      </c>
      <c r="F2686" s="4">
        <f>F2685*(计算结果!B$19-1)/(计算结果!B$19+1)+B2686*2/(计算结果!B$19+1)</f>
        <v>3400.9664180103878</v>
      </c>
      <c r="G2686" s="11">
        <f t="shared" si="205"/>
        <v>-151.78200070285175</v>
      </c>
      <c r="H2686" s="11">
        <f>H2685*(计算结果!B$20-1)/(计算结果!B$20+1)+G2686*2/(计算结果!B$20+1)</f>
        <v>-126.00788864443462</v>
      </c>
      <c r="I2686" s="11">
        <f t="shared" si="207"/>
        <v>-51.548224116834263</v>
      </c>
      <c r="J2686" s="20" t="str">
        <f ca="1">IFERROR(IF(计算结果!B$22=1,IF(AND(G2686&gt;0,H2686&gt;0,G2686&gt;H2686,OFFSET(G2686,-计算结果!B$21,0,1,1)&lt;OFFSET(H2686,-计算结果!B$21,0,1,1)),"买",IF(AND(G2686&lt;0,H2686&lt;0,OFFSET(G2686,-计算结果!B$21,0,1,1)&gt;OFFSET(H2686,-计算结果!B$21,0,1,1)),"卖",J2685)),IF(计算结果!B$22=2,IF(AND(H2686&gt;OFFSET(H2686,-计算结果!B$21,0,1,1),B2686&lt;OFFSET(B2686,-计算结果!B$21,0,1,1)),"买",IF(AND(H2686&lt;OFFSET(H2686,-计算结果!B$21,0,1,1),B2686&gt;OFFSET(B2686,-计算结果!B$21,0,1,1)),"卖",J2685)),IF(计算结果!B$22=3,IF(AND(I2686&gt;0,OFFSET(I2686,-计算结果!B$21,0,1,1)&lt;0),"买",IF(AND(I2686&lt;0,OFFSET(I2686,-计算结果!B$21,0,1,1)&gt;0),"卖",J2685)),""))),"买")</f>
        <v>卖</v>
      </c>
      <c r="K2686" s="4" t="str">
        <f t="shared" ca="1" si="209"/>
        <v/>
      </c>
      <c r="L2686" s="3">
        <f ca="1">IF(J2685="买",B2686/B2685-1,0)-IF(K2686=1,计算结果!B$17,0)</f>
        <v>0</v>
      </c>
      <c r="M2686" s="2">
        <f t="shared" ca="1" si="208"/>
        <v>2.9493159691499677</v>
      </c>
      <c r="N2686" s="3">
        <f ca="1">1-M2686/MAX(M$2:M2686)</f>
        <v>0.24242615506508991</v>
      </c>
      <c r="P2686" s="2"/>
    </row>
    <row r="2687" spans="1:16" x14ac:dyDescent="0.15">
      <c r="A2687" s="1">
        <v>42391</v>
      </c>
      <c r="B2687" s="2">
        <v>3113.46</v>
      </c>
      <c r="C2687" s="3">
        <f t="shared" si="206"/>
        <v>1.0420757135671144E-2</v>
      </c>
      <c r="D2687" s="3">
        <f>1-B2687/MAX(B$2:B2687)</f>
        <v>0.47024773701762745</v>
      </c>
      <c r="E2687" s="4">
        <f>E2686*(计算结果!B$18-1)/(计算结果!B$18+1)+B2687*2/(计算结果!B$18+1)</f>
        <v>3228.3037377217615</v>
      </c>
      <c r="F2687" s="4">
        <f>F2686*(计算结果!B$19-1)/(计算结果!B$19+1)+B2687*2/(计算结果!B$19+1)</f>
        <v>3379.6696463059143</v>
      </c>
      <c r="G2687" s="11">
        <f t="shared" si="205"/>
        <v>-151.36590858415275</v>
      </c>
      <c r="H2687" s="11">
        <f>H2686*(计算结果!B$20-1)/(计算结果!B$20+1)+G2687*2/(计算结果!B$20+1)</f>
        <v>-131.07949263237825</v>
      </c>
      <c r="I2687" s="11">
        <f t="shared" si="207"/>
        <v>-40.572831903549002</v>
      </c>
      <c r="J2687" s="20" t="str">
        <f ca="1">IFERROR(IF(计算结果!B$22=1,IF(AND(G2687&gt;0,H2687&gt;0,G2687&gt;H2687,OFFSET(G2687,-计算结果!B$21,0,1,1)&lt;OFFSET(H2687,-计算结果!B$21,0,1,1)),"买",IF(AND(G2687&lt;0,H2687&lt;0,OFFSET(G2687,-计算结果!B$21,0,1,1)&gt;OFFSET(H2687,-计算结果!B$21,0,1,1)),"卖",J2686)),IF(计算结果!B$22=2,IF(AND(H2687&gt;OFFSET(H2687,-计算结果!B$21,0,1,1),B2687&lt;OFFSET(B2687,-计算结果!B$21,0,1,1)),"买",IF(AND(H2687&lt;OFFSET(H2687,-计算结果!B$21,0,1,1),B2687&gt;OFFSET(B2687,-计算结果!B$21,0,1,1)),"卖",J2686)),IF(计算结果!B$22=3,IF(AND(I2687&gt;0,OFFSET(I2687,-计算结果!B$21,0,1,1)&lt;0),"买",IF(AND(I2687&lt;0,OFFSET(I2687,-计算结果!B$21,0,1,1)&gt;0),"卖",J2686)),""))),"买")</f>
        <v>卖</v>
      </c>
      <c r="K2687" s="4" t="str">
        <f t="shared" ca="1" si="209"/>
        <v/>
      </c>
      <c r="L2687" s="3">
        <f ca="1">IF(J2686="买",B2687/B2686-1,0)-IF(K2687=1,计算结果!B$17,0)</f>
        <v>0</v>
      </c>
      <c r="M2687" s="2">
        <f t="shared" ca="1" si="208"/>
        <v>2.9493159691499677</v>
      </c>
      <c r="N2687" s="3">
        <f ca="1">1-M2687/MAX(M$2:M2687)</f>
        <v>0.24242615506508991</v>
      </c>
      <c r="P2687" s="2"/>
    </row>
    <row r="2688" spans="1:16" x14ac:dyDescent="0.15">
      <c r="A2688" s="1">
        <v>42394</v>
      </c>
      <c r="B2688" s="2">
        <v>3128.89</v>
      </c>
      <c r="C2688" s="3">
        <f t="shared" si="206"/>
        <v>4.9559011517732454E-3</v>
      </c>
      <c r="D2688" s="3">
        <f>1-B2688/MAX(B$2:B2688)</f>
        <v>0.46762233716735857</v>
      </c>
      <c r="E2688" s="4">
        <f>E2687*(计算结果!B$18-1)/(计算结果!B$18+1)+B2688*2/(计算结果!B$18+1)</f>
        <v>3213.0093165337985</v>
      </c>
      <c r="F2688" s="4">
        <f>F2687*(计算结果!B$19-1)/(计算结果!B$19+1)+B2688*2/(计算结果!B$19+1)</f>
        <v>3361.09337620918</v>
      </c>
      <c r="G2688" s="11">
        <f t="shared" si="205"/>
        <v>-148.08405967538147</v>
      </c>
      <c r="H2688" s="11">
        <f>H2687*(计算结果!B$20-1)/(计算结果!B$20+1)+G2688*2/(计算结果!B$20+1)</f>
        <v>-134.48040604097889</v>
      </c>
      <c r="I2688" s="11">
        <f t="shared" si="207"/>
        <v>-27.207307268805152</v>
      </c>
      <c r="J2688" s="20" t="str">
        <f ca="1">IFERROR(IF(计算结果!B$22=1,IF(AND(G2688&gt;0,H2688&gt;0,G2688&gt;H2688,OFFSET(G2688,-计算结果!B$21,0,1,1)&lt;OFFSET(H2688,-计算结果!B$21,0,1,1)),"买",IF(AND(G2688&lt;0,H2688&lt;0,OFFSET(G2688,-计算结果!B$21,0,1,1)&gt;OFFSET(H2688,-计算结果!B$21,0,1,1)),"卖",J2687)),IF(计算结果!B$22=2,IF(AND(H2688&gt;OFFSET(H2688,-计算结果!B$21,0,1,1),B2688&lt;OFFSET(B2688,-计算结果!B$21,0,1,1)),"买",IF(AND(H2688&lt;OFFSET(H2688,-计算结果!B$21,0,1,1),B2688&gt;OFFSET(B2688,-计算结果!B$21,0,1,1)),"卖",J2687)),IF(计算结果!B$22=3,IF(AND(I2688&gt;0,OFFSET(I2688,-计算结果!B$21,0,1,1)&lt;0),"买",IF(AND(I2688&lt;0,OFFSET(I2688,-计算结果!B$21,0,1,1)&gt;0),"卖",J2687)),""))),"买")</f>
        <v>卖</v>
      </c>
      <c r="K2688" s="4" t="str">
        <f t="shared" ca="1" si="209"/>
        <v/>
      </c>
      <c r="L2688" s="3">
        <f ca="1">IF(J2687="买",B2688/B2687-1,0)-IF(K2688=1,计算结果!B$17,0)</f>
        <v>0</v>
      </c>
      <c r="M2688" s="2">
        <f t="shared" ca="1" si="208"/>
        <v>2.9493159691499677</v>
      </c>
      <c r="N2688" s="3">
        <f ca="1">1-M2688/MAX(M$2:M2688)</f>
        <v>0.24242615506508991</v>
      </c>
      <c r="P2688" s="2"/>
    </row>
    <row r="2689" spans="1:16" x14ac:dyDescent="0.15">
      <c r="A2689" s="1">
        <v>42395</v>
      </c>
      <c r="B2689" s="2">
        <v>2940.51</v>
      </c>
      <c r="C2689" s="3">
        <f t="shared" si="206"/>
        <v>-6.0206654756159383E-2</v>
      </c>
      <c r="D2689" s="3">
        <f>1-B2689/MAX(B$2:B2689)</f>
        <v>0.49967501531341452</v>
      </c>
      <c r="E2689" s="4">
        <f>E2688*(计算结果!B$18-1)/(计算结果!B$18+1)+B2689*2/(计算结果!B$18+1)</f>
        <v>3171.0863447593679</v>
      </c>
      <c r="F2689" s="4">
        <f>F2688*(计算结果!B$19-1)/(计算结果!B$19+1)+B2689*2/(计算结果!B$19+1)</f>
        <v>3329.9390520455368</v>
      </c>
      <c r="G2689" s="11">
        <f t="shared" si="205"/>
        <v>-158.85270728616888</v>
      </c>
      <c r="H2689" s="11">
        <f>H2688*(计算结果!B$20-1)/(计算结果!B$20+1)+G2689*2/(计算结果!B$20+1)</f>
        <v>-139.3548662900169</v>
      </c>
      <c r="I2689" s="11">
        <f t="shared" si="207"/>
        <v>-38.995681992303957</v>
      </c>
      <c r="J2689" s="20" t="str">
        <f ca="1">IFERROR(IF(计算结果!B$22=1,IF(AND(G2689&gt;0,H2689&gt;0,G2689&gt;H2689,OFFSET(G2689,-计算结果!B$21,0,1,1)&lt;OFFSET(H2689,-计算结果!B$21,0,1,1)),"买",IF(AND(G2689&lt;0,H2689&lt;0,OFFSET(G2689,-计算结果!B$21,0,1,1)&gt;OFFSET(H2689,-计算结果!B$21,0,1,1)),"卖",J2688)),IF(计算结果!B$22=2,IF(AND(H2689&gt;OFFSET(H2689,-计算结果!B$21,0,1,1),B2689&lt;OFFSET(B2689,-计算结果!B$21,0,1,1)),"买",IF(AND(H2689&lt;OFFSET(H2689,-计算结果!B$21,0,1,1),B2689&gt;OFFSET(B2689,-计算结果!B$21,0,1,1)),"卖",J2688)),IF(计算结果!B$22=3,IF(AND(I2689&gt;0,OFFSET(I2689,-计算结果!B$21,0,1,1)&lt;0),"买",IF(AND(I2689&lt;0,OFFSET(I2689,-计算结果!B$21,0,1,1)&gt;0),"卖",J2688)),""))),"买")</f>
        <v>卖</v>
      </c>
      <c r="K2689" s="4" t="str">
        <f t="shared" ca="1" si="209"/>
        <v/>
      </c>
      <c r="L2689" s="3">
        <f ca="1">IF(J2688="买",B2689/B2688-1,0)-IF(K2689=1,计算结果!B$17,0)</f>
        <v>0</v>
      </c>
      <c r="M2689" s="2">
        <f t="shared" ca="1" si="208"/>
        <v>2.9493159691499677</v>
      </c>
      <c r="N2689" s="3">
        <f ca="1">1-M2689/MAX(M$2:M2689)</f>
        <v>0.24242615506508991</v>
      </c>
      <c r="P2689" s="2"/>
    </row>
    <row r="2690" spans="1:16" x14ac:dyDescent="0.15">
      <c r="A2690" s="1">
        <v>42396</v>
      </c>
      <c r="B2690" s="2">
        <v>2930.35</v>
      </c>
      <c r="C2690" s="3">
        <f t="shared" si="206"/>
        <v>-3.4551829444553483E-3</v>
      </c>
      <c r="D2690" s="3">
        <f>1-B2690/MAX(B$2:B2690)</f>
        <v>0.50140372966718849</v>
      </c>
      <c r="E2690" s="4">
        <f>E2689*(计算结果!B$18-1)/(计算结果!B$18+1)+B2690*2/(计算结果!B$18+1)</f>
        <v>3134.0499840271568</v>
      </c>
      <c r="F2690" s="4">
        <f>F2689*(计算结果!B$19-1)/(计算结果!B$19+1)+B2690*2/(计算结果!B$19+1)</f>
        <v>3300.3398630051265</v>
      </c>
      <c r="G2690" s="11">
        <f t="shared" si="205"/>
        <v>-166.28987897796969</v>
      </c>
      <c r="H2690" s="11">
        <f>H2689*(计算结果!B$20-1)/(计算结果!B$20+1)+G2690*2/(计算结果!B$20+1)</f>
        <v>-144.74186882760745</v>
      </c>
      <c r="I2690" s="11">
        <f t="shared" si="207"/>
        <v>-43.09602030072449</v>
      </c>
      <c r="J2690" s="20" t="str">
        <f ca="1">IFERROR(IF(计算结果!B$22=1,IF(AND(G2690&gt;0,H2690&gt;0,G2690&gt;H2690,OFFSET(G2690,-计算结果!B$21,0,1,1)&lt;OFFSET(H2690,-计算结果!B$21,0,1,1)),"买",IF(AND(G2690&lt;0,H2690&lt;0,OFFSET(G2690,-计算结果!B$21,0,1,1)&gt;OFFSET(H2690,-计算结果!B$21,0,1,1)),"卖",J2689)),IF(计算结果!B$22=2,IF(AND(H2690&gt;OFFSET(H2690,-计算结果!B$21,0,1,1),B2690&lt;OFFSET(B2690,-计算结果!B$21,0,1,1)),"买",IF(AND(H2690&lt;OFFSET(H2690,-计算结果!B$21,0,1,1),B2690&gt;OFFSET(B2690,-计算结果!B$21,0,1,1)),"卖",J2689)),IF(计算结果!B$22=3,IF(AND(I2690&gt;0,OFFSET(I2690,-计算结果!B$21,0,1,1)&lt;0),"买",IF(AND(I2690&lt;0,OFFSET(I2690,-计算结果!B$21,0,1,1)&gt;0),"卖",J2689)),""))),"买")</f>
        <v>卖</v>
      </c>
      <c r="K2690" s="4" t="str">
        <f t="shared" ca="1" si="209"/>
        <v/>
      </c>
      <c r="L2690" s="3">
        <f ca="1">IF(J2689="买",B2690/B2689-1,0)-IF(K2690=1,计算结果!B$17,0)</f>
        <v>0</v>
      </c>
      <c r="M2690" s="2">
        <f t="shared" ca="1" si="208"/>
        <v>2.9493159691499677</v>
      </c>
      <c r="N2690" s="3">
        <f ca="1">1-M2690/MAX(M$2:M2690)</f>
        <v>0.24242615506508991</v>
      </c>
      <c r="P2690" s="2"/>
    </row>
    <row r="2691" spans="1:16" x14ac:dyDescent="0.15">
      <c r="A2691" s="1">
        <v>42397</v>
      </c>
      <c r="B2691" s="2">
        <v>2853.76</v>
      </c>
      <c r="C2691" s="3">
        <f t="shared" si="206"/>
        <v>-2.6136809596123189E-2</v>
      </c>
      <c r="D2691" s="3">
        <f>1-B2691/MAX(B$2:B2691)</f>
        <v>0.51443544545021436</v>
      </c>
      <c r="E2691" s="4">
        <f>E2690*(计算结果!B$18-1)/(计算结果!B$18+1)+B2691*2/(计算结果!B$18+1)</f>
        <v>3090.9284480229785</v>
      </c>
      <c r="F2691" s="4">
        <f>F2690*(计算结果!B$19-1)/(计算结果!B$19+1)+B2691*2/(计算结果!B$19+1)</f>
        <v>3267.2598731528947</v>
      </c>
      <c r="G2691" s="11">
        <f t="shared" ref="G2691:G2754" si="210">E2691-F2691</f>
        <v>-176.33142512991617</v>
      </c>
      <c r="H2691" s="11">
        <f>H2690*(计算结果!B$20-1)/(计算结果!B$20+1)+G2691*2/(计算结果!B$20+1)</f>
        <v>-151.0597800880692</v>
      </c>
      <c r="I2691" s="11">
        <f t="shared" si="207"/>
        <v>-50.543290083693933</v>
      </c>
      <c r="J2691" s="20" t="str">
        <f ca="1">IFERROR(IF(计算结果!B$22=1,IF(AND(G2691&gt;0,H2691&gt;0,G2691&gt;H2691,OFFSET(G2691,-计算结果!B$21,0,1,1)&lt;OFFSET(H2691,-计算结果!B$21,0,1,1)),"买",IF(AND(G2691&lt;0,H2691&lt;0,OFFSET(G2691,-计算结果!B$21,0,1,1)&gt;OFFSET(H2691,-计算结果!B$21,0,1,1)),"卖",J2690)),IF(计算结果!B$22=2,IF(AND(H2691&gt;OFFSET(H2691,-计算结果!B$21,0,1,1),B2691&lt;OFFSET(B2691,-计算结果!B$21,0,1,1)),"买",IF(AND(H2691&lt;OFFSET(H2691,-计算结果!B$21,0,1,1),B2691&gt;OFFSET(B2691,-计算结果!B$21,0,1,1)),"卖",J2690)),IF(计算结果!B$22=3,IF(AND(I2691&gt;0,OFFSET(I2691,-计算结果!B$21,0,1,1)&lt;0),"买",IF(AND(I2691&lt;0,OFFSET(I2691,-计算结果!B$21,0,1,1)&gt;0),"卖",J2690)),""))),"买")</f>
        <v>卖</v>
      </c>
      <c r="K2691" s="4" t="str">
        <f t="shared" ca="1" si="209"/>
        <v/>
      </c>
      <c r="L2691" s="3">
        <f ca="1">IF(J2690="买",B2691/B2690-1,0)-IF(K2691=1,计算结果!B$17,0)</f>
        <v>0</v>
      </c>
      <c r="M2691" s="2">
        <f t="shared" ca="1" si="208"/>
        <v>2.9493159691499677</v>
      </c>
      <c r="N2691" s="3">
        <f ca="1">1-M2691/MAX(M$2:M2691)</f>
        <v>0.24242615506508991</v>
      </c>
      <c r="P2691" s="2"/>
    </row>
    <row r="2692" spans="1:16" x14ac:dyDescent="0.15">
      <c r="A2692" s="1">
        <v>42398</v>
      </c>
      <c r="B2692" s="2">
        <v>2946.09</v>
      </c>
      <c r="C2692" s="3">
        <f t="shared" ref="C2692:C2755" si="211">B2692/B2691-1</f>
        <v>3.2353806907378324E-2</v>
      </c>
      <c r="D2692" s="3">
        <f>1-B2692/MAX(B$2:B2692)</f>
        <v>0.49872558361124342</v>
      </c>
      <c r="E2692" s="4">
        <f>E2691*(计算结果!B$18-1)/(计算结果!B$18+1)+B2692*2/(计算结果!B$18+1)</f>
        <v>3068.6456098655967</v>
      </c>
      <c r="F2692" s="4">
        <f>F2691*(计算结果!B$19-1)/(计算结果!B$19+1)+B2692*2/(计算结果!B$19+1)</f>
        <v>3243.4695121786058</v>
      </c>
      <c r="G2692" s="11">
        <f t="shared" si="210"/>
        <v>-174.82390231300906</v>
      </c>
      <c r="H2692" s="11">
        <f>H2691*(计算结果!B$20-1)/(计算结果!B$20+1)+G2692*2/(计算结果!B$20+1)</f>
        <v>-155.81260453305717</v>
      </c>
      <c r="I2692" s="11">
        <f t="shared" ref="I2692:I2755" si="212">2*(G2692-H2692)</f>
        <v>-38.022595559903777</v>
      </c>
      <c r="J2692" s="20" t="str">
        <f ca="1">IFERROR(IF(计算结果!B$22=1,IF(AND(G2692&gt;0,H2692&gt;0,G2692&gt;H2692,OFFSET(G2692,-计算结果!B$21,0,1,1)&lt;OFFSET(H2692,-计算结果!B$21,0,1,1)),"买",IF(AND(G2692&lt;0,H2692&lt;0,OFFSET(G2692,-计算结果!B$21,0,1,1)&gt;OFFSET(H2692,-计算结果!B$21,0,1,1)),"卖",J2691)),IF(计算结果!B$22=2,IF(AND(H2692&gt;OFFSET(H2692,-计算结果!B$21,0,1,1),B2692&lt;OFFSET(B2692,-计算结果!B$21,0,1,1)),"买",IF(AND(H2692&lt;OFFSET(H2692,-计算结果!B$21,0,1,1),B2692&gt;OFFSET(B2692,-计算结果!B$21,0,1,1)),"卖",J2691)),IF(计算结果!B$22=3,IF(AND(I2692&gt;0,OFFSET(I2692,-计算结果!B$21,0,1,1)&lt;0),"买",IF(AND(I2692&lt;0,OFFSET(I2692,-计算结果!B$21,0,1,1)&gt;0),"卖",J2691)),""))),"买")</f>
        <v>卖</v>
      </c>
      <c r="K2692" s="4" t="str">
        <f t="shared" ca="1" si="209"/>
        <v/>
      </c>
      <c r="L2692" s="3">
        <f ca="1">IF(J2691="买",B2692/B2691-1,0)-IF(K2692=1,计算结果!B$17,0)</f>
        <v>0</v>
      </c>
      <c r="M2692" s="2">
        <f t="shared" ref="M2692:M2755" ca="1" si="213">IFERROR(M2691*(1+L2692),M2691)</f>
        <v>2.9493159691499677</v>
      </c>
      <c r="N2692" s="3">
        <f ca="1">1-M2692/MAX(M$2:M2692)</f>
        <v>0.24242615506508991</v>
      </c>
      <c r="P2692" s="2"/>
    </row>
    <row r="2693" spans="1:16" x14ac:dyDescent="0.15">
      <c r="A2693" s="1">
        <v>42401</v>
      </c>
      <c r="B2693" s="2">
        <v>2901.05</v>
      </c>
      <c r="C2693" s="3">
        <f t="shared" si="211"/>
        <v>-1.5288059767352702E-2</v>
      </c>
      <c r="D2693" s="3">
        <f>1-B2693/MAX(B$2:B2693)</f>
        <v>0.50638909684883959</v>
      </c>
      <c r="E2693" s="4">
        <f>E2692*(计算结果!B$18-1)/(计算结果!B$18+1)+B2693*2/(计算结果!B$18+1)</f>
        <v>3042.8616698862743</v>
      </c>
      <c r="F2693" s="4">
        <f>F2692*(计算结果!B$19-1)/(计算结果!B$19+1)+B2693*2/(计算结果!B$19+1)</f>
        <v>3218.1051038690794</v>
      </c>
      <c r="G2693" s="11">
        <f t="shared" si="210"/>
        <v>-175.24343398280507</v>
      </c>
      <c r="H2693" s="11">
        <f>H2692*(计算结果!B$20-1)/(计算结果!B$20+1)+G2693*2/(计算结果!B$20+1)</f>
        <v>-159.69877042300675</v>
      </c>
      <c r="I2693" s="11">
        <f t="shared" si="212"/>
        <v>-31.089327119596646</v>
      </c>
      <c r="J2693" s="20" t="str">
        <f ca="1">IFERROR(IF(计算结果!B$22=1,IF(AND(G2693&gt;0,H2693&gt;0,G2693&gt;H2693,OFFSET(G2693,-计算结果!B$21,0,1,1)&lt;OFFSET(H2693,-计算结果!B$21,0,1,1)),"买",IF(AND(G2693&lt;0,H2693&lt;0,OFFSET(G2693,-计算结果!B$21,0,1,1)&gt;OFFSET(H2693,-计算结果!B$21,0,1,1)),"卖",J2692)),IF(计算结果!B$22=2,IF(AND(H2693&gt;OFFSET(H2693,-计算结果!B$21,0,1,1),B2693&lt;OFFSET(B2693,-计算结果!B$21,0,1,1)),"买",IF(AND(H2693&lt;OFFSET(H2693,-计算结果!B$21,0,1,1),B2693&gt;OFFSET(B2693,-计算结果!B$21,0,1,1)),"卖",J2692)),IF(计算结果!B$22=3,IF(AND(I2693&gt;0,OFFSET(I2693,-计算结果!B$21,0,1,1)&lt;0),"买",IF(AND(I2693&lt;0,OFFSET(I2693,-计算结果!B$21,0,1,1)&gt;0),"卖",J2692)),""))),"买")</f>
        <v>卖</v>
      </c>
      <c r="K2693" s="4" t="str">
        <f t="shared" ref="K2693:K2756" ca="1" si="214">IF(J2692&lt;&gt;J2693,1,"")</f>
        <v/>
      </c>
      <c r="L2693" s="3">
        <f ca="1">IF(J2692="买",B2693/B2692-1,0)-IF(K2693=1,计算结果!B$17,0)</f>
        <v>0</v>
      </c>
      <c r="M2693" s="2">
        <f t="shared" ca="1" si="213"/>
        <v>2.9493159691499677</v>
      </c>
      <c r="N2693" s="3">
        <f ca="1">1-M2693/MAX(M$2:M2693)</f>
        <v>0.24242615506508991</v>
      </c>
      <c r="P2693" s="2"/>
    </row>
    <row r="2694" spans="1:16" x14ac:dyDescent="0.15">
      <c r="A2694" s="1">
        <v>42402</v>
      </c>
      <c r="B2694" s="2">
        <v>2961.33</v>
      </c>
      <c r="C2694" s="3">
        <f t="shared" si="211"/>
        <v>2.0778683580082946E-2</v>
      </c>
      <c r="D2694" s="3">
        <f>1-B2694/MAX(B$2:B2694)</f>
        <v>0.49613251208058262</v>
      </c>
      <c r="E2694" s="4">
        <f>E2693*(计算结果!B$18-1)/(计算结果!B$18+1)+B2694*2/(计算结果!B$18+1)</f>
        <v>3030.3183360576168</v>
      </c>
      <c r="F2694" s="4">
        <f>F2693*(计算结果!B$19-1)/(计算结果!B$19+1)+B2694*2/(计算结果!B$19+1)</f>
        <v>3199.0847258047033</v>
      </c>
      <c r="G2694" s="11">
        <f t="shared" si="210"/>
        <v>-168.76638974708658</v>
      </c>
      <c r="H2694" s="11">
        <f>H2693*(计算结果!B$20-1)/(计算结果!B$20+1)+G2694*2/(计算结果!B$20+1)</f>
        <v>-161.51229428782273</v>
      </c>
      <c r="I2694" s="11">
        <f t="shared" si="212"/>
        <v>-14.508190918527703</v>
      </c>
      <c r="J2694" s="20" t="str">
        <f ca="1">IFERROR(IF(计算结果!B$22=1,IF(AND(G2694&gt;0,H2694&gt;0,G2694&gt;H2694,OFFSET(G2694,-计算结果!B$21,0,1,1)&lt;OFFSET(H2694,-计算结果!B$21,0,1,1)),"买",IF(AND(G2694&lt;0,H2694&lt;0,OFFSET(G2694,-计算结果!B$21,0,1,1)&gt;OFFSET(H2694,-计算结果!B$21,0,1,1)),"卖",J2693)),IF(计算结果!B$22=2,IF(AND(H2694&gt;OFFSET(H2694,-计算结果!B$21,0,1,1),B2694&lt;OFFSET(B2694,-计算结果!B$21,0,1,1)),"买",IF(AND(H2694&lt;OFFSET(H2694,-计算结果!B$21,0,1,1),B2694&gt;OFFSET(B2694,-计算结果!B$21,0,1,1)),"卖",J2693)),IF(计算结果!B$22=3,IF(AND(I2694&gt;0,OFFSET(I2694,-计算结果!B$21,0,1,1)&lt;0),"买",IF(AND(I2694&lt;0,OFFSET(I2694,-计算结果!B$21,0,1,1)&gt;0),"卖",J2693)),""))),"买")</f>
        <v>卖</v>
      </c>
      <c r="K2694" s="4" t="str">
        <f t="shared" ca="1" si="214"/>
        <v/>
      </c>
      <c r="L2694" s="3">
        <f ca="1">IF(J2693="买",B2694/B2693-1,0)-IF(K2694=1,计算结果!B$17,0)</f>
        <v>0</v>
      </c>
      <c r="M2694" s="2">
        <f t="shared" ca="1" si="213"/>
        <v>2.9493159691499677</v>
      </c>
      <c r="N2694" s="3">
        <f ca="1">1-M2694/MAX(M$2:M2694)</f>
        <v>0.24242615506508991</v>
      </c>
      <c r="P2694" s="2"/>
    </row>
    <row r="2695" spans="1:16" x14ac:dyDescent="0.15">
      <c r="A2695" s="1">
        <v>42403</v>
      </c>
      <c r="B2695" s="2">
        <v>2948.64</v>
      </c>
      <c r="C2695" s="3">
        <f t="shared" si="211"/>
        <v>-4.2852367010769443E-3</v>
      </c>
      <c r="D2695" s="3">
        <f>1-B2695/MAX(B$2:B2695)</f>
        <v>0.49829170353229435</v>
      </c>
      <c r="E2695" s="4">
        <f>E2694*(计算结果!B$18-1)/(计算结果!B$18+1)+B2695*2/(计算结果!B$18+1)</f>
        <v>3017.7524382025986</v>
      </c>
      <c r="F2695" s="4">
        <f>F2694*(计算结果!B$19-1)/(计算结果!B$19+1)+B2695*2/(计算结果!B$19+1)</f>
        <v>3180.5332646339843</v>
      </c>
      <c r="G2695" s="11">
        <f t="shared" si="210"/>
        <v>-162.78082643138578</v>
      </c>
      <c r="H2695" s="11">
        <f>H2694*(计算结果!B$20-1)/(计算结果!B$20+1)+G2695*2/(计算结果!B$20+1)</f>
        <v>-161.76600071653533</v>
      </c>
      <c r="I2695" s="11">
        <f t="shared" si="212"/>
        <v>-2.0296514297008912</v>
      </c>
      <c r="J2695" s="20" t="str">
        <f ca="1">IFERROR(IF(计算结果!B$22=1,IF(AND(G2695&gt;0,H2695&gt;0,G2695&gt;H2695,OFFSET(G2695,-计算结果!B$21,0,1,1)&lt;OFFSET(H2695,-计算结果!B$21,0,1,1)),"买",IF(AND(G2695&lt;0,H2695&lt;0,OFFSET(G2695,-计算结果!B$21,0,1,1)&gt;OFFSET(H2695,-计算结果!B$21,0,1,1)),"卖",J2694)),IF(计算结果!B$22=2,IF(AND(H2695&gt;OFFSET(H2695,-计算结果!B$21,0,1,1),B2695&lt;OFFSET(B2695,-计算结果!B$21,0,1,1)),"买",IF(AND(H2695&lt;OFFSET(H2695,-计算结果!B$21,0,1,1),B2695&gt;OFFSET(B2695,-计算结果!B$21,0,1,1)),"卖",J2694)),IF(计算结果!B$22=3,IF(AND(I2695&gt;0,OFFSET(I2695,-计算结果!B$21,0,1,1)&lt;0),"买",IF(AND(I2695&lt;0,OFFSET(I2695,-计算结果!B$21,0,1,1)&gt;0),"卖",J2694)),""))),"买")</f>
        <v>卖</v>
      </c>
      <c r="K2695" s="4" t="str">
        <f t="shared" ca="1" si="214"/>
        <v/>
      </c>
      <c r="L2695" s="3">
        <f ca="1">IF(J2694="买",B2695/B2694-1,0)-IF(K2695=1,计算结果!B$17,0)</f>
        <v>0</v>
      </c>
      <c r="M2695" s="2">
        <f t="shared" ca="1" si="213"/>
        <v>2.9493159691499677</v>
      </c>
      <c r="N2695" s="3">
        <f ca="1">1-M2695/MAX(M$2:M2695)</f>
        <v>0.24242615506508991</v>
      </c>
      <c r="P2695" s="2"/>
    </row>
    <row r="2696" spans="1:16" x14ac:dyDescent="0.15">
      <c r="A2696" s="1">
        <v>42404</v>
      </c>
      <c r="B2696" s="2">
        <v>2984.76</v>
      </c>
      <c r="C2696" s="3">
        <f t="shared" si="211"/>
        <v>1.2249715122904181E-2</v>
      </c>
      <c r="D2696" s="3">
        <f>1-B2696/MAX(B$2:B2696)</f>
        <v>0.49214591982576728</v>
      </c>
      <c r="E2696" s="4">
        <f>E2695*(计算结果!B$18-1)/(计算结果!B$18+1)+B2696*2/(计算结果!B$18+1)</f>
        <v>3012.6766784791216</v>
      </c>
      <c r="F2696" s="4">
        <f>F2695*(计算结果!B$19-1)/(计算结果!B$19+1)+B2696*2/(计算结果!B$19+1)</f>
        <v>3166.0315413277631</v>
      </c>
      <c r="G2696" s="11">
        <f t="shared" si="210"/>
        <v>-153.35486284864146</v>
      </c>
      <c r="H2696" s="11">
        <f>H2695*(计算结果!B$20-1)/(计算结果!B$20+1)+G2696*2/(计算结果!B$20+1)</f>
        <v>-160.08377314295655</v>
      </c>
      <c r="I2696" s="11">
        <f t="shared" si="212"/>
        <v>13.45782058863017</v>
      </c>
      <c r="J2696" s="20" t="str">
        <f ca="1">IFERROR(IF(计算结果!B$22=1,IF(AND(G2696&gt;0,H2696&gt;0,G2696&gt;H2696,OFFSET(G2696,-计算结果!B$21,0,1,1)&lt;OFFSET(H2696,-计算结果!B$21,0,1,1)),"买",IF(AND(G2696&lt;0,H2696&lt;0,OFFSET(G2696,-计算结果!B$21,0,1,1)&gt;OFFSET(H2696,-计算结果!B$21,0,1,1)),"卖",J2695)),IF(计算结果!B$22=2,IF(AND(H2696&gt;OFFSET(H2696,-计算结果!B$21,0,1,1),B2696&lt;OFFSET(B2696,-计算结果!B$21,0,1,1)),"买",IF(AND(H2696&lt;OFFSET(H2696,-计算结果!B$21,0,1,1),B2696&gt;OFFSET(B2696,-计算结果!B$21,0,1,1)),"卖",J2695)),IF(计算结果!B$22=3,IF(AND(I2696&gt;0,OFFSET(I2696,-计算结果!B$21,0,1,1)&lt;0),"买",IF(AND(I2696&lt;0,OFFSET(I2696,-计算结果!B$21,0,1,1)&gt;0),"卖",J2695)),""))),"买")</f>
        <v>买</v>
      </c>
      <c r="K2696" s="4">
        <f t="shared" ca="1" si="214"/>
        <v>1</v>
      </c>
      <c r="L2696" s="3">
        <f ca="1">IF(J2695="买",B2696/B2695-1,0)-IF(K2696=1,计算结果!B$17,0)</f>
        <v>0</v>
      </c>
      <c r="M2696" s="2">
        <f t="shared" ca="1" si="213"/>
        <v>2.9493159691499677</v>
      </c>
      <c r="N2696" s="3">
        <f ca="1">1-M2696/MAX(M$2:M2696)</f>
        <v>0.24242615506508991</v>
      </c>
      <c r="P2696" s="2"/>
    </row>
    <row r="2697" spans="1:16" x14ac:dyDescent="0.15">
      <c r="A2697" s="1">
        <v>42405</v>
      </c>
      <c r="B2697" s="2">
        <v>2963.79</v>
      </c>
      <c r="C2697" s="3">
        <f t="shared" si="211"/>
        <v>-7.0256905077795695E-3</v>
      </c>
      <c r="D2697" s="3">
        <f>1-B2697/MAX(B$2:B2697)</f>
        <v>0.49571394541618452</v>
      </c>
      <c r="E2697" s="4">
        <f>E2696*(计算结果!B$18-1)/(计算结果!B$18+1)+B2697*2/(计算结果!B$18+1)</f>
        <v>3005.1556510207947</v>
      </c>
      <c r="F2697" s="4">
        <f>F2696*(计算结果!B$19-1)/(计算结果!B$19+1)+B2697*2/(计算结果!B$19+1)</f>
        <v>3151.0506864145955</v>
      </c>
      <c r="G2697" s="11">
        <f t="shared" si="210"/>
        <v>-145.89503539380075</v>
      </c>
      <c r="H2697" s="11">
        <f>H2696*(计算结果!B$20-1)/(计算结果!B$20+1)+G2697*2/(计算结果!B$20+1)</f>
        <v>-157.24602559312538</v>
      </c>
      <c r="I2697" s="11">
        <f t="shared" si="212"/>
        <v>22.701980398649255</v>
      </c>
      <c r="J2697" s="20" t="str">
        <f ca="1">IFERROR(IF(计算结果!B$22=1,IF(AND(G2697&gt;0,H2697&gt;0,G2697&gt;H2697,OFFSET(G2697,-计算结果!B$21,0,1,1)&lt;OFFSET(H2697,-计算结果!B$21,0,1,1)),"买",IF(AND(G2697&lt;0,H2697&lt;0,OFFSET(G2697,-计算结果!B$21,0,1,1)&gt;OFFSET(H2697,-计算结果!B$21,0,1,1)),"卖",J2696)),IF(计算结果!B$22=2,IF(AND(H2697&gt;OFFSET(H2697,-计算结果!B$21,0,1,1),B2697&lt;OFFSET(B2697,-计算结果!B$21,0,1,1)),"买",IF(AND(H2697&lt;OFFSET(H2697,-计算结果!B$21,0,1,1),B2697&gt;OFFSET(B2697,-计算结果!B$21,0,1,1)),"卖",J2696)),IF(计算结果!B$22=3,IF(AND(I2697&gt;0,OFFSET(I2697,-计算结果!B$21,0,1,1)&lt;0),"买",IF(AND(I2697&lt;0,OFFSET(I2697,-计算结果!B$21,0,1,1)&gt;0),"卖",J2696)),""))),"买")</f>
        <v>买</v>
      </c>
      <c r="K2697" s="4" t="str">
        <f t="shared" ca="1" si="214"/>
        <v/>
      </c>
      <c r="L2697" s="3">
        <f ca="1">IF(J2696="买",B2697/B2696-1,0)-IF(K2697=1,计算结果!B$17,0)</f>
        <v>-7.0256905077795695E-3</v>
      </c>
      <c r="M2697" s="2">
        <f t="shared" ca="1" si="213"/>
        <v>2.928594987941068</v>
      </c>
      <c r="N2697" s="3">
        <f ca="1">1-M2697/MAX(M$2:M2697)</f>
        <v>0.24774863443639117</v>
      </c>
      <c r="P2697" s="2"/>
    </row>
    <row r="2698" spans="1:16" x14ac:dyDescent="0.15">
      <c r="A2698" s="1">
        <v>42415</v>
      </c>
      <c r="B2698" s="2">
        <v>2946.71</v>
      </c>
      <c r="C2698" s="3">
        <f t="shared" si="211"/>
        <v>-5.7628914329287406E-3</v>
      </c>
      <c r="D2698" s="3">
        <f>1-B2698/MAX(B$2:B2698)</f>
        <v>0.49862009119989104</v>
      </c>
      <c r="E2698" s="4">
        <f>E2697*(计算结果!B$18-1)/(计算结果!B$18+1)+B2698*2/(计算结果!B$18+1)</f>
        <v>2996.1640124022115</v>
      </c>
      <c r="F2698" s="4">
        <f>F2697*(计算结果!B$19-1)/(计算结果!B$19+1)+B2698*2/(计算结果!B$19+1)</f>
        <v>3135.9143392727738</v>
      </c>
      <c r="G2698" s="11">
        <f t="shared" si="210"/>
        <v>-139.75032687056228</v>
      </c>
      <c r="H2698" s="11">
        <f>H2697*(计算结果!B$20-1)/(计算结果!B$20+1)+G2698*2/(计算结果!B$20+1)</f>
        <v>-153.74688584861275</v>
      </c>
      <c r="I2698" s="11">
        <f t="shared" si="212"/>
        <v>27.993117956100946</v>
      </c>
      <c r="J2698" s="20" t="str">
        <f ca="1">IFERROR(IF(计算结果!B$22=1,IF(AND(G2698&gt;0,H2698&gt;0,G2698&gt;H2698,OFFSET(G2698,-计算结果!B$21,0,1,1)&lt;OFFSET(H2698,-计算结果!B$21,0,1,1)),"买",IF(AND(G2698&lt;0,H2698&lt;0,OFFSET(G2698,-计算结果!B$21,0,1,1)&gt;OFFSET(H2698,-计算结果!B$21,0,1,1)),"卖",J2697)),IF(计算结果!B$22=2,IF(AND(H2698&gt;OFFSET(H2698,-计算结果!B$21,0,1,1),B2698&lt;OFFSET(B2698,-计算结果!B$21,0,1,1)),"买",IF(AND(H2698&lt;OFFSET(H2698,-计算结果!B$21,0,1,1),B2698&gt;OFFSET(B2698,-计算结果!B$21,0,1,1)),"卖",J2697)),IF(计算结果!B$22=3,IF(AND(I2698&gt;0,OFFSET(I2698,-计算结果!B$21,0,1,1)&lt;0),"买",IF(AND(I2698&lt;0,OFFSET(I2698,-计算结果!B$21,0,1,1)&gt;0),"卖",J2697)),""))),"买")</f>
        <v>买</v>
      </c>
      <c r="K2698" s="4" t="str">
        <f t="shared" ca="1" si="214"/>
        <v/>
      </c>
      <c r="L2698" s="3">
        <f ca="1">IF(J2697="买",B2698/B2697-1,0)-IF(K2698=1,计算结果!B$17,0)</f>
        <v>-5.7628914329287406E-3</v>
      </c>
      <c r="M2698" s="2">
        <f t="shared" ca="1" si="213"/>
        <v>2.9117178129745445</v>
      </c>
      <c r="N2698" s="3">
        <f ca="1">1-M2698/MAX(M$2:M2698)</f>
        <v>0.25208377738640664</v>
      </c>
      <c r="P2698" s="2"/>
    </row>
    <row r="2699" spans="1:16" x14ac:dyDescent="0.15">
      <c r="A2699" s="1">
        <v>42416</v>
      </c>
      <c r="B2699" s="2">
        <v>3037.04</v>
      </c>
      <c r="C2699" s="3">
        <f t="shared" si="211"/>
        <v>3.0654526573704155E-2</v>
      </c>
      <c r="D2699" s="3">
        <f>1-B2699/MAX(B$2:B2699)</f>
        <v>0.48325052746205677</v>
      </c>
      <c r="E2699" s="4">
        <f>E2698*(计算结果!B$18-1)/(计算结果!B$18+1)+B2699*2/(计算结果!B$18+1)</f>
        <v>3002.4526258787942</v>
      </c>
      <c r="F2699" s="4">
        <f>F2698*(计算结果!B$19-1)/(计算结果!B$19+1)+B2699*2/(计算结果!B$19+1)</f>
        <v>3128.5903141414574</v>
      </c>
      <c r="G2699" s="11">
        <f t="shared" si="210"/>
        <v>-126.13768826266323</v>
      </c>
      <c r="H2699" s="11">
        <f>H2698*(计算结果!B$20-1)/(计算结果!B$20+1)+G2699*2/(计算结果!B$20+1)</f>
        <v>-148.22504633142285</v>
      </c>
      <c r="I2699" s="11">
        <f t="shared" si="212"/>
        <v>44.174716137519226</v>
      </c>
      <c r="J2699" s="20" t="str">
        <f ca="1">IFERROR(IF(计算结果!B$22=1,IF(AND(G2699&gt;0,H2699&gt;0,G2699&gt;H2699,OFFSET(G2699,-计算结果!B$21,0,1,1)&lt;OFFSET(H2699,-计算结果!B$21,0,1,1)),"买",IF(AND(G2699&lt;0,H2699&lt;0,OFFSET(G2699,-计算结果!B$21,0,1,1)&gt;OFFSET(H2699,-计算结果!B$21,0,1,1)),"卖",J2698)),IF(计算结果!B$22=2,IF(AND(H2699&gt;OFFSET(H2699,-计算结果!B$21,0,1,1),B2699&lt;OFFSET(B2699,-计算结果!B$21,0,1,1)),"买",IF(AND(H2699&lt;OFFSET(H2699,-计算结果!B$21,0,1,1),B2699&gt;OFFSET(B2699,-计算结果!B$21,0,1,1)),"卖",J2698)),IF(计算结果!B$22=3,IF(AND(I2699&gt;0,OFFSET(I2699,-计算结果!B$21,0,1,1)&lt;0),"买",IF(AND(I2699&lt;0,OFFSET(I2699,-计算结果!B$21,0,1,1)&gt;0),"卖",J2698)),""))),"买")</f>
        <v>买</v>
      </c>
      <c r="K2699" s="4" t="str">
        <f t="shared" ca="1" si="214"/>
        <v/>
      </c>
      <c r="L2699" s="3">
        <f ca="1">IF(J2698="买",B2699/B2698-1,0)-IF(K2699=1,计算结果!B$17,0)</f>
        <v>3.0654526573704155E-2</v>
      </c>
      <c r="M2699" s="2">
        <f t="shared" ca="1" si="213"/>
        <v>3.0009751440475005</v>
      </c>
      <c r="N2699" s="3">
        <f ca="1">1-M2699/MAX(M$2:M2699)</f>
        <v>0.22915675966539384</v>
      </c>
      <c r="P2699" s="2"/>
    </row>
    <row r="2700" spans="1:16" x14ac:dyDescent="0.15">
      <c r="A2700" s="1">
        <v>42417</v>
      </c>
      <c r="B2700" s="2">
        <v>3063.32</v>
      </c>
      <c r="C2700" s="3">
        <f t="shared" si="211"/>
        <v>8.6531622895977822E-3</v>
      </c>
      <c r="D2700" s="3">
        <f>1-B2700/MAX(B$2:B2700)</f>
        <v>0.47877901041312187</v>
      </c>
      <c r="E2700" s="4">
        <f>E2699*(计算结果!B$18-1)/(计算结果!B$18+1)+B2700*2/(计算结果!B$18+1)</f>
        <v>3011.8168372820569</v>
      </c>
      <c r="F2700" s="4">
        <f>F2699*(计算结果!B$19-1)/(计算结果!B$19+1)+B2700*2/(计算结果!B$19+1)</f>
        <v>3123.7554760569051</v>
      </c>
      <c r="G2700" s="11">
        <f t="shared" si="210"/>
        <v>-111.93863877484819</v>
      </c>
      <c r="H2700" s="11">
        <f>H2699*(计算结果!B$20-1)/(计算结果!B$20+1)+G2700*2/(计算结果!B$20+1)</f>
        <v>-140.9677648201079</v>
      </c>
      <c r="I2700" s="11">
        <f t="shared" si="212"/>
        <v>58.058252090519431</v>
      </c>
      <c r="J2700" s="20" t="str">
        <f ca="1">IFERROR(IF(计算结果!B$22=1,IF(AND(G2700&gt;0,H2700&gt;0,G2700&gt;H2700,OFFSET(G2700,-计算结果!B$21,0,1,1)&lt;OFFSET(H2700,-计算结果!B$21,0,1,1)),"买",IF(AND(G2700&lt;0,H2700&lt;0,OFFSET(G2700,-计算结果!B$21,0,1,1)&gt;OFFSET(H2700,-计算结果!B$21,0,1,1)),"卖",J2699)),IF(计算结果!B$22=2,IF(AND(H2700&gt;OFFSET(H2700,-计算结果!B$21,0,1,1),B2700&lt;OFFSET(B2700,-计算结果!B$21,0,1,1)),"买",IF(AND(H2700&lt;OFFSET(H2700,-计算结果!B$21,0,1,1),B2700&gt;OFFSET(B2700,-计算结果!B$21,0,1,1)),"卖",J2699)),IF(计算结果!B$22=3,IF(AND(I2700&gt;0,OFFSET(I2700,-计算结果!B$21,0,1,1)&lt;0),"买",IF(AND(I2700&lt;0,OFFSET(I2700,-计算结果!B$21,0,1,1)&gt;0),"卖",J2699)),""))),"买")</f>
        <v>买</v>
      </c>
      <c r="K2700" s="4" t="str">
        <f t="shared" ca="1" si="214"/>
        <v/>
      </c>
      <c r="L2700" s="3">
        <f ca="1">IF(J2699="买",B2700/B2699-1,0)-IF(K2700=1,计算结果!B$17,0)</f>
        <v>8.6531622895977822E-3</v>
      </c>
      <c r="M2700" s="2">
        <f t="shared" ca="1" si="213"/>
        <v>3.0269430689959926</v>
      </c>
      <c r="N2700" s="3">
        <f ca="1">1-M2700/MAX(M$2:M2700)</f>
        <v>0.22248652800693902</v>
      </c>
      <c r="P2700" s="2"/>
    </row>
    <row r="2701" spans="1:16" x14ac:dyDescent="0.15">
      <c r="A2701" s="1">
        <v>42418</v>
      </c>
      <c r="B2701" s="2">
        <v>3053.7</v>
      </c>
      <c r="C2701" s="3">
        <f t="shared" si="211"/>
        <v>-3.1403836360550663E-3</v>
      </c>
      <c r="D2701" s="3">
        <f>1-B2701/MAX(B$2:B2701)</f>
        <v>0.48041584427958894</v>
      </c>
      <c r="E2701" s="4">
        <f>E2700*(计算结果!B$18-1)/(计算结果!B$18+1)+B2701*2/(计算结果!B$18+1)</f>
        <v>3018.2604007771251</v>
      </c>
      <c r="F2701" s="4">
        <f>F2700*(计算结果!B$19-1)/(计算结果!B$19+1)+B2701*2/(计算结果!B$19+1)</f>
        <v>3118.5661815341709</v>
      </c>
      <c r="G2701" s="11">
        <f t="shared" si="210"/>
        <v>-100.3057807570458</v>
      </c>
      <c r="H2701" s="11">
        <f>H2700*(计算结果!B$20-1)/(计算结果!B$20+1)+G2701*2/(计算结果!B$20+1)</f>
        <v>-132.83536800749548</v>
      </c>
      <c r="I2701" s="11">
        <f t="shared" si="212"/>
        <v>65.05917450089936</v>
      </c>
      <c r="J2701" s="20" t="str">
        <f ca="1">IFERROR(IF(计算结果!B$22=1,IF(AND(G2701&gt;0,H2701&gt;0,G2701&gt;H2701,OFFSET(G2701,-计算结果!B$21,0,1,1)&lt;OFFSET(H2701,-计算结果!B$21,0,1,1)),"买",IF(AND(G2701&lt;0,H2701&lt;0,OFFSET(G2701,-计算结果!B$21,0,1,1)&gt;OFFSET(H2701,-计算结果!B$21,0,1,1)),"卖",J2700)),IF(计算结果!B$22=2,IF(AND(H2701&gt;OFFSET(H2701,-计算结果!B$21,0,1,1),B2701&lt;OFFSET(B2701,-计算结果!B$21,0,1,1)),"买",IF(AND(H2701&lt;OFFSET(H2701,-计算结果!B$21,0,1,1),B2701&gt;OFFSET(B2701,-计算结果!B$21,0,1,1)),"卖",J2700)),IF(计算结果!B$22=3,IF(AND(I2701&gt;0,OFFSET(I2701,-计算结果!B$21,0,1,1)&lt;0),"买",IF(AND(I2701&lt;0,OFFSET(I2701,-计算结果!B$21,0,1,1)&gt;0),"卖",J2700)),""))),"买")</f>
        <v>买</v>
      </c>
      <c r="K2701" s="4" t="str">
        <f t="shared" ca="1" si="214"/>
        <v/>
      </c>
      <c r="L2701" s="3">
        <f ca="1">IF(J2700="买",B2701/B2700-1,0)-IF(K2701=1,计算结果!B$17,0)</f>
        <v>-3.1403836360550663E-3</v>
      </c>
      <c r="M2701" s="2">
        <f t="shared" ca="1" si="213"/>
        <v>3.0174373065148474</v>
      </c>
      <c r="N2701" s="3">
        <f ca="1">1-M2701/MAX(M$2:M2701)</f>
        <v>0.22492821859119838</v>
      </c>
      <c r="P2701" s="2"/>
    </row>
    <row r="2702" spans="1:16" x14ac:dyDescent="0.15">
      <c r="A2702" s="1">
        <v>42419</v>
      </c>
      <c r="B2702" s="2">
        <v>3051.58</v>
      </c>
      <c r="C2702" s="3">
        <f t="shared" si="211"/>
        <v>-6.9423977469951215E-4</v>
      </c>
      <c r="D2702" s="3">
        <f>1-B2702/MAX(B$2:B2702)</f>
        <v>0.48077656026679372</v>
      </c>
      <c r="E2702" s="4">
        <f>E2701*(计算结果!B$18-1)/(计算结果!B$18+1)+B2702*2/(计算结果!B$18+1)</f>
        <v>3023.38649296526</v>
      </c>
      <c r="F2702" s="4">
        <f>F2701*(计算结果!B$19-1)/(计算结果!B$19+1)+B2702*2/(计算结果!B$19+1)</f>
        <v>3113.6042421612692</v>
      </c>
      <c r="G2702" s="11">
        <f t="shared" si="210"/>
        <v>-90.217749196009208</v>
      </c>
      <c r="H2702" s="11">
        <f>H2701*(计算结果!B$20-1)/(计算结果!B$20+1)+G2702*2/(计算结果!B$20+1)</f>
        <v>-124.31184424519823</v>
      </c>
      <c r="I2702" s="11">
        <f t="shared" si="212"/>
        <v>68.188190098378044</v>
      </c>
      <c r="J2702" s="20" t="str">
        <f ca="1">IFERROR(IF(计算结果!B$22=1,IF(AND(G2702&gt;0,H2702&gt;0,G2702&gt;H2702,OFFSET(G2702,-计算结果!B$21,0,1,1)&lt;OFFSET(H2702,-计算结果!B$21,0,1,1)),"买",IF(AND(G2702&lt;0,H2702&lt;0,OFFSET(G2702,-计算结果!B$21,0,1,1)&gt;OFFSET(H2702,-计算结果!B$21,0,1,1)),"卖",J2701)),IF(计算结果!B$22=2,IF(AND(H2702&gt;OFFSET(H2702,-计算结果!B$21,0,1,1),B2702&lt;OFFSET(B2702,-计算结果!B$21,0,1,1)),"买",IF(AND(H2702&lt;OFFSET(H2702,-计算结果!B$21,0,1,1),B2702&gt;OFFSET(B2702,-计算结果!B$21,0,1,1)),"卖",J2701)),IF(计算结果!B$22=3,IF(AND(I2702&gt;0,OFFSET(I2702,-计算结果!B$21,0,1,1)&lt;0),"买",IF(AND(I2702&lt;0,OFFSET(I2702,-计算结果!B$21,0,1,1)&gt;0),"卖",J2701)),""))),"买")</f>
        <v>买</v>
      </c>
      <c r="K2702" s="4" t="str">
        <f t="shared" ca="1" si="214"/>
        <v/>
      </c>
      <c r="L2702" s="3">
        <f ca="1">IF(J2701="买",B2702/B2701-1,0)-IF(K2702=1,计算结果!B$17,0)</f>
        <v>-6.9423977469951215E-4</v>
      </c>
      <c r="M2702" s="2">
        <f t="shared" ca="1" si="213"/>
        <v>3.0153424815190029</v>
      </c>
      <c r="N2702" s="3">
        <f ca="1">1-M2702/MAX(M$2:M2702)</f>
        <v>0.2254663042500995</v>
      </c>
      <c r="P2702" s="2"/>
    </row>
    <row r="2703" spans="1:16" x14ac:dyDescent="0.15">
      <c r="A2703" s="1">
        <v>42422</v>
      </c>
      <c r="B2703" s="2">
        <v>3118.87</v>
      </c>
      <c r="C2703" s="3">
        <f t="shared" si="211"/>
        <v>2.2050872007288058E-2</v>
      </c>
      <c r="D2703" s="3">
        <f>1-B2703/MAX(B$2:B2703)</f>
        <v>0.46932723065405291</v>
      </c>
      <c r="E2703" s="4">
        <f>E2702*(计算结果!B$18-1)/(计算结果!B$18+1)+B2703*2/(计算结果!B$18+1)</f>
        <v>3038.0762632782971</v>
      </c>
      <c r="F2703" s="4">
        <f>F2702*(计算结果!B$19-1)/(计算结果!B$19+1)+B2703*2/(计算结果!B$19+1)</f>
        <v>3113.9942982974712</v>
      </c>
      <c r="G2703" s="11">
        <f t="shared" si="210"/>
        <v>-75.918035019174113</v>
      </c>
      <c r="H2703" s="11">
        <f>H2702*(计算结果!B$20-1)/(计算结果!B$20+1)+G2703*2/(计算结果!B$20+1)</f>
        <v>-114.63308239999341</v>
      </c>
      <c r="I2703" s="11">
        <f t="shared" si="212"/>
        <v>77.4300947616386</v>
      </c>
      <c r="J2703" s="20" t="str">
        <f ca="1">IFERROR(IF(计算结果!B$22=1,IF(AND(G2703&gt;0,H2703&gt;0,G2703&gt;H2703,OFFSET(G2703,-计算结果!B$21,0,1,1)&lt;OFFSET(H2703,-计算结果!B$21,0,1,1)),"买",IF(AND(G2703&lt;0,H2703&lt;0,OFFSET(G2703,-计算结果!B$21,0,1,1)&gt;OFFSET(H2703,-计算结果!B$21,0,1,1)),"卖",J2702)),IF(计算结果!B$22=2,IF(AND(H2703&gt;OFFSET(H2703,-计算结果!B$21,0,1,1),B2703&lt;OFFSET(B2703,-计算结果!B$21,0,1,1)),"买",IF(AND(H2703&lt;OFFSET(H2703,-计算结果!B$21,0,1,1),B2703&gt;OFFSET(B2703,-计算结果!B$21,0,1,1)),"卖",J2702)),IF(计算结果!B$22=3,IF(AND(I2703&gt;0,OFFSET(I2703,-计算结果!B$21,0,1,1)&lt;0),"买",IF(AND(I2703&lt;0,OFFSET(I2703,-计算结果!B$21,0,1,1)&gt;0),"卖",J2702)),""))),"买")</f>
        <v>买</v>
      </c>
      <c r="K2703" s="4" t="str">
        <f t="shared" ca="1" si="214"/>
        <v/>
      </c>
      <c r="L2703" s="3">
        <f ca="1">IF(J2702="买",B2703/B2702-1,0)-IF(K2703=1,计算结果!B$17,0)</f>
        <v>2.2050872007288058E-2</v>
      </c>
      <c r="M2703" s="2">
        <f t="shared" ca="1" si="213"/>
        <v>3.081833412637117</v>
      </c>
      <c r="N2703" s="3">
        <f ca="1">1-M2703/MAX(M$2:M2703)</f>
        <v>0.20838716085978659</v>
      </c>
      <c r="P2703" s="2"/>
    </row>
    <row r="2704" spans="1:16" x14ac:dyDescent="0.15">
      <c r="A2704" s="1">
        <v>42423</v>
      </c>
      <c r="B2704" s="2">
        <v>3089.36</v>
      </c>
      <c r="C2704" s="3">
        <f t="shared" si="211"/>
        <v>-9.4617601887861946E-3</v>
      </c>
      <c r="D2704" s="3">
        <f>1-B2704/MAX(B$2:B2704)</f>
        <v>0.47434832913632341</v>
      </c>
      <c r="E2704" s="4">
        <f>E2703*(计算结果!B$18-1)/(计算结果!B$18+1)+B2704*2/(计算结果!B$18+1)</f>
        <v>3045.9660689277898</v>
      </c>
      <c r="F2704" s="4">
        <f>F2703*(计算结果!B$19-1)/(计算结果!B$19+1)+B2704*2/(计算结果!B$19+1)</f>
        <v>3112.1695354606213</v>
      </c>
      <c r="G2704" s="11">
        <f t="shared" si="210"/>
        <v>-66.203466532831499</v>
      </c>
      <c r="H2704" s="11">
        <f>H2703*(计算结果!B$20-1)/(计算结果!B$20+1)+G2704*2/(计算结果!B$20+1)</f>
        <v>-104.94715922656103</v>
      </c>
      <c r="I2704" s="11">
        <f t="shared" si="212"/>
        <v>77.487385387459057</v>
      </c>
      <c r="J2704" s="20" t="str">
        <f ca="1">IFERROR(IF(计算结果!B$22=1,IF(AND(G2704&gt;0,H2704&gt;0,G2704&gt;H2704,OFFSET(G2704,-计算结果!B$21,0,1,1)&lt;OFFSET(H2704,-计算结果!B$21,0,1,1)),"买",IF(AND(G2704&lt;0,H2704&lt;0,OFFSET(G2704,-计算结果!B$21,0,1,1)&gt;OFFSET(H2704,-计算结果!B$21,0,1,1)),"卖",J2703)),IF(计算结果!B$22=2,IF(AND(H2704&gt;OFFSET(H2704,-计算结果!B$21,0,1,1),B2704&lt;OFFSET(B2704,-计算结果!B$21,0,1,1)),"买",IF(AND(H2704&lt;OFFSET(H2704,-计算结果!B$21,0,1,1),B2704&gt;OFFSET(B2704,-计算结果!B$21,0,1,1)),"卖",J2703)),IF(计算结果!B$22=3,IF(AND(I2704&gt;0,OFFSET(I2704,-计算结果!B$21,0,1,1)&lt;0),"买",IF(AND(I2704&lt;0,OFFSET(I2704,-计算结果!B$21,0,1,1)&gt;0),"卖",J2703)),""))),"买")</f>
        <v>买</v>
      </c>
      <c r="K2704" s="4" t="str">
        <f t="shared" ca="1" si="214"/>
        <v/>
      </c>
      <c r="L2704" s="3">
        <f ca="1">IF(J2703="买",B2704/B2703-1,0)-IF(K2704=1,计算结果!B$17,0)</f>
        <v>-9.4617601887861946E-3</v>
      </c>
      <c r="M2704" s="2">
        <f t="shared" ca="1" si="213"/>
        <v>3.0526738439449561</v>
      </c>
      <c r="N2704" s="3">
        <f ca="1">1-M2704/MAX(M$2:M2704)</f>
        <v>0.21587721170609542</v>
      </c>
      <c r="P2704" s="2"/>
    </row>
    <row r="2705" spans="1:16" x14ac:dyDescent="0.15">
      <c r="A2705" s="1">
        <v>42424</v>
      </c>
      <c r="B2705" s="2">
        <v>3109.55</v>
      </c>
      <c r="C2705" s="3">
        <f t="shared" si="211"/>
        <v>6.535334179247565E-3</v>
      </c>
      <c r="D2705" s="3">
        <f>1-B2705/MAX(B$2:B2705)</f>
        <v>0.47091301980534939</v>
      </c>
      <c r="E2705" s="4">
        <f>E2704*(计算结果!B$18-1)/(计算结果!B$18+1)+B2705*2/(计算结果!B$18+1)</f>
        <v>3055.7482121696685</v>
      </c>
      <c r="F2705" s="4">
        <f>F2704*(计算结果!B$19-1)/(计算结果!B$19+1)+B2705*2/(计算结果!B$19+1)</f>
        <v>3111.9754957968717</v>
      </c>
      <c r="G2705" s="11">
        <f t="shared" si="210"/>
        <v>-56.227283627203178</v>
      </c>
      <c r="H2705" s="11">
        <f>H2704*(计算结果!B$20-1)/(计算结果!B$20+1)+G2705*2/(计算结果!B$20+1)</f>
        <v>-95.203184106689449</v>
      </c>
      <c r="I2705" s="11">
        <f t="shared" si="212"/>
        <v>77.951800958972541</v>
      </c>
      <c r="J2705" s="20" t="str">
        <f ca="1">IFERROR(IF(计算结果!B$22=1,IF(AND(G2705&gt;0,H2705&gt;0,G2705&gt;H2705,OFFSET(G2705,-计算结果!B$21,0,1,1)&lt;OFFSET(H2705,-计算结果!B$21,0,1,1)),"买",IF(AND(G2705&lt;0,H2705&lt;0,OFFSET(G2705,-计算结果!B$21,0,1,1)&gt;OFFSET(H2705,-计算结果!B$21,0,1,1)),"卖",J2704)),IF(计算结果!B$22=2,IF(AND(H2705&gt;OFFSET(H2705,-计算结果!B$21,0,1,1),B2705&lt;OFFSET(B2705,-计算结果!B$21,0,1,1)),"买",IF(AND(H2705&lt;OFFSET(H2705,-计算结果!B$21,0,1,1),B2705&gt;OFFSET(B2705,-计算结果!B$21,0,1,1)),"卖",J2704)),IF(计算结果!B$22=3,IF(AND(I2705&gt;0,OFFSET(I2705,-计算结果!B$21,0,1,1)&lt;0),"买",IF(AND(I2705&lt;0,OFFSET(I2705,-计算结果!B$21,0,1,1)&gt;0),"卖",J2704)),""))),"买")</f>
        <v>买</v>
      </c>
      <c r="K2705" s="4" t="str">
        <f t="shared" ca="1" si="214"/>
        <v/>
      </c>
      <c r="L2705" s="3">
        <f ca="1">IF(J2704="买",B2705/B2704-1,0)-IF(K2705=1,计算结果!B$17,0)</f>
        <v>6.535334179247565E-3</v>
      </c>
      <c r="M2705" s="2">
        <f t="shared" ca="1" si="213"/>
        <v>3.0726240876553845</v>
      </c>
      <c r="N2705" s="3">
        <f ca="1">1-M2705/MAX(M$2:M2705)</f>
        <v>0.21075270724703143</v>
      </c>
      <c r="P2705" s="2"/>
    </row>
    <row r="2706" spans="1:16" x14ac:dyDescent="0.15">
      <c r="A2706" s="1">
        <v>42425</v>
      </c>
      <c r="B2706" s="2">
        <v>2918.75</v>
      </c>
      <c r="C2706" s="3">
        <f t="shared" si="211"/>
        <v>-6.1359360679198005E-2</v>
      </c>
      <c r="D2706" s="3">
        <f>1-B2706/MAX(B$2:B2706)</f>
        <v>0.5033774586537807</v>
      </c>
      <c r="E2706" s="4">
        <f>E2705*(计算结果!B$18-1)/(计算结果!B$18+1)+B2706*2/(计算结果!B$18+1)</f>
        <v>3034.6715641435658</v>
      </c>
      <c r="F2706" s="4">
        <f>F2705*(计算结果!B$19-1)/(计算结果!B$19+1)+B2706*2/(计算结果!B$19+1)</f>
        <v>3097.6624961082143</v>
      </c>
      <c r="G2706" s="11">
        <f t="shared" si="210"/>
        <v>-62.990931964648553</v>
      </c>
      <c r="H2706" s="11">
        <f>H2705*(计算结果!B$20-1)/(计算结果!B$20+1)+G2706*2/(计算结果!B$20+1)</f>
        <v>-88.760733678281269</v>
      </c>
      <c r="I2706" s="11">
        <f t="shared" si="212"/>
        <v>51.539603427265433</v>
      </c>
      <c r="J2706" s="20" t="str">
        <f ca="1">IFERROR(IF(计算结果!B$22=1,IF(AND(G2706&gt;0,H2706&gt;0,G2706&gt;H2706,OFFSET(G2706,-计算结果!B$21,0,1,1)&lt;OFFSET(H2706,-计算结果!B$21,0,1,1)),"买",IF(AND(G2706&lt;0,H2706&lt;0,OFFSET(G2706,-计算结果!B$21,0,1,1)&gt;OFFSET(H2706,-计算结果!B$21,0,1,1)),"卖",J2705)),IF(计算结果!B$22=2,IF(AND(H2706&gt;OFFSET(H2706,-计算结果!B$21,0,1,1),B2706&lt;OFFSET(B2706,-计算结果!B$21,0,1,1)),"买",IF(AND(H2706&lt;OFFSET(H2706,-计算结果!B$21,0,1,1),B2706&gt;OFFSET(B2706,-计算结果!B$21,0,1,1)),"卖",J2705)),IF(计算结果!B$22=3,IF(AND(I2706&gt;0,OFFSET(I2706,-计算结果!B$21,0,1,1)&lt;0),"买",IF(AND(I2706&lt;0,OFFSET(I2706,-计算结果!B$21,0,1,1)&gt;0),"卖",J2705)),""))),"买")</f>
        <v>买</v>
      </c>
      <c r="K2706" s="4" t="str">
        <f t="shared" ca="1" si="214"/>
        <v/>
      </c>
      <c r="L2706" s="3">
        <f ca="1">IF(J2705="买",B2706/B2705-1,0)-IF(K2706=1,计算结果!B$17,0)</f>
        <v>-6.1359360679198005E-2</v>
      </c>
      <c r="M2706" s="2">
        <f t="shared" ca="1" si="213"/>
        <v>2.8840898380293463</v>
      </c>
      <c r="N2706" s="3">
        <f ca="1">1-M2706/MAX(M$2:M2706)</f>
        <v>0.25918041654814139</v>
      </c>
      <c r="P2706" s="2"/>
    </row>
    <row r="2707" spans="1:16" x14ac:dyDescent="0.15">
      <c r="A2707" s="1">
        <v>42426</v>
      </c>
      <c r="B2707" s="2">
        <v>2948.03</v>
      </c>
      <c r="C2707" s="3">
        <f t="shared" si="211"/>
        <v>1.0031691648822338E-2</v>
      </c>
      <c r="D2707" s="3">
        <f>1-B2707/MAX(B$2:B2707)</f>
        <v>0.49839549445314091</v>
      </c>
      <c r="E2707" s="4">
        <f>E2706*(计算结果!B$18-1)/(计算结果!B$18+1)+B2707*2/(计算结果!B$18+1)</f>
        <v>3021.3420927368634</v>
      </c>
      <c r="F2707" s="4">
        <f>F2706*(计算结果!B$19-1)/(计算结果!B$19+1)+B2707*2/(计算结果!B$19+1)</f>
        <v>3086.5786075076062</v>
      </c>
      <c r="G2707" s="11">
        <f t="shared" si="210"/>
        <v>-65.236514770742815</v>
      </c>
      <c r="H2707" s="11">
        <f>H2706*(计算结果!B$20-1)/(计算结果!B$20+1)+G2707*2/(计算结果!B$20+1)</f>
        <v>-84.055889896773579</v>
      </c>
      <c r="I2707" s="11">
        <f t="shared" si="212"/>
        <v>37.638750252061527</v>
      </c>
      <c r="J2707" s="20" t="str">
        <f ca="1">IFERROR(IF(计算结果!B$22=1,IF(AND(G2707&gt;0,H2707&gt;0,G2707&gt;H2707,OFFSET(G2707,-计算结果!B$21,0,1,1)&lt;OFFSET(H2707,-计算结果!B$21,0,1,1)),"买",IF(AND(G2707&lt;0,H2707&lt;0,OFFSET(G2707,-计算结果!B$21,0,1,1)&gt;OFFSET(H2707,-计算结果!B$21,0,1,1)),"卖",J2706)),IF(计算结果!B$22=2,IF(AND(H2707&gt;OFFSET(H2707,-计算结果!B$21,0,1,1),B2707&lt;OFFSET(B2707,-计算结果!B$21,0,1,1)),"买",IF(AND(H2707&lt;OFFSET(H2707,-计算结果!B$21,0,1,1),B2707&gt;OFFSET(B2707,-计算结果!B$21,0,1,1)),"卖",J2706)),IF(计算结果!B$22=3,IF(AND(I2707&gt;0,OFFSET(I2707,-计算结果!B$21,0,1,1)&lt;0),"买",IF(AND(I2707&lt;0,OFFSET(I2707,-计算结果!B$21,0,1,1)&gt;0),"卖",J2706)),""))),"买")</f>
        <v>买</v>
      </c>
      <c r="K2707" s="4" t="str">
        <f t="shared" ca="1" si="214"/>
        <v/>
      </c>
      <c r="L2707" s="3">
        <f ca="1">IF(J2706="买",B2707/B2706-1,0)-IF(K2707=1,计算结果!B$17,0)</f>
        <v>1.0031691648822338E-2</v>
      </c>
      <c r="M2707" s="2">
        <f t="shared" ca="1" si="213"/>
        <v>2.9130221379719585</v>
      </c>
      <c r="N2707" s="3">
        <f ca="1">1-M2707/MAX(M$2:M2707)</f>
        <v>0.2517487429195433</v>
      </c>
      <c r="P2707" s="2"/>
    </row>
    <row r="2708" spans="1:16" x14ac:dyDescent="0.15">
      <c r="A2708" s="1">
        <v>42429</v>
      </c>
      <c r="B2708" s="2">
        <v>2877.47</v>
      </c>
      <c r="C2708" s="3">
        <f t="shared" si="211"/>
        <v>-2.3934627530927566E-2</v>
      </c>
      <c r="D2708" s="3">
        <f>1-B2708/MAX(B$2:B2708)</f>
        <v>0.51040121146124007</v>
      </c>
      <c r="E2708" s="4">
        <f>E2707*(计算结果!B$18-1)/(计算结果!B$18+1)+B2708*2/(计算结果!B$18+1)</f>
        <v>2999.2079246234998</v>
      </c>
      <c r="F2708" s="4">
        <f>F2707*(计算结果!B$19-1)/(计算结果!B$19+1)+B2708*2/(计算结果!B$19+1)</f>
        <v>3071.089081025561</v>
      </c>
      <c r="G2708" s="11">
        <f t="shared" si="210"/>
        <v>-71.881156402061151</v>
      </c>
      <c r="H2708" s="11">
        <f>H2707*(计算结果!B$20-1)/(计算结果!B$20+1)+G2708*2/(计算结果!B$20+1)</f>
        <v>-81.620943197831096</v>
      </c>
      <c r="I2708" s="11">
        <f t="shared" si="212"/>
        <v>19.479573591539889</v>
      </c>
      <c r="J2708" s="20" t="str">
        <f ca="1">IFERROR(IF(计算结果!B$22=1,IF(AND(G2708&gt;0,H2708&gt;0,G2708&gt;H2708,OFFSET(G2708,-计算结果!B$21,0,1,1)&lt;OFFSET(H2708,-计算结果!B$21,0,1,1)),"买",IF(AND(G2708&lt;0,H2708&lt;0,OFFSET(G2708,-计算结果!B$21,0,1,1)&gt;OFFSET(H2708,-计算结果!B$21,0,1,1)),"卖",J2707)),IF(计算结果!B$22=2,IF(AND(H2708&gt;OFFSET(H2708,-计算结果!B$21,0,1,1),B2708&lt;OFFSET(B2708,-计算结果!B$21,0,1,1)),"买",IF(AND(H2708&lt;OFFSET(H2708,-计算结果!B$21,0,1,1),B2708&gt;OFFSET(B2708,-计算结果!B$21,0,1,1)),"卖",J2707)),IF(计算结果!B$22=3,IF(AND(I2708&gt;0,OFFSET(I2708,-计算结果!B$21,0,1,1)&lt;0),"买",IF(AND(I2708&lt;0,OFFSET(I2708,-计算结果!B$21,0,1,1)&gt;0),"卖",J2707)),""))),"买")</f>
        <v>买</v>
      </c>
      <c r="K2708" s="4" t="str">
        <f t="shared" ca="1" si="214"/>
        <v/>
      </c>
      <c r="L2708" s="3">
        <f ca="1">IF(J2707="买",B2708/B2707-1,0)-IF(K2708=1,计算结果!B$17,0)</f>
        <v>-2.3934627530927566E-2</v>
      </c>
      <c r="M2708" s="2">
        <f t="shared" ca="1" si="213"/>
        <v>2.8433000381102533</v>
      </c>
      <c r="N2708" s="3">
        <f ca="1">1-M2708/MAX(M$2:M2708)</f>
        <v>0.26965785805731235</v>
      </c>
      <c r="P2708" s="2"/>
    </row>
    <row r="2709" spans="1:16" x14ac:dyDescent="0.15">
      <c r="A2709" s="1">
        <v>42430</v>
      </c>
      <c r="B2709" s="2">
        <v>2930.69</v>
      </c>
      <c r="C2709" s="3">
        <f t="shared" si="211"/>
        <v>1.8495414374433139E-2</v>
      </c>
      <c r="D2709" s="3">
        <f>1-B2709/MAX(B$2:B2709)</f>
        <v>0.50134587898999516</v>
      </c>
      <c r="E2709" s="4">
        <f>E2708*(计算结果!B$18-1)/(计算结果!B$18+1)+B2709*2/(计算结果!B$18+1)</f>
        <v>2988.6667054506538</v>
      </c>
      <c r="F2709" s="4">
        <f>F2708*(计算结果!B$19-1)/(计算结果!B$19+1)+B2709*2/(计算结果!B$19+1)</f>
        <v>3060.6891490977414</v>
      </c>
      <c r="G2709" s="11">
        <f t="shared" si="210"/>
        <v>-72.022443647087584</v>
      </c>
      <c r="H2709" s="11">
        <f>H2708*(计算结果!B$20-1)/(计算结果!B$20+1)+G2709*2/(计算结果!B$20+1)</f>
        <v>-79.701243287682402</v>
      </c>
      <c r="I2709" s="11">
        <f t="shared" si="212"/>
        <v>15.357599281189636</v>
      </c>
      <c r="J2709" s="20" t="str">
        <f ca="1">IFERROR(IF(计算结果!B$22=1,IF(AND(G2709&gt;0,H2709&gt;0,G2709&gt;H2709,OFFSET(G2709,-计算结果!B$21,0,1,1)&lt;OFFSET(H2709,-计算结果!B$21,0,1,1)),"买",IF(AND(G2709&lt;0,H2709&lt;0,OFFSET(G2709,-计算结果!B$21,0,1,1)&gt;OFFSET(H2709,-计算结果!B$21,0,1,1)),"卖",J2708)),IF(计算结果!B$22=2,IF(AND(H2709&gt;OFFSET(H2709,-计算结果!B$21,0,1,1),B2709&lt;OFFSET(B2709,-计算结果!B$21,0,1,1)),"买",IF(AND(H2709&lt;OFFSET(H2709,-计算结果!B$21,0,1,1),B2709&gt;OFFSET(B2709,-计算结果!B$21,0,1,1)),"卖",J2708)),IF(计算结果!B$22=3,IF(AND(I2709&gt;0,OFFSET(I2709,-计算结果!B$21,0,1,1)&lt;0),"买",IF(AND(I2709&lt;0,OFFSET(I2709,-计算结果!B$21,0,1,1)&gt;0),"卖",J2708)),""))),"买")</f>
        <v>买</v>
      </c>
      <c r="K2709" s="4" t="str">
        <f t="shared" ca="1" si="214"/>
        <v/>
      </c>
      <c r="L2709" s="3">
        <f ca="1">IF(J2708="买",B2709/B2708-1,0)-IF(K2709=1,计算结果!B$17,0)</f>
        <v>1.8495414374433139E-2</v>
      </c>
      <c r="M2709" s="2">
        <f t="shared" ca="1" si="213"/>
        <v>2.8958880505059441</v>
      </c>
      <c r="N2709" s="3">
        <f ca="1">1-M2709/MAX(M$2:M2709)</f>
        <v>0.25614987750697127</v>
      </c>
      <c r="P2709" s="2"/>
    </row>
    <row r="2710" spans="1:16" x14ac:dyDescent="0.15">
      <c r="A2710" s="1">
        <v>42431</v>
      </c>
      <c r="B2710" s="2">
        <v>3051.33</v>
      </c>
      <c r="C2710" s="3">
        <f t="shared" si="211"/>
        <v>4.1164367435654992E-2</v>
      </c>
      <c r="D2710" s="3">
        <f>1-B2710/MAX(B$2:B2710)</f>
        <v>0.48081909752943575</v>
      </c>
      <c r="E2710" s="4">
        <f>E2709*(计算结果!B$18-1)/(计算结果!B$18+1)+B2710*2/(计算结果!B$18+1)</f>
        <v>2998.3072123043989</v>
      </c>
      <c r="F2710" s="4">
        <f>F2709*(计算结果!B$19-1)/(计算结果!B$19+1)+B2710*2/(计算结果!B$19+1)</f>
        <v>3059.9958787942051</v>
      </c>
      <c r="G2710" s="11">
        <f t="shared" si="210"/>
        <v>-61.68866648980611</v>
      </c>
      <c r="H2710" s="11">
        <f>H2709*(计算结果!B$20-1)/(计算结果!B$20+1)+G2710*2/(计算结果!B$20+1)</f>
        <v>-76.098727928107138</v>
      </c>
      <c r="I2710" s="11">
        <f t="shared" si="212"/>
        <v>28.820122876602056</v>
      </c>
      <c r="J2710" s="20" t="str">
        <f ca="1">IFERROR(IF(计算结果!B$22=1,IF(AND(G2710&gt;0,H2710&gt;0,G2710&gt;H2710,OFFSET(G2710,-计算结果!B$21,0,1,1)&lt;OFFSET(H2710,-计算结果!B$21,0,1,1)),"买",IF(AND(G2710&lt;0,H2710&lt;0,OFFSET(G2710,-计算结果!B$21,0,1,1)&gt;OFFSET(H2710,-计算结果!B$21,0,1,1)),"卖",J2709)),IF(计算结果!B$22=2,IF(AND(H2710&gt;OFFSET(H2710,-计算结果!B$21,0,1,1),B2710&lt;OFFSET(B2710,-计算结果!B$21,0,1,1)),"买",IF(AND(H2710&lt;OFFSET(H2710,-计算结果!B$21,0,1,1),B2710&gt;OFFSET(B2710,-计算结果!B$21,0,1,1)),"卖",J2709)),IF(计算结果!B$22=3,IF(AND(I2710&gt;0,OFFSET(I2710,-计算结果!B$21,0,1,1)&lt;0),"买",IF(AND(I2710&lt;0,OFFSET(I2710,-计算结果!B$21,0,1,1)&gt;0),"卖",J2709)),""))),"买")</f>
        <v>买</v>
      </c>
      <c r="K2710" s="4" t="str">
        <f t="shared" ca="1" si="214"/>
        <v/>
      </c>
      <c r="L2710" s="3">
        <f ca="1">IF(J2709="买",B2710/B2709-1,0)-IF(K2710=1,计算结果!B$17,0)</f>
        <v>4.1164367435654992E-2</v>
      </c>
      <c r="M2710" s="2">
        <f t="shared" ca="1" si="213"/>
        <v>3.0150954502694933</v>
      </c>
      <c r="N2710" s="3">
        <f ca="1">1-M2710/MAX(M$2:M2710)</f>
        <v>0.2255297577476113</v>
      </c>
      <c r="P2710" s="2"/>
    </row>
    <row r="2711" spans="1:16" x14ac:dyDescent="0.15">
      <c r="A2711" s="1">
        <v>42432</v>
      </c>
      <c r="B2711" s="2">
        <v>3058.42</v>
      </c>
      <c r="C2711" s="3">
        <f t="shared" si="211"/>
        <v>2.3235769320264499E-3</v>
      </c>
      <c r="D2711" s="3">
        <f>1-B2711/MAX(B$2:B2711)</f>
        <v>0.47961274076090654</v>
      </c>
      <c r="E2711" s="4">
        <f>E2710*(计算结果!B$18-1)/(计算结果!B$18+1)+B2711*2/(计算结果!B$18+1)</f>
        <v>3007.5553334883371</v>
      </c>
      <c r="F2711" s="4">
        <f>F2710*(计算结果!B$19-1)/(计算结果!B$19+1)+B2711*2/(计算结果!B$19+1)</f>
        <v>3059.8791470316714</v>
      </c>
      <c r="G2711" s="11">
        <f t="shared" si="210"/>
        <v>-52.323813543334381</v>
      </c>
      <c r="H2711" s="11">
        <f>H2710*(计算结果!B$20-1)/(计算结果!B$20+1)+G2711*2/(计算结果!B$20+1)</f>
        <v>-71.343745051152595</v>
      </c>
      <c r="I2711" s="11">
        <f t="shared" si="212"/>
        <v>38.039863015636428</v>
      </c>
      <c r="J2711" s="20" t="str">
        <f ca="1">IFERROR(IF(计算结果!B$22=1,IF(AND(G2711&gt;0,H2711&gt;0,G2711&gt;H2711,OFFSET(G2711,-计算结果!B$21,0,1,1)&lt;OFFSET(H2711,-计算结果!B$21,0,1,1)),"买",IF(AND(G2711&lt;0,H2711&lt;0,OFFSET(G2711,-计算结果!B$21,0,1,1)&gt;OFFSET(H2711,-计算结果!B$21,0,1,1)),"卖",J2710)),IF(计算结果!B$22=2,IF(AND(H2711&gt;OFFSET(H2711,-计算结果!B$21,0,1,1),B2711&lt;OFFSET(B2711,-计算结果!B$21,0,1,1)),"买",IF(AND(H2711&lt;OFFSET(H2711,-计算结果!B$21,0,1,1),B2711&gt;OFFSET(B2711,-计算结果!B$21,0,1,1)),"卖",J2710)),IF(计算结果!B$22=3,IF(AND(I2711&gt;0,OFFSET(I2711,-计算结果!B$21,0,1,1)&lt;0),"买",IF(AND(I2711&lt;0,OFFSET(I2711,-计算结果!B$21,0,1,1)&gt;0),"卖",J2710)),""))),"买")</f>
        <v>买</v>
      </c>
      <c r="K2711" s="4" t="str">
        <f t="shared" ca="1" si="214"/>
        <v/>
      </c>
      <c r="L2711" s="3">
        <f ca="1">IF(J2710="买",B2711/B2710-1,0)-IF(K2711=1,计算结果!B$17,0)</f>
        <v>2.3235769320264499E-3</v>
      </c>
      <c r="M2711" s="2">
        <f t="shared" ca="1" si="213"/>
        <v>3.0221012565055974</v>
      </c>
      <c r="N2711" s="3">
        <f ca="1">1-M2711/MAX(M$2:M2711)</f>
        <v>0.22373021655817271</v>
      </c>
      <c r="P2711" s="2"/>
    </row>
    <row r="2712" spans="1:16" x14ac:dyDescent="0.15">
      <c r="A2712" s="1">
        <v>42433</v>
      </c>
      <c r="B2712" s="2">
        <v>3093.89</v>
      </c>
      <c r="C2712" s="3">
        <f t="shared" si="211"/>
        <v>1.1597491515226821E-2</v>
      </c>
      <c r="D2712" s="3">
        <f>1-B2712/MAX(B$2:B2712)</f>
        <v>0.47357755393724899</v>
      </c>
      <c r="E2712" s="4">
        <f>E2711*(计算结果!B$18-1)/(计算结果!B$18+1)+B2712*2/(计算结果!B$18+1)</f>
        <v>3020.8375898747468</v>
      </c>
      <c r="F2712" s="4">
        <f>F2711*(计算结果!B$19-1)/(计算结果!B$19+1)+B2712*2/(计算结果!B$19+1)</f>
        <v>3062.3984694737696</v>
      </c>
      <c r="G2712" s="11">
        <f t="shared" si="210"/>
        <v>-41.560879599022883</v>
      </c>
      <c r="H2712" s="11">
        <f>H2711*(计算结果!B$20-1)/(计算结果!B$20+1)+G2712*2/(计算结果!B$20+1)</f>
        <v>-65.387171960726647</v>
      </c>
      <c r="I2712" s="11">
        <f t="shared" si="212"/>
        <v>47.652584723407529</v>
      </c>
      <c r="J2712" s="20" t="str">
        <f ca="1">IFERROR(IF(计算结果!B$22=1,IF(AND(G2712&gt;0,H2712&gt;0,G2712&gt;H2712,OFFSET(G2712,-计算结果!B$21,0,1,1)&lt;OFFSET(H2712,-计算结果!B$21,0,1,1)),"买",IF(AND(G2712&lt;0,H2712&lt;0,OFFSET(G2712,-计算结果!B$21,0,1,1)&gt;OFFSET(H2712,-计算结果!B$21,0,1,1)),"卖",J2711)),IF(计算结果!B$22=2,IF(AND(H2712&gt;OFFSET(H2712,-计算结果!B$21,0,1,1),B2712&lt;OFFSET(B2712,-计算结果!B$21,0,1,1)),"买",IF(AND(H2712&lt;OFFSET(H2712,-计算结果!B$21,0,1,1),B2712&gt;OFFSET(B2712,-计算结果!B$21,0,1,1)),"卖",J2711)),IF(计算结果!B$22=3,IF(AND(I2712&gt;0,OFFSET(I2712,-计算结果!B$21,0,1,1)&lt;0),"买",IF(AND(I2712&lt;0,OFFSET(I2712,-计算结果!B$21,0,1,1)&gt;0),"卖",J2711)),""))),"买")</f>
        <v>买</v>
      </c>
      <c r="K2712" s="4" t="str">
        <f t="shared" ca="1" si="214"/>
        <v/>
      </c>
      <c r="L2712" s="3">
        <f ca="1">IF(J2711="买",B2712/B2711-1,0)-IF(K2712=1,计算结果!B$17,0)</f>
        <v>1.1597491515226821E-2</v>
      </c>
      <c r="M2712" s="2">
        <f t="shared" ca="1" si="213"/>
        <v>3.0571500501860776</v>
      </c>
      <c r="N2712" s="3">
        <f ca="1">1-M2712/MAX(M$2:M2712)</f>
        <v>0.21472743433117913</v>
      </c>
      <c r="P2712" s="2"/>
    </row>
    <row r="2713" spans="1:16" x14ac:dyDescent="0.15">
      <c r="A2713" s="1">
        <v>42436</v>
      </c>
      <c r="B2713" s="2">
        <v>3104.84</v>
      </c>
      <c r="C2713" s="3">
        <f t="shared" si="211"/>
        <v>3.5392337801281037E-3</v>
      </c>
      <c r="D2713" s="3">
        <f>1-B2713/MAX(B$2:B2713)</f>
        <v>0.47171442183352608</v>
      </c>
      <c r="E2713" s="4">
        <f>E2712*(计算结果!B$18-1)/(计算结果!B$18+1)+B2713*2/(计算结果!B$18+1)</f>
        <v>3033.7610375863242</v>
      </c>
      <c r="F2713" s="4">
        <f>F2712*(计算结果!B$19-1)/(计算结果!B$19+1)+B2713*2/(计算结果!B$19+1)</f>
        <v>3065.5422865497867</v>
      </c>
      <c r="G2713" s="11">
        <f t="shared" si="210"/>
        <v>-31.781248963462531</v>
      </c>
      <c r="H2713" s="11">
        <f>H2712*(计算结果!B$20-1)/(计算结果!B$20+1)+G2713*2/(计算结果!B$20+1)</f>
        <v>-58.665987361273828</v>
      </c>
      <c r="I2713" s="11">
        <f t="shared" si="212"/>
        <v>53.769476795622595</v>
      </c>
      <c r="J2713" s="20" t="str">
        <f ca="1">IFERROR(IF(计算结果!B$22=1,IF(AND(G2713&gt;0,H2713&gt;0,G2713&gt;H2713,OFFSET(G2713,-计算结果!B$21,0,1,1)&lt;OFFSET(H2713,-计算结果!B$21,0,1,1)),"买",IF(AND(G2713&lt;0,H2713&lt;0,OFFSET(G2713,-计算结果!B$21,0,1,1)&gt;OFFSET(H2713,-计算结果!B$21,0,1,1)),"卖",J2712)),IF(计算结果!B$22=2,IF(AND(H2713&gt;OFFSET(H2713,-计算结果!B$21,0,1,1),B2713&lt;OFFSET(B2713,-计算结果!B$21,0,1,1)),"买",IF(AND(H2713&lt;OFFSET(H2713,-计算结果!B$21,0,1,1),B2713&gt;OFFSET(B2713,-计算结果!B$21,0,1,1)),"卖",J2712)),IF(计算结果!B$22=3,IF(AND(I2713&gt;0,OFFSET(I2713,-计算结果!B$21,0,1,1)&lt;0),"买",IF(AND(I2713&lt;0,OFFSET(I2713,-计算结果!B$21,0,1,1)&gt;0),"卖",J2712)),""))),"买")</f>
        <v>买</v>
      </c>
      <c r="K2713" s="4" t="str">
        <f t="shared" ca="1" si="214"/>
        <v/>
      </c>
      <c r="L2713" s="3">
        <f ca="1">IF(J2712="买",B2713/B2712-1,0)-IF(K2713=1,计算结果!B$17,0)</f>
        <v>3.5392337801281037E-3</v>
      </c>
      <c r="M2713" s="2">
        <f t="shared" ca="1" si="213"/>
        <v>3.0679700189146164</v>
      </c>
      <c r="N2713" s="3">
        <f ca="1">1-M2713/MAX(M$2:M2713)</f>
        <v>0.21194817114015618</v>
      </c>
      <c r="P2713" s="2"/>
    </row>
    <row r="2714" spans="1:16" x14ac:dyDescent="0.15">
      <c r="A2714" s="1">
        <v>42437</v>
      </c>
      <c r="B2714" s="2">
        <v>3107.67</v>
      </c>
      <c r="C2714" s="3">
        <f t="shared" si="211"/>
        <v>9.1148014068354044E-4</v>
      </c>
      <c r="D2714" s="3">
        <f>1-B2714/MAX(B$2:B2714)</f>
        <v>0.47123290002041784</v>
      </c>
      <c r="E2714" s="4">
        <f>E2713*(计算结果!B$18-1)/(计算结果!B$18+1)+B2714*2/(计算结果!B$18+1)</f>
        <v>3045.1316471884284</v>
      </c>
      <c r="F2714" s="4">
        <f>F2713*(计算结果!B$19-1)/(计算结果!B$19+1)+B2714*2/(计算结果!B$19+1)</f>
        <v>3068.6628579164694</v>
      </c>
      <c r="G2714" s="11">
        <f t="shared" si="210"/>
        <v>-23.53121072804106</v>
      </c>
      <c r="H2714" s="11">
        <f>H2713*(计算结果!B$20-1)/(计算结果!B$20+1)+G2714*2/(计算结果!B$20+1)</f>
        <v>-51.639032034627277</v>
      </c>
      <c r="I2714" s="11">
        <f t="shared" si="212"/>
        <v>56.215642613172434</v>
      </c>
      <c r="J2714" s="20" t="str">
        <f ca="1">IFERROR(IF(计算结果!B$22=1,IF(AND(G2714&gt;0,H2714&gt;0,G2714&gt;H2714,OFFSET(G2714,-计算结果!B$21,0,1,1)&lt;OFFSET(H2714,-计算结果!B$21,0,1,1)),"买",IF(AND(G2714&lt;0,H2714&lt;0,OFFSET(G2714,-计算结果!B$21,0,1,1)&gt;OFFSET(H2714,-计算结果!B$21,0,1,1)),"卖",J2713)),IF(计算结果!B$22=2,IF(AND(H2714&gt;OFFSET(H2714,-计算结果!B$21,0,1,1),B2714&lt;OFFSET(B2714,-计算结果!B$21,0,1,1)),"买",IF(AND(H2714&lt;OFFSET(H2714,-计算结果!B$21,0,1,1),B2714&gt;OFFSET(B2714,-计算结果!B$21,0,1,1)),"卖",J2713)),IF(计算结果!B$22=3,IF(AND(I2714&gt;0,OFFSET(I2714,-计算结果!B$21,0,1,1)&lt;0),"买",IF(AND(I2714&lt;0,OFFSET(I2714,-计算结果!B$21,0,1,1)&gt;0),"卖",J2713)),""))),"买")</f>
        <v>买</v>
      </c>
      <c r="K2714" s="4" t="str">
        <f t="shared" ca="1" si="214"/>
        <v/>
      </c>
      <c r="L2714" s="3">
        <f ca="1">IF(J2713="买",B2714/B2713-1,0)-IF(K2714=1,计算结果!B$17,0)</f>
        <v>9.1148014068354044E-4</v>
      </c>
      <c r="M2714" s="2">
        <f t="shared" ca="1" si="213"/>
        <v>3.0707664126590695</v>
      </c>
      <c r="N2714" s="3">
        <f ca="1">1-M2714/MAX(M$2:M2714)</f>
        <v>0.21122987754832112</v>
      </c>
      <c r="P2714" s="2"/>
    </row>
    <row r="2715" spans="1:16" x14ac:dyDescent="0.15">
      <c r="A2715" s="1">
        <v>42438</v>
      </c>
      <c r="B2715" s="2">
        <v>3071.91</v>
      </c>
      <c r="C2715" s="3">
        <f t="shared" si="211"/>
        <v>-1.1507013292917256E-2</v>
      </c>
      <c r="D2715" s="3">
        <f>1-B2715/MAX(B$2:B2715)</f>
        <v>0.47731743006874028</v>
      </c>
      <c r="E2715" s="4">
        <f>E2714*(计算结果!B$18-1)/(计算结果!B$18+1)+B2715*2/(计算结果!B$18+1)</f>
        <v>3049.2513937748236</v>
      </c>
      <c r="F2715" s="4">
        <f>F2714*(计算结果!B$19-1)/(计算结果!B$19+1)+B2715*2/(计算结果!B$19+1)</f>
        <v>3068.9033869596938</v>
      </c>
      <c r="G2715" s="11">
        <f t="shared" si="210"/>
        <v>-19.651993184870207</v>
      </c>
      <c r="H2715" s="11">
        <f>H2714*(计算结果!B$20-1)/(计算结果!B$20+1)+G2715*2/(计算结果!B$20+1)</f>
        <v>-45.241624264675863</v>
      </c>
      <c r="I2715" s="11">
        <f t="shared" si="212"/>
        <v>51.179262159611312</v>
      </c>
      <c r="J2715" s="20" t="str">
        <f ca="1">IFERROR(IF(计算结果!B$22=1,IF(AND(G2715&gt;0,H2715&gt;0,G2715&gt;H2715,OFFSET(G2715,-计算结果!B$21,0,1,1)&lt;OFFSET(H2715,-计算结果!B$21,0,1,1)),"买",IF(AND(G2715&lt;0,H2715&lt;0,OFFSET(G2715,-计算结果!B$21,0,1,1)&gt;OFFSET(H2715,-计算结果!B$21,0,1,1)),"卖",J2714)),IF(计算结果!B$22=2,IF(AND(H2715&gt;OFFSET(H2715,-计算结果!B$21,0,1,1),B2715&lt;OFFSET(B2715,-计算结果!B$21,0,1,1)),"买",IF(AND(H2715&lt;OFFSET(H2715,-计算结果!B$21,0,1,1),B2715&gt;OFFSET(B2715,-计算结果!B$21,0,1,1)),"卖",J2714)),IF(计算结果!B$22=3,IF(AND(I2715&gt;0,OFFSET(I2715,-计算结果!B$21,0,1,1)&lt;0),"买",IF(AND(I2715&lt;0,OFFSET(I2715,-计算结果!B$21,0,1,1)&gt;0),"卖",J2714)),""))),"买")</f>
        <v>买</v>
      </c>
      <c r="K2715" s="4" t="str">
        <f t="shared" ca="1" si="214"/>
        <v/>
      </c>
      <c r="L2715" s="3">
        <f ca="1">IF(J2714="买",B2715/B2714-1,0)-IF(K2715=1,计算结果!B$17,0)</f>
        <v>-1.1507013292917256E-2</v>
      </c>
      <c r="M2715" s="2">
        <f t="shared" ca="1" si="213"/>
        <v>3.0354310627291579</v>
      </c>
      <c r="N2715" s="3">
        <f ca="1">1-M2715/MAX(M$2:M2715)</f>
        <v>0.22030626583242852</v>
      </c>
      <c r="P2715" s="2"/>
    </row>
    <row r="2716" spans="1:16" x14ac:dyDescent="0.15">
      <c r="A2716" s="1">
        <v>42439</v>
      </c>
      <c r="B2716" s="2">
        <v>3013.15</v>
      </c>
      <c r="C2716" s="3">
        <f t="shared" si="211"/>
        <v>-1.9128164562112748E-2</v>
      </c>
      <c r="D2716" s="3">
        <f>1-B2716/MAX(B$2:B2716)</f>
        <v>0.48731538828013332</v>
      </c>
      <c r="E2716" s="4">
        <f>E2715*(计算结果!B$18-1)/(计算结果!B$18+1)+B2716*2/(计算结果!B$18+1)</f>
        <v>3043.6973331940812</v>
      </c>
      <c r="F2716" s="4">
        <f>F2715*(计算结果!B$19-1)/(计算结果!B$19+1)+B2716*2/(计算结果!B$19+1)</f>
        <v>3064.7735064441608</v>
      </c>
      <c r="G2716" s="11">
        <f t="shared" si="210"/>
        <v>-21.076173250079592</v>
      </c>
      <c r="H2716" s="11">
        <f>H2715*(计算结果!B$20-1)/(计算结果!B$20+1)+G2716*2/(计算结果!B$20+1)</f>
        <v>-40.408534061756605</v>
      </c>
      <c r="I2716" s="11">
        <f t="shared" si="212"/>
        <v>38.664721623354026</v>
      </c>
      <c r="J2716" s="20" t="str">
        <f ca="1">IFERROR(IF(计算结果!B$22=1,IF(AND(G2716&gt;0,H2716&gt;0,G2716&gt;H2716,OFFSET(G2716,-计算结果!B$21,0,1,1)&lt;OFFSET(H2716,-计算结果!B$21,0,1,1)),"买",IF(AND(G2716&lt;0,H2716&lt;0,OFFSET(G2716,-计算结果!B$21,0,1,1)&gt;OFFSET(H2716,-计算结果!B$21,0,1,1)),"卖",J2715)),IF(计算结果!B$22=2,IF(AND(H2716&gt;OFFSET(H2716,-计算结果!B$21,0,1,1),B2716&lt;OFFSET(B2716,-计算结果!B$21,0,1,1)),"买",IF(AND(H2716&lt;OFFSET(H2716,-计算结果!B$21,0,1,1),B2716&gt;OFFSET(B2716,-计算结果!B$21,0,1,1)),"卖",J2715)),IF(计算结果!B$22=3,IF(AND(I2716&gt;0,OFFSET(I2716,-计算结果!B$21,0,1,1)&lt;0),"买",IF(AND(I2716&lt;0,OFFSET(I2716,-计算结果!B$21,0,1,1)&gt;0),"卖",J2715)),""))),"买")</f>
        <v>买</v>
      </c>
      <c r="K2716" s="4" t="str">
        <f t="shared" ca="1" si="214"/>
        <v/>
      </c>
      <c r="L2716" s="3">
        <f ca="1">IF(J2715="买",B2716/B2715-1,0)-IF(K2716=1,计算结果!B$17,0)</f>
        <v>-1.9128164562112748E-2</v>
      </c>
      <c r="M2716" s="2">
        <f t="shared" ca="1" si="213"/>
        <v>2.9773688378443257</v>
      </c>
      <c r="N2716" s="3">
        <f ca="1">1-M2716/MAX(M$2:M2716)</f>
        <v>0.235220375887634</v>
      </c>
      <c r="P2716" s="2"/>
    </row>
    <row r="2717" spans="1:16" x14ac:dyDescent="0.15">
      <c r="A2717" s="1">
        <v>42440</v>
      </c>
      <c r="B2717" s="2">
        <v>3018.28</v>
      </c>
      <c r="C2717" s="3">
        <f t="shared" si="211"/>
        <v>1.7025372118879556E-3</v>
      </c>
      <c r="D2717" s="3">
        <f>1-B2717/MAX(B$2:B2717)</f>
        <v>0.48644252365071794</v>
      </c>
      <c r="E2717" s="4">
        <f>E2716*(计算结果!B$18-1)/(计算结果!B$18+1)+B2717*2/(计算结果!B$18+1)</f>
        <v>3039.7869742411458</v>
      </c>
      <c r="F2717" s="4">
        <f>F2716*(计算结果!B$19-1)/(计算结果!B$19+1)+B2717*2/(计算结果!B$19+1)</f>
        <v>3061.3295430038525</v>
      </c>
      <c r="G2717" s="11">
        <f t="shared" si="210"/>
        <v>-21.542568762706651</v>
      </c>
      <c r="H2717" s="11">
        <f>H2716*(计算结果!B$20-1)/(计算结果!B$20+1)+G2717*2/(计算结果!B$20+1)</f>
        <v>-36.635341001946614</v>
      </c>
      <c r="I2717" s="11">
        <f t="shared" si="212"/>
        <v>30.185544478479926</v>
      </c>
      <c r="J2717" s="20" t="str">
        <f ca="1">IFERROR(IF(计算结果!B$22=1,IF(AND(G2717&gt;0,H2717&gt;0,G2717&gt;H2717,OFFSET(G2717,-计算结果!B$21,0,1,1)&lt;OFFSET(H2717,-计算结果!B$21,0,1,1)),"买",IF(AND(G2717&lt;0,H2717&lt;0,OFFSET(G2717,-计算结果!B$21,0,1,1)&gt;OFFSET(H2717,-计算结果!B$21,0,1,1)),"卖",J2716)),IF(计算结果!B$22=2,IF(AND(H2717&gt;OFFSET(H2717,-计算结果!B$21,0,1,1),B2717&lt;OFFSET(B2717,-计算结果!B$21,0,1,1)),"买",IF(AND(H2717&lt;OFFSET(H2717,-计算结果!B$21,0,1,1),B2717&gt;OFFSET(B2717,-计算结果!B$21,0,1,1)),"卖",J2716)),IF(计算结果!B$22=3,IF(AND(I2717&gt;0,OFFSET(I2717,-计算结果!B$21,0,1,1)&lt;0),"买",IF(AND(I2717&lt;0,OFFSET(I2717,-计算结果!B$21,0,1,1)&gt;0),"卖",J2716)),""))),"买")</f>
        <v>买</v>
      </c>
      <c r="K2717" s="4" t="str">
        <f t="shared" ca="1" si="214"/>
        <v/>
      </c>
      <c r="L2717" s="3">
        <f ca="1">IF(J2716="买",B2717/B2716-1,0)-IF(K2717=1,计算结果!B$17,0)</f>
        <v>1.7025372118879556E-3</v>
      </c>
      <c r="M2717" s="2">
        <f t="shared" ca="1" si="213"/>
        <v>2.9824379190842714</v>
      </c>
      <c r="N2717" s="3">
        <f ca="1">1-M2717/MAX(M$2:M2717)</f>
        <v>0.23391831011868902</v>
      </c>
      <c r="P2717" s="2"/>
    </row>
    <row r="2718" spans="1:16" x14ac:dyDescent="0.15">
      <c r="A2718" s="1">
        <v>42443</v>
      </c>
      <c r="B2718" s="2">
        <v>3065.69</v>
      </c>
      <c r="C2718" s="3">
        <f t="shared" si="211"/>
        <v>1.5707621559298612E-2</v>
      </c>
      <c r="D2718" s="3">
        <f>1-B2718/MAX(B$2:B2718)</f>
        <v>0.47837575716327496</v>
      </c>
      <c r="E2718" s="4">
        <f>E2717*(计算结果!B$18-1)/(计算结果!B$18+1)+B2718*2/(计算结果!B$18+1)</f>
        <v>3043.7720551271236</v>
      </c>
      <c r="F2718" s="4">
        <f>F2717*(计算结果!B$19-1)/(计算结果!B$19+1)+B2718*2/(计算结果!B$19+1)</f>
        <v>3061.6525398183821</v>
      </c>
      <c r="G2718" s="11">
        <f t="shared" si="210"/>
        <v>-17.880484691258516</v>
      </c>
      <c r="H2718" s="11">
        <f>H2717*(计算结果!B$20-1)/(计算结果!B$20+1)+G2718*2/(计算结果!B$20+1)</f>
        <v>-32.884369739808996</v>
      </c>
      <c r="I2718" s="11">
        <f t="shared" si="212"/>
        <v>30.007770097100959</v>
      </c>
      <c r="J2718" s="20" t="str">
        <f ca="1">IFERROR(IF(计算结果!B$22=1,IF(AND(G2718&gt;0,H2718&gt;0,G2718&gt;H2718,OFFSET(G2718,-计算结果!B$21,0,1,1)&lt;OFFSET(H2718,-计算结果!B$21,0,1,1)),"买",IF(AND(G2718&lt;0,H2718&lt;0,OFFSET(G2718,-计算结果!B$21,0,1,1)&gt;OFFSET(H2718,-计算结果!B$21,0,1,1)),"卖",J2717)),IF(计算结果!B$22=2,IF(AND(H2718&gt;OFFSET(H2718,-计算结果!B$21,0,1,1),B2718&lt;OFFSET(B2718,-计算结果!B$21,0,1,1)),"买",IF(AND(H2718&lt;OFFSET(H2718,-计算结果!B$21,0,1,1),B2718&gt;OFFSET(B2718,-计算结果!B$21,0,1,1)),"卖",J2717)),IF(计算结果!B$22=3,IF(AND(I2718&gt;0,OFFSET(I2718,-计算结果!B$21,0,1,1)&lt;0),"买",IF(AND(I2718&lt;0,OFFSET(I2718,-计算结果!B$21,0,1,1)&gt;0),"卖",J2717)),""))),"买")</f>
        <v>买</v>
      </c>
      <c r="K2718" s="4" t="str">
        <f t="shared" ca="1" si="214"/>
        <v/>
      </c>
      <c r="L2718" s="3">
        <f ca="1">IF(J2717="买",B2718/B2717-1,0)-IF(K2718=1,计算结果!B$17,0)</f>
        <v>1.5707621559298612E-2</v>
      </c>
      <c r="M2718" s="2">
        <f t="shared" ca="1" si="213"/>
        <v>3.029284925241349</v>
      </c>
      <c r="N2718" s="3">
        <f ca="1">1-M2718/MAX(M$2:M2718)</f>
        <v>0.22188498885052543</v>
      </c>
      <c r="P2718" s="2"/>
    </row>
    <row r="2719" spans="1:16" x14ac:dyDescent="0.15">
      <c r="A2719" s="1">
        <v>42444</v>
      </c>
      <c r="B2719" s="2">
        <v>3074.78</v>
      </c>
      <c r="C2719" s="3">
        <f t="shared" si="211"/>
        <v>2.9650747466312133E-3</v>
      </c>
      <c r="D2719" s="3">
        <f>1-B2719/MAX(B$2:B2719)</f>
        <v>0.4768291022936092</v>
      </c>
      <c r="E2719" s="4">
        <f>E2718*(计算结果!B$18-1)/(计算结果!B$18+1)+B2719*2/(计算结果!B$18+1)</f>
        <v>3048.5425081844892</v>
      </c>
      <c r="F2719" s="4">
        <f>F2718*(计算结果!B$19-1)/(计算结果!B$19+1)+B2719*2/(计算结果!B$19+1)</f>
        <v>3062.6249442762801</v>
      </c>
      <c r="G2719" s="11">
        <f t="shared" si="210"/>
        <v>-14.082436091790896</v>
      </c>
      <c r="H2719" s="11">
        <f>H2718*(计算结果!B$20-1)/(计算结果!B$20+1)+G2719*2/(计算结果!B$20+1)</f>
        <v>-29.123983010205375</v>
      </c>
      <c r="I2719" s="11">
        <f t="shared" si="212"/>
        <v>30.083093836828958</v>
      </c>
      <c r="J2719" s="20" t="str">
        <f ca="1">IFERROR(IF(计算结果!B$22=1,IF(AND(G2719&gt;0,H2719&gt;0,G2719&gt;H2719,OFFSET(G2719,-计算结果!B$21,0,1,1)&lt;OFFSET(H2719,-计算结果!B$21,0,1,1)),"买",IF(AND(G2719&lt;0,H2719&lt;0,OFFSET(G2719,-计算结果!B$21,0,1,1)&gt;OFFSET(H2719,-计算结果!B$21,0,1,1)),"卖",J2718)),IF(计算结果!B$22=2,IF(AND(H2719&gt;OFFSET(H2719,-计算结果!B$21,0,1,1),B2719&lt;OFFSET(B2719,-计算结果!B$21,0,1,1)),"买",IF(AND(H2719&lt;OFFSET(H2719,-计算结果!B$21,0,1,1),B2719&gt;OFFSET(B2719,-计算结果!B$21,0,1,1)),"卖",J2718)),IF(计算结果!B$22=3,IF(AND(I2719&gt;0,OFFSET(I2719,-计算结果!B$21,0,1,1)&lt;0),"买",IF(AND(I2719&lt;0,OFFSET(I2719,-计算结果!B$21,0,1,1)&gt;0),"卖",J2718)),""))),"买")</f>
        <v>买</v>
      </c>
      <c r="K2719" s="4" t="str">
        <f t="shared" ca="1" si="214"/>
        <v/>
      </c>
      <c r="L2719" s="3">
        <f ca="1">IF(J2718="买",B2719/B2718-1,0)-IF(K2719=1,计算结果!B$17,0)</f>
        <v>2.9650747466312133E-3</v>
      </c>
      <c r="M2719" s="2">
        <f t="shared" ca="1" si="213"/>
        <v>3.0382669814735328</v>
      </c>
      <c r="N2719" s="3">
        <f ca="1">1-M2719/MAX(M$2:M2719)</f>
        <v>0.21957781968099144</v>
      </c>
      <c r="P2719" s="2"/>
    </row>
    <row r="2720" spans="1:16" x14ac:dyDescent="0.15">
      <c r="A2720" s="1">
        <v>42445</v>
      </c>
      <c r="B2720" s="2">
        <v>3090.03</v>
      </c>
      <c r="C2720" s="3">
        <f t="shared" si="211"/>
        <v>4.9597044341382901E-3</v>
      </c>
      <c r="D2720" s="3">
        <f>1-B2720/MAX(B$2:B2720)</f>
        <v>0.47423432927244258</v>
      </c>
      <c r="E2720" s="4">
        <f>E2719*(计算结果!B$18-1)/(计算结果!B$18+1)+B2720*2/(计算结果!B$18+1)</f>
        <v>3054.9251992330292</v>
      </c>
      <c r="F2720" s="4">
        <f>F2719*(计算结果!B$19-1)/(计算结果!B$19+1)+B2720*2/(计算结果!B$19+1)</f>
        <v>3064.6549484039629</v>
      </c>
      <c r="G2720" s="11">
        <f t="shared" si="210"/>
        <v>-9.729749170933701</v>
      </c>
      <c r="H2720" s="11">
        <f>H2719*(计算结果!B$20-1)/(计算结果!B$20+1)+G2720*2/(计算结果!B$20+1)</f>
        <v>-25.245136242351041</v>
      </c>
      <c r="I2720" s="11">
        <f t="shared" si="212"/>
        <v>31.03077414283468</v>
      </c>
      <c r="J2720" s="20" t="str">
        <f ca="1">IFERROR(IF(计算结果!B$22=1,IF(AND(G2720&gt;0,H2720&gt;0,G2720&gt;H2720,OFFSET(G2720,-计算结果!B$21,0,1,1)&lt;OFFSET(H2720,-计算结果!B$21,0,1,1)),"买",IF(AND(G2720&lt;0,H2720&lt;0,OFFSET(G2720,-计算结果!B$21,0,1,1)&gt;OFFSET(H2720,-计算结果!B$21,0,1,1)),"卖",J2719)),IF(计算结果!B$22=2,IF(AND(H2720&gt;OFFSET(H2720,-计算结果!B$21,0,1,1),B2720&lt;OFFSET(B2720,-计算结果!B$21,0,1,1)),"买",IF(AND(H2720&lt;OFFSET(H2720,-计算结果!B$21,0,1,1),B2720&gt;OFFSET(B2720,-计算结果!B$21,0,1,1)),"卖",J2719)),IF(计算结果!B$22=3,IF(AND(I2720&gt;0,OFFSET(I2720,-计算结果!B$21,0,1,1)&lt;0),"买",IF(AND(I2720&lt;0,OFFSET(I2720,-计算结果!B$21,0,1,1)&gt;0),"卖",J2719)),""))),"买")</f>
        <v>买</v>
      </c>
      <c r="K2720" s="4" t="str">
        <f t="shared" ca="1" si="214"/>
        <v/>
      </c>
      <c r="L2720" s="3">
        <f ca="1">IF(J2719="买",B2720/B2719-1,0)-IF(K2720=1,计算结果!B$17,0)</f>
        <v>4.9597044341382901E-3</v>
      </c>
      <c r="M2720" s="2">
        <f t="shared" ca="1" si="213"/>
        <v>3.0533358876936432</v>
      </c>
      <c r="N2720" s="3">
        <f ca="1">1-M2720/MAX(M$2:M2720)</f>
        <v>0.21570715633276338</v>
      </c>
      <c r="P2720" s="2"/>
    </row>
    <row r="2721" spans="1:16" x14ac:dyDescent="0.15">
      <c r="A2721" s="1">
        <v>42446</v>
      </c>
      <c r="B2721" s="2">
        <v>3124.2</v>
      </c>
      <c r="C2721" s="3">
        <f t="shared" si="211"/>
        <v>1.105814506655256E-2</v>
      </c>
      <c r="D2721" s="3">
        <f>1-B2721/MAX(B$2:B2721)</f>
        <v>0.46842033621452395</v>
      </c>
      <c r="E2721" s="4">
        <f>E2720*(计算结果!B$18-1)/(计算结果!B$18+1)+B2721*2/(计算结果!B$18+1)</f>
        <v>3065.5828608894863</v>
      </c>
      <c r="F2721" s="4">
        <f>F2720*(计算结果!B$19-1)/(计算结果!B$19+1)+B2721*2/(计算结果!B$19+1)</f>
        <v>3069.065692966632</v>
      </c>
      <c r="G2721" s="11">
        <f t="shared" si="210"/>
        <v>-3.4828320771457584</v>
      </c>
      <c r="H2721" s="11">
        <f>H2720*(计算结果!B$20-1)/(计算结果!B$20+1)+G2721*2/(计算结果!B$20+1)</f>
        <v>-20.892675409309987</v>
      </c>
      <c r="I2721" s="11">
        <f t="shared" si="212"/>
        <v>34.819686664328458</v>
      </c>
      <c r="J2721" s="20" t="str">
        <f ca="1">IFERROR(IF(计算结果!B$22=1,IF(AND(G2721&gt;0,H2721&gt;0,G2721&gt;H2721,OFFSET(G2721,-计算结果!B$21,0,1,1)&lt;OFFSET(H2721,-计算结果!B$21,0,1,1)),"买",IF(AND(G2721&lt;0,H2721&lt;0,OFFSET(G2721,-计算结果!B$21,0,1,1)&gt;OFFSET(H2721,-计算结果!B$21,0,1,1)),"卖",J2720)),IF(计算结果!B$22=2,IF(AND(H2721&gt;OFFSET(H2721,-计算结果!B$21,0,1,1),B2721&lt;OFFSET(B2721,-计算结果!B$21,0,1,1)),"买",IF(AND(H2721&lt;OFFSET(H2721,-计算结果!B$21,0,1,1),B2721&gt;OFFSET(B2721,-计算结果!B$21,0,1,1)),"卖",J2720)),IF(计算结果!B$22=3,IF(AND(I2721&gt;0,OFFSET(I2721,-计算结果!B$21,0,1,1)&lt;0),"买",IF(AND(I2721&lt;0,OFFSET(I2721,-计算结果!B$21,0,1,1)&gt;0),"卖",J2720)),""))),"买")</f>
        <v>买</v>
      </c>
      <c r="K2721" s="4" t="str">
        <f t="shared" ca="1" si="214"/>
        <v/>
      </c>
      <c r="L2721" s="3">
        <f ca="1">IF(J2720="买",B2721/B2720-1,0)-IF(K2721=1,计算结果!B$17,0)</f>
        <v>1.105814506655256E-2</v>
      </c>
      <c r="M2721" s="2">
        <f t="shared" ca="1" si="213"/>
        <v>3.0871001188766707</v>
      </c>
      <c r="N2721" s="3">
        <f ca="1">1-M2721/MAX(M$2:M2721)</f>
        <v>0.20703433229283197</v>
      </c>
      <c r="P2721" s="2"/>
    </row>
    <row r="2722" spans="1:16" x14ac:dyDescent="0.15">
      <c r="A2722" s="1">
        <v>42447</v>
      </c>
      <c r="B2722" s="2">
        <v>3171.96</v>
      </c>
      <c r="C2722" s="3">
        <f t="shared" si="211"/>
        <v>1.5287113501056382E-2</v>
      </c>
      <c r="D2722" s="3">
        <f>1-B2722/MAX(B$2:B2722)</f>
        <v>0.46029401755938204</v>
      </c>
      <c r="E2722" s="4">
        <f>E2721*(计算结果!B$18-1)/(计算结果!B$18+1)+B2722*2/(计算结果!B$18+1)</f>
        <v>3081.9485745987963</v>
      </c>
      <c r="F2722" s="4">
        <f>F2721*(计算结果!B$19-1)/(计算结果!B$19+1)+B2722*2/(计算结果!B$19+1)</f>
        <v>3076.6874934876223</v>
      </c>
      <c r="G2722" s="11">
        <f t="shared" si="210"/>
        <v>5.2610811111740077</v>
      </c>
      <c r="H2722" s="11">
        <f>H2721*(计算结果!B$20-1)/(计算结果!B$20+1)+G2722*2/(计算结果!B$20+1)</f>
        <v>-15.661924105213188</v>
      </c>
      <c r="I2722" s="11">
        <f t="shared" si="212"/>
        <v>41.846010432774392</v>
      </c>
      <c r="J2722" s="20" t="str">
        <f ca="1">IFERROR(IF(计算结果!B$22=1,IF(AND(G2722&gt;0,H2722&gt;0,G2722&gt;H2722,OFFSET(G2722,-计算结果!B$21,0,1,1)&lt;OFFSET(H2722,-计算结果!B$21,0,1,1)),"买",IF(AND(G2722&lt;0,H2722&lt;0,OFFSET(G2722,-计算结果!B$21,0,1,1)&gt;OFFSET(H2722,-计算结果!B$21,0,1,1)),"卖",J2721)),IF(计算结果!B$22=2,IF(AND(H2722&gt;OFFSET(H2722,-计算结果!B$21,0,1,1),B2722&lt;OFFSET(B2722,-计算结果!B$21,0,1,1)),"买",IF(AND(H2722&lt;OFFSET(H2722,-计算结果!B$21,0,1,1),B2722&gt;OFFSET(B2722,-计算结果!B$21,0,1,1)),"卖",J2721)),IF(计算结果!B$22=3,IF(AND(I2722&gt;0,OFFSET(I2722,-计算结果!B$21,0,1,1)&lt;0),"买",IF(AND(I2722&lt;0,OFFSET(I2722,-计算结果!B$21,0,1,1)&gt;0),"卖",J2721)),""))),"买")</f>
        <v>买</v>
      </c>
      <c r="K2722" s="4" t="str">
        <f t="shared" ca="1" si="214"/>
        <v/>
      </c>
      <c r="L2722" s="3">
        <f ca="1">IF(J2721="买",B2722/B2721-1,0)-IF(K2722=1,计算结果!B$17,0)</f>
        <v>1.5287113501056382E-2</v>
      </c>
      <c r="M2722" s="2">
        <f t="shared" ca="1" si="213"/>
        <v>3.134292968783063</v>
      </c>
      <c r="N2722" s="3">
        <f ca="1">1-M2722/MAX(M$2:M2722)</f>
        <v>0.19491217612815159</v>
      </c>
      <c r="P2722" s="2"/>
    </row>
    <row r="2723" spans="1:16" x14ac:dyDescent="0.15">
      <c r="A2723" s="1">
        <v>42450</v>
      </c>
      <c r="B2723" s="2">
        <v>3249.44</v>
      </c>
      <c r="C2723" s="3">
        <f t="shared" si="211"/>
        <v>2.4426537535151782E-2</v>
      </c>
      <c r="D2723" s="3">
        <f>1-B2723/MAX(B$2:B2723)</f>
        <v>0.44711086912135023</v>
      </c>
      <c r="E2723" s="4">
        <f>E2722*(计算结果!B$18-1)/(计算结果!B$18+1)+B2723*2/(计算结果!B$18+1)</f>
        <v>3107.7164861989813</v>
      </c>
      <c r="F2723" s="4">
        <f>F2722*(计算结果!B$19-1)/(计算结果!B$19+1)+B2723*2/(计算结果!B$19+1)</f>
        <v>3089.4839754515019</v>
      </c>
      <c r="G2723" s="11">
        <f t="shared" si="210"/>
        <v>18.232510747479409</v>
      </c>
      <c r="H2723" s="11">
        <f>H2722*(计算结果!B$20-1)/(计算结果!B$20+1)+G2723*2/(计算结果!B$20+1)</f>
        <v>-8.8830371346746677</v>
      </c>
      <c r="I2723" s="11">
        <f t="shared" si="212"/>
        <v>54.231095764308151</v>
      </c>
      <c r="J2723" s="20" t="str">
        <f ca="1">IFERROR(IF(计算结果!B$22=1,IF(AND(G2723&gt;0,H2723&gt;0,G2723&gt;H2723,OFFSET(G2723,-计算结果!B$21,0,1,1)&lt;OFFSET(H2723,-计算结果!B$21,0,1,1)),"买",IF(AND(G2723&lt;0,H2723&lt;0,OFFSET(G2723,-计算结果!B$21,0,1,1)&gt;OFFSET(H2723,-计算结果!B$21,0,1,1)),"卖",J2722)),IF(计算结果!B$22=2,IF(AND(H2723&gt;OFFSET(H2723,-计算结果!B$21,0,1,1),B2723&lt;OFFSET(B2723,-计算结果!B$21,0,1,1)),"买",IF(AND(H2723&lt;OFFSET(H2723,-计算结果!B$21,0,1,1),B2723&gt;OFFSET(B2723,-计算结果!B$21,0,1,1)),"卖",J2722)),IF(计算结果!B$22=3,IF(AND(I2723&gt;0,OFFSET(I2723,-计算结果!B$21,0,1,1)&lt;0),"买",IF(AND(I2723&lt;0,OFFSET(I2723,-计算结果!B$21,0,1,1)&gt;0),"卖",J2722)),""))),"买")</f>
        <v>买</v>
      </c>
      <c r="K2723" s="4" t="str">
        <f t="shared" ca="1" si="214"/>
        <v/>
      </c>
      <c r="L2723" s="3">
        <f ca="1">IF(J2722="买",B2723/B2722-1,0)-IF(K2723=1,计算结果!B$17,0)</f>
        <v>2.4426537535151782E-2</v>
      </c>
      <c r="M2723" s="2">
        <f t="shared" ca="1" si="213"/>
        <v>3.2108528936312046</v>
      </c>
      <c r="N2723" s="3">
        <f ca="1">1-M2723/MAX(M$2:M2723)</f>
        <v>0.17524666817925227</v>
      </c>
      <c r="P2723" s="2"/>
    </row>
    <row r="2724" spans="1:16" x14ac:dyDescent="0.15">
      <c r="A2724" s="1">
        <v>42451</v>
      </c>
      <c r="B2724" s="2">
        <v>3225.79</v>
      </c>
      <c r="C2724" s="3">
        <f t="shared" si="211"/>
        <v>-7.2781771628341874E-3</v>
      </c>
      <c r="D2724" s="3">
        <f>1-B2724/MAX(B$2:B2724)</f>
        <v>0.45113489416729058</v>
      </c>
      <c r="E2724" s="4">
        <f>E2723*(计算结果!B$18-1)/(计算结果!B$18+1)+B2724*2/(计算结果!B$18+1)</f>
        <v>3125.8816421683687</v>
      </c>
      <c r="F2724" s="4">
        <f>F2723*(计算结果!B$19-1)/(计算结果!B$19+1)+B2724*2/(计算结果!B$19+1)</f>
        <v>3099.5807180106499</v>
      </c>
      <c r="G2724" s="11">
        <f t="shared" si="210"/>
        <v>26.300924157718782</v>
      </c>
      <c r="H2724" s="11">
        <f>H2723*(计算结果!B$20-1)/(计算结果!B$20+1)+G2724*2/(计算结果!B$20+1)</f>
        <v>-1.8462448761959775</v>
      </c>
      <c r="I2724" s="11">
        <f t="shared" si="212"/>
        <v>56.294338067829521</v>
      </c>
      <c r="J2724" s="20" t="str">
        <f ca="1">IFERROR(IF(计算结果!B$22=1,IF(AND(G2724&gt;0,H2724&gt;0,G2724&gt;H2724,OFFSET(G2724,-计算结果!B$21,0,1,1)&lt;OFFSET(H2724,-计算结果!B$21,0,1,1)),"买",IF(AND(G2724&lt;0,H2724&lt;0,OFFSET(G2724,-计算结果!B$21,0,1,1)&gt;OFFSET(H2724,-计算结果!B$21,0,1,1)),"卖",J2723)),IF(计算结果!B$22=2,IF(AND(H2724&gt;OFFSET(H2724,-计算结果!B$21,0,1,1),B2724&lt;OFFSET(B2724,-计算结果!B$21,0,1,1)),"买",IF(AND(H2724&lt;OFFSET(H2724,-计算结果!B$21,0,1,1),B2724&gt;OFFSET(B2724,-计算结果!B$21,0,1,1)),"卖",J2723)),IF(计算结果!B$22=3,IF(AND(I2724&gt;0,OFFSET(I2724,-计算结果!B$21,0,1,1)&lt;0),"买",IF(AND(I2724&lt;0,OFFSET(I2724,-计算结果!B$21,0,1,1)&gt;0),"卖",J2723)),""))),"买")</f>
        <v>买</v>
      </c>
      <c r="K2724" s="4" t="str">
        <f t="shared" ca="1" si="214"/>
        <v/>
      </c>
      <c r="L2724" s="3">
        <f ca="1">IF(J2723="买",B2724/B2723-1,0)-IF(K2724=1,计算结果!B$17,0)</f>
        <v>-7.2781771628341874E-3</v>
      </c>
      <c r="M2724" s="2">
        <f t="shared" ca="1" si="213"/>
        <v>3.187483737427558</v>
      </c>
      <c r="N2724" s="3">
        <f ca="1">1-M2724/MAX(M$2:M2724)</f>
        <v>0.18124936904388145</v>
      </c>
      <c r="P2724" s="2"/>
    </row>
    <row r="2725" spans="1:16" x14ac:dyDescent="0.15">
      <c r="A2725" s="1">
        <v>42452</v>
      </c>
      <c r="B2725" s="2">
        <v>3236.09</v>
      </c>
      <c r="C2725" s="3">
        <f t="shared" si="211"/>
        <v>3.1930162843831766E-3</v>
      </c>
      <c r="D2725" s="3">
        <f>1-B2725/MAX(B$2:B2725)</f>
        <v>0.44938235894643708</v>
      </c>
      <c r="E2725" s="4">
        <f>E2724*(计算结果!B$18-1)/(计算结果!B$18+1)+B2725*2/(计算结果!B$18+1)</f>
        <v>3142.8367741424659</v>
      </c>
      <c r="F2725" s="4">
        <f>F2724*(计算结果!B$19-1)/(计算结果!B$19+1)+B2725*2/(计算结果!B$19+1)</f>
        <v>3109.6925166765282</v>
      </c>
      <c r="G2725" s="11">
        <f t="shared" si="210"/>
        <v>33.144257465937699</v>
      </c>
      <c r="H2725" s="11">
        <f>H2724*(计算结果!B$20-1)/(计算结果!B$20+1)+G2725*2/(计算结果!B$20+1)</f>
        <v>5.1518555922307581</v>
      </c>
      <c r="I2725" s="11">
        <f t="shared" si="212"/>
        <v>55.984803747413878</v>
      </c>
      <c r="J2725" s="20" t="str">
        <f ca="1">IFERROR(IF(计算结果!B$22=1,IF(AND(G2725&gt;0,H2725&gt;0,G2725&gt;H2725,OFFSET(G2725,-计算结果!B$21,0,1,1)&lt;OFFSET(H2725,-计算结果!B$21,0,1,1)),"买",IF(AND(G2725&lt;0,H2725&lt;0,OFFSET(G2725,-计算结果!B$21,0,1,1)&gt;OFFSET(H2725,-计算结果!B$21,0,1,1)),"卖",J2724)),IF(计算结果!B$22=2,IF(AND(H2725&gt;OFFSET(H2725,-计算结果!B$21,0,1,1),B2725&lt;OFFSET(B2725,-计算结果!B$21,0,1,1)),"买",IF(AND(H2725&lt;OFFSET(H2725,-计算结果!B$21,0,1,1),B2725&gt;OFFSET(B2725,-计算结果!B$21,0,1,1)),"卖",J2724)),IF(计算结果!B$22=3,IF(AND(I2725&gt;0,OFFSET(I2725,-计算结果!B$21,0,1,1)&lt;0),"买",IF(AND(I2725&lt;0,OFFSET(I2725,-计算结果!B$21,0,1,1)&gt;0),"卖",J2724)),""))),"买")</f>
        <v>买</v>
      </c>
      <c r="K2725" s="4" t="str">
        <f t="shared" ca="1" si="214"/>
        <v/>
      </c>
      <c r="L2725" s="3">
        <f ca="1">IF(J2724="买",B2725/B2724-1,0)-IF(K2725=1,计算结果!B$17,0)</f>
        <v>3.1930162843831766E-3</v>
      </c>
      <c r="M2725" s="2">
        <f t="shared" ca="1" si="213"/>
        <v>3.1976614249073707</v>
      </c>
      <c r="N2725" s="3">
        <f ca="1">1-M2725/MAX(M$2:M2725)</f>
        <v>0.17863508494638958</v>
      </c>
      <c r="P2725" s="2"/>
    </row>
    <row r="2726" spans="1:16" x14ac:dyDescent="0.15">
      <c r="A2726" s="1">
        <v>42453</v>
      </c>
      <c r="B2726" s="2">
        <v>3181.85</v>
      </c>
      <c r="C2726" s="3">
        <f t="shared" si="211"/>
        <v>-1.676096771103408E-2</v>
      </c>
      <c r="D2726" s="3">
        <f>1-B2726/MAX(B$2:B2726)</f>
        <v>0.45861124344926152</v>
      </c>
      <c r="E2726" s="4">
        <f>E2725*(计算结果!B$18-1)/(计算结果!B$18+1)+B2726*2/(计算结果!B$18+1)</f>
        <v>3148.8388088897782</v>
      </c>
      <c r="F2726" s="4">
        <f>F2725*(计算结果!B$19-1)/(计算结果!B$19+1)+B2726*2/(计算结果!B$19+1)</f>
        <v>3115.0375154412295</v>
      </c>
      <c r="G2726" s="11">
        <f t="shared" si="210"/>
        <v>33.801293448548677</v>
      </c>
      <c r="H2726" s="11">
        <f>H2725*(计算结果!B$20-1)/(计算结果!B$20+1)+G2726*2/(计算结果!B$20+1)</f>
        <v>10.881743163494342</v>
      </c>
      <c r="I2726" s="11">
        <f t="shared" si="212"/>
        <v>45.83910057010867</v>
      </c>
      <c r="J2726" s="20" t="str">
        <f ca="1">IFERROR(IF(计算结果!B$22=1,IF(AND(G2726&gt;0,H2726&gt;0,G2726&gt;H2726,OFFSET(G2726,-计算结果!B$21,0,1,1)&lt;OFFSET(H2726,-计算结果!B$21,0,1,1)),"买",IF(AND(G2726&lt;0,H2726&lt;0,OFFSET(G2726,-计算结果!B$21,0,1,1)&gt;OFFSET(H2726,-计算结果!B$21,0,1,1)),"卖",J2725)),IF(计算结果!B$22=2,IF(AND(H2726&gt;OFFSET(H2726,-计算结果!B$21,0,1,1),B2726&lt;OFFSET(B2726,-计算结果!B$21,0,1,1)),"买",IF(AND(H2726&lt;OFFSET(H2726,-计算结果!B$21,0,1,1),B2726&gt;OFFSET(B2726,-计算结果!B$21,0,1,1)),"卖",J2725)),IF(计算结果!B$22=3,IF(AND(I2726&gt;0,OFFSET(I2726,-计算结果!B$21,0,1,1)&lt;0),"买",IF(AND(I2726&lt;0,OFFSET(I2726,-计算结果!B$21,0,1,1)&gt;0),"卖",J2725)),""))),"买")</f>
        <v>买</v>
      </c>
      <c r="K2726" s="4" t="str">
        <f t="shared" ca="1" si="214"/>
        <v/>
      </c>
      <c r="L2726" s="3">
        <f ca="1">IF(J2725="买",B2726/B2725-1,0)-IF(K2726=1,计算结果!B$17,0)</f>
        <v>-1.676096771103408E-2</v>
      </c>
      <c r="M2726" s="2">
        <f t="shared" ca="1" si="213"/>
        <v>3.1440655250136791</v>
      </c>
      <c r="N2726" s="3">
        <f ca="1">1-M2726/MAX(M$2:M2726)</f>
        <v>0.19240195576657937</v>
      </c>
      <c r="P2726" s="2"/>
    </row>
    <row r="2727" spans="1:16" x14ac:dyDescent="0.15">
      <c r="A2727" s="1">
        <v>42454</v>
      </c>
      <c r="B2727" s="2">
        <v>3197.82</v>
      </c>
      <c r="C2727" s="3">
        <f t="shared" si="211"/>
        <v>5.0190926662163626E-3</v>
      </c>
      <c r="D2727" s="3">
        <f>1-B2727/MAX(B$2:B2727)</f>
        <v>0.45589396311168584</v>
      </c>
      <c r="E2727" s="4">
        <f>E2726*(计算结果!B$18-1)/(计算结果!B$18+1)+B2727*2/(计算结果!B$18+1)</f>
        <v>3156.374376752889</v>
      </c>
      <c r="F2727" s="4">
        <f>F2726*(计算结果!B$19-1)/(计算结果!B$19+1)+B2727*2/(计算结果!B$19+1)</f>
        <v>3121.1695513344716</v>
      </c>
      <c r="G2727" s="11">
        <f t="shared" si="210"/>
        <v>35.204825418417386</v>
      </c>
      <c r="H2727" s="11">
        <f>H2726*(计算结果!B$20-1)/(计算结果!B$20+1)+G2727*2/(计算结果!B$20+1)</f>
        <v>15.746359614478951</v>
      </c>
      <c r="I2727" s="11">
        <f t="shared" si="212"/>
        <v>38.916931607876869</v>
      </c>
      <c r="J2727" s="20" t="str">
        <f ca="1">IFERROR(IF(计算结果!B$22=1,IF(AND(G2727&gt;0,H2727&gt;0,G2727&gt;H2727,OFFSET(G2727,-计算结果!B$21,0,1,1)&lt;OFFSET(H2727,-计算结果!B$21,0,1,1)),"买",IF(AND(G2727&lt;0,H2727&lt;0,OFFSET(G2727,-计算结果!B$21,0,1,1)&gt;OFFSET(H2727,-计算结果!B$21,0,1,1)),"卖",J2726)),IF(计算结果!B$22=2,IF(AND(H2727&gt;OFFSET(H2727,-计算结果!B$21,0,1,1),B2727&lt;OFFSET(B2727,-计算结果!B$21,0,1,1)),"买",IF(AND(H2727&lt;OFFSET(H2727,-计算结果!B$21,0,1,1),B2727&gt;OFFSET(B2727,-计算结果!B$21,0,1,1)),"卖",J2726)),IF(计算结果!B$22=3,IF(AND(I2727&gt;0,OFFSET(I2727,-计算结果!B$21,0,1,1)&lt;0),"买",IF(AND(I2727&lt;0,OFFSET(I2727,-计算结果!B$21,0,1,1)&gt;0),"卖",J2726)),""))),"买")</f>
        <v>买</v>
      </c>
      <c r="K2727" s="4" t="str">
        <f t="shared" ca="1" si="214"/>
        <v/>
      </c>
      <c r="L2727" s="3">
        <f ca="1">IF(J2726="买",B2727/B2726-1,0)-IF(K2727=1,计算结果!B$17,0)</f>
        <v>5.0190926662163626E-3</v>
      </c>
      <c r="M2727" s="2">
        <f t="shared" ca="1" si="213"/>
        <v>3.1598458812323789</v>
      </c>
      <c r="N2727" s="3">
        <f ca="1">1-M2727/MAX(M$2:M2727)</f>
        <v>0.18834854634551668</v>
      </c>
      <c r="P2727" s="2"/>
    </row>
    <row r="2728" spans="1:16" x14ac:dyDescent="0.15">
      <c r="A2728" s="1">
        <v>42457</v>
      </c>
      <c r="B2728" s="2">
        <v>3169.73</v>
      </c>
      <c r="C2728" s="3">
        <f t="shared" si="211"/>
        <v>-8.7841091743751099E-3</v>
      </c>
      <c r="D2728" s="3">
        <f>1-B2728/MAX(B$2:B2728)</f>
        <v>0.46067344994214932</v>
      </c>
      <c r="E2728" s="4">
        <f>E2727*(计算结果!B$18-1)/(计算结果!B$18+1)+B2728*2/(计算结果!B$18+1)</f>
        <v>3158.4290880216749</v>
      </c>
      <c r="F2728" s="4">
        <f>F2727*(计算结果!B$19-1)/(计算结果!B$19+1)+B2728*2/(计算结果!B$19+1)</f>
        <v>3124.7666216059924</v>
      </c>
      <c r="G2728" s="11">
        <f t="shared" si="210"/>
        <v>33.662466415682502</v>
      </c>
      <c r="H2728" s="11">
        <f>H2727*(计算结果!B$20-1)/(计算结果!B$20+1)+G2728*2/(计算结果!B$20+1)</f>
        <v>19.329580974719661</v>
      </c>
      <c r="I2728" s="11">
        <f t="shared" si="212"/>
        <v>28.665770881925681</v>
      </c>
      <c r="J2728" s="20" t="str">
        <f ca="1">IFERROR(IF(计算结果!B$22=1,IF(AND(G2728&gt;0,H2728&gt;0,G2728&gt;H2728,OFFSET(G2728,-计算结果!B$21,0,1,1)&lt;OFFSET(H2728,-计算结果!B$21,0,1,1)),"买",IF(AND(G2728&lt;0,H2728&lt;0,OFFSET(G2728,-计算结果!B$21,0,1,1)&gt;OFFSET(H2728,-计算结果!B$21,0,1,1)),"卖",J2727)),IF(计算结果!B$22=2,IF(AND(H2728&gt;OFFSET(H2728,-计算结果!B$21,0,1,1),B2728&lt;OFFSET(B2728,-计算结果!B$21,0,1,1)),"买",IF(AND(H2728&lt;OFFSET(H2728,-计算结果!B$21,0,1,1),B2728&gt;OFFSET(B2728,-计算结果!B$21,0,1,1)),"卖",J2727)),IF(计算结果!B$22=3,IF(AND(I2728&gt;0,OFFSET(I2728,-计算结果!B$21,0,1,1)&lt;0),"买",IF(AND(I2728&lt;0,OFFSET(I2728,-计算结果!B$21,0,1,1)&gt;0),"卖",J2727)),""))),"买")</f>
        <v>买</v>
      </c>
      <c r="K2728" s="4" t="str">
        <f t="shared" ca="1" si="214"/>
        <v/>
      </c>
      <c r="L2728" s="3">
        <f ca="1">IF(J2727="买",B2728/B2727-1,0)-IF(K2728=1,计算结果!B$17,0)</f>
        <v>-8.7841091743751099E-3</v>
      </c>
      <c r="M2728" s="2">
        <f t="shared" ca="1" si="213"/>
        <v>3.1320894500374341</v>
      </c>
      <c r="N2728" s="3">
        <f ca="1">1-M2728/MAX(M$2:M2728)</f>
        <v>0.19547818132595796</v>
      </c>
      <c r="P2728" s="2"/>
    </row>
    <row r="2729" spans="1:16" x14ac:dyDescent="0.15">
      <c r="A2729" s="1">
        <v>42458</v>
      </c>
      <c r="B2729" s="2">
        <v>3135.41</v>
      </c>
      <c r="C2729" s="3">
        <f t="shared" si="211"/>
        <v>-1.0827420632041229E-2</v>
      </c>
      <c r="D2729" s="3">
        <f>1-B2729/MAX(B$2:B2729)</f>
        <v>0.4665129653576533</v>
      </c>
      <c r="E2729" s="4">
        <f>E2728*(计算结果!B$18-1)/(计算结果!B$18+1)+B2729*2/(计算结果!B$18+1)</f>
        <v>3154.8876898644944</v>
      </c>
      <c r="F2729" s="4">
        <f>F2728*(计算结果!B$19-1)/(计算结果!B$19+1)+B2729*2/(计算结果!B$19+1)</f>
        <v>3125.5550200055486</v>
      </c>
      <c r="G2729" s="11">
        <f t="shared" si="210"/>
        <v>29.332669858945792</v>
      </c>
      <c r="H2729" s="11">
        <f>H2728*(计算结果!B$20-1)/(计算结果!B$20+1)+G2729*2/(计算结果!B$20+1)</f>
        <v>21.330198751564886</v>
      </c>
      <c r="I2729" s="11">
        <f t="shared" si="212"/>
        <v>16.004942214761812</v>
      </c>
      <c r="J2729" s="20" t="str">
        <f ca="1">IFERROR(IF(计算结果!B$22=1,IF(AND(G2729&gt;0,H2729&gt;0,G2729&gt;H2729,OFFSET(G2729,-计算结果!B$21,0,1,1)&lt;OFFSET(H2729,-计算结果!B$21,0,1,1)),"买",IF(AND(G2729&lt;0,H2729&lt;0,OFFSET(G2729,-计算结果!B$21,0,1,1)&gt;OFFSET(H2729,-计算结果!B$21,0,1,1)),"卖",J2728)),IF(计算结果!B$22=2,IF(AND(H2729&gt;OFFSET(H2729,-计算结果!B$21,0,1,1),B2729&lt;OFFSET(B2729,-计算结果!B$21,0,1,1)),"买",IF(AND(H2729&lt;OFFSET(H2729,-计算结果!B$21,0,1,1),B2729&gt;OFFSET(B2729,-计算结果!B$21,0,1,1)),"卖",J2728)),IF(计算结果!B$22=3,IF(AND(I2729&gt;0,OFFSET(I2729,-计算结果!B$21,0,1,1)&lt;0),"买",IF(AND(I2729&lt;0,OFFSET(I2729,-计算结果!B$21,0,1,1)&gt;0),"卖",J2728)),""))),"买")</f>
        <v>买</v>
      </c>
      <c r="K2729" s="4" t="str">
        <f t="shared" ca="1" si="214"/>
        <v/>
      </c>
      <c r="L2729" s="3">
        <f ca="1">IF(J2728="买",B2729/B2728-1,0)-IF(K2729=1,计算结果!B$17,0)</f>
        <v>-1.0827420632041229E-2</v>
      </c>
      <c r="M2729" s="2">
        <f t="shared" ca="1" si="213"/>
        <v>3.0981770001047</v>
      </c>
      <c r="N2729" s="3">
        <f ca="1">1-M2729/MAX(M$2:M2729)</f>
        <v>0.20418907746439663</v>
      </c>
      <c r="P2729" s="2"/>
    </row>
    <row r="2730" spans="1:16" x14ac:dyDescent="0.15">
      <c r="A2730" s="1">
        <v>42459</v>
      </c>
      <c r="B2730" s="2">
        <v>3216.28</v>
      </c>
      <c r="C2730" s="3">
        <f t="shared" si="211"/>
        <v>2.5792480090323311E-2</v>
      </c>
      <c r="D2730" s="3">
        <f>1-B2730/MAX(B$2:B2730)</f>
        <v>0.45275301163819504</v>
      </c>
      <c r="E2730" s="4">
        <f>E2729*(计算结果!B$18-1)/(计算结果!B$18+1)+B2730*2/(计算结果!B$18+1)</f>
        <v>3164.3326606545725</v>
      </c>
      <c r="F2730" s="4">
        <f>F2729*(计算结果!B$19-1)/(计算结果!B$19+1)+B2730*2/(计算结果!B$19+1)</f>
        <v>3132.2753888940265</v>
      </c>
      <c r="G2730" s="11">
        <f t="shared" si="210"/>
        <v>32.057271760545973</v>
      </c>
      <c r="H2730" s="11">
        <f>H2729*(计算结果!B$20-1)/(计算结果!B$20+1)+G2730*2/(计算结果!B$20+1)</f>
        <v>23.475613353361105</v>
      </c>
      <c r="I2730" s="11">
        <f t="shared" si="212"/>
        <v>17.163316814369736</v>
      </c>
      <c r="J2730" s="20" t="str">
        <f ca="1">IFERROR(IF(计算结果!B$22=1,IF(AND(G2730&gt;0,H2730&gt;0,G2730&gt;H2730,OFFSET(G2730,-计算结果!B$21,0,1,1)&lt;OFFSET(H2730,-计算结果!B$21,0,1,1)),"买",IF(AND(G2730&lt;0,H2730&lt;0,OFFSET(G2730,-计算结果!B$21,0,1,1)&gt;OFFSET(H2730,-计算结果!B$21,0,1,1)),"卖",J2729)),IF(计算结果!B$22=2,IF(AND(H2730&gt;OFFSET(H2730,-计算结果!B$21,0,1,1),B2730&lt;OFFSET(B2730,-计算结果!B$21,0,1,1)),"买",IF(AND(H2730&lt;OFFSET(H2730,-计算结果!B$21,0,1,1),B2730&gt;OFFSET(B2730,-计算结果!B$21,0,1,1)),"卖",J2729)),IF(计算结果!B$22=3,IF(AND(I2730&gt;0,OFFSET(I2730,-计算结果!B$21,0,1,1)&lt;0),"买",IF(AND(I2730&lt;0,OFFSET(I2730,-计算结果!B$21,0,1,1)&gt;0),"卖",J2729)),""))),"买")</f>
        <v>买</v>
      </c>
      <c r="K2730" s="4" t="str">
        <f t="shared" ca="1" si="214"/>
        <v/>
      </c>
      <c r="L2730" s="3">
        <f ca="1">IF(J2729="买",B2730/B2729-1,0)-IF(K2730=1,计算结果!B$17,0)</f>
        <v>2.5792480090323311E-2</v>
      </c>
      <c r="M2730" s="2">
        <f t="shared" ca="1" si="213"/>
        <v>3.1780866686961979</v>
      </c>
      <c r="N2730" s="3">
        <f ca="1">1-M2730/MAX(M$2:M2730)</f>
        <v>0.18366314008923534</v>
      </c>
      <c r="P2730" s="2"/>
    </row>
    <row r="2731" spans="1:16" x14ac:dyDescent="0.15">
      <c r="A2731" s="1">
        <v>42460</v>
      </c>
      <c r="B2731" s="2">
        <v>3218.09</v>
      </c>
      <c r="C2731" s="3">
        <f t="shared" si="211"/>
        <v>5.6276194858662087E-4</v>
      </c>
      <c r="D2731" s="3">
        <f>1-B2731/MAX(B$2:B2731)</f>
        <v>0.45244504185666645</v>
      </c>
      <c r="E2731" s="4">
        <f>E2730*(计算结果!B$18-1)/(计算结果!B$18+1)+B2731*2/(计算结果!B$18+1)</f>
        <v>3172.6030205538686</v>
      </c>
      <c r="F2731" s="4">
        <f>F2730*(计算结果!B$19-1)/(计算结果!B$19+1)+B2731*2/(计算结果!B$19+1)</f>
        <v>3138.632026753728</v>
      </c>
      <c r="G2731" s="11">
        <f t="shared" si="210"/>
        <v>33.970993800140604</v>
      </c>
      <c r="H2731" s="11">
        <f>H2730*(计算结果!B$20-1)/(计算结果!B$20+1)+G2731*2/(计算结果!B$20+1)</f>
        <v>25.574689442717006</v>
      </c>
      <c r="I2731" s="11">
        <f t="shared" si="212"/>
        <v>16.792608714847198</v>
      </c>
      <c r="J2731" s="20" t="str">
        <f ca="1">IFERROR(IF(计算结果!B$22=1,IF(AND(G2731&gt;0,H2731&gt;0,G2731&gt;H2731,OFFSET(G2731,-计算结果!B$21,0,1,1)&lt;OFFSET(H2731,-计算结果!B$21,0,1,1)),"买",IF(AND(G2731&lt;0,H2731&lt;0,OFFSET(G2731,-计算结果!B$21,0,1,1)&gt;OFFSET(H2731,-计算结果!B$21,0,1,1)),"卖",J2730)),IF(计算结果!B$22=2,IF(AND(H2731&gt;OFFSET(H2731,-计算结果!B$21,0,1,1),B2731&lt;OFFSET(B2731,-计算结果!B$21,0,1,1)),"买",IF(AND(H2731&lt;OFFSET(H2731,-计算结果!B$21,0,1,1),B2731&gt;OFFSET(B2731,-计算结果!B$21,0,1,1)),"卖",J2730)),IF(计算结果!B$22=3,IF(AND(I2731&gt;0,OFFSET(I2731,-计算结果!B$21,0,1,1)&lt;0),"买",IF(AND(I2731&lt;0,OFFSET(I2731,-计算结果!B$21,0,1,1)&gt;0),"卖",J2730)),""))),"买")</f>
        <v>买</v>
      </c>
      <c r="K2731" s="4" t="str">
        <f t="shared" ca="1" si="214"/>
        <v/>
      </c>
      <c r="L2731" s="3">
        <f ca="1">IF(J2730="买",B2731/B2730-1,0)-IF(K2731=1,计算结果!B$17,0)</f>
        <v>5.6276194858662087E-4</v>
      </c>
      <c r="M2731" s="2">
        <f t="shared" ca="1" si="213"/>
        <v>3.1798751749426506</v>
      </c>
      <c r="N2731" s="3">
        <f ca="1">1-M2731/MAX(M$2:M2731)</f>
        <v>0.18320373676724888</v>
      </c>
      <c r="P2731" s="2"/>
    </row>
    <row r="2732" spans="1:16" x14ac:dyDescent="0.15">
      <c r="A2732" s="1">
        <v>42461</v>
      </c>
      <c r="B2732" s="2">
        <v>3221.89</v>
      </c>
      <c r="C2732" s="3">
        <f t="shared" si="211"/>
        <v>1.1808246506466169E-3</v>
      </c>
      <c r="D2732" s="3">
        <f>1-B2732/MAX(B$2:B2732)</f>
        <v>0.45179847546450691</v>
      </c>
      <c r="E2732" s="4">
        <f>E2731*(计算结果!B$18-1)/(计算结果!B$18+1)+B2732*2/(计算结果!B$18+1)</f>
        <v>3180.1856327763503</v>
      </c>
      <c r="F2732" s="4">
        <f>F2731*(计算结果!B$19-1)/(计算结果!B$19+1)+B2732*2/(计算结果!B$19+1)</f>
        <v>3144.7992840312299</v>
      </c>
      <c r="G2732" s="11">
        <f t="shared" si="210"/>
        <v>35.386348745120358</v>
      </c>
      <c r="H2732" s="11">
        <f>H2731*(计算结果!B$20-1)/(计算结果!B$20+1)+G2732*2/(计算结果!B$20+1)</f>
        <v>27.537021303197676</v>
      </c>
      <c r="I2732" s="11">
        <f t="shared" si="212"/>
        <v>15.698654883845364</v>
      </c>
      <c r="J2732" s="20" t="str">
        <f ca="1">IFERROR(IF(计算结果!B$22=1,IF(AND(G2732&gt;0,H2732&gt;0,G2732&gt;H2732,OFFSET(G2732,-计算结果!B$21,0,1,1)&lt;OFFSET(H2732,-计算结果!B$21,0,1,1)),"买",IF(AND(G2732&lt;0,H2732&lt;0,OFFSET(G2732,-计算结果!B$21,0,1,1)&gt;OFFSET(H2732,-计算结果!B$21,0,1,1)),"卖",J2731)),IF(计算结果!B$22=2,IF(AND(H2732&gt;OFFSET(H2732,-计算结果!B$21,0,1,1),B2732&lt;OFFSET(B2732,-计算结果!B$21,0,1,1)),"买",IF(AND(H2732&lt;OFFSET(H2732,-计算结果!B$21,0,1,1),B2732&gt;OFFSET(B2732,-计算结果!B$21,0,1,1)),"卖",J2731)),IF(计算结果!B$22=3,IF(AND(I2732&gt;0,OFFSET(I2732,-计算结果!B$21,0,1,1)&lt;0),"买",IF(AND(I2732&lt;0,OFFSET(I2732,-计算结果!B$21,0,1,1)&gt;0),"卖",J2731)),""))),"买")</f>
        <v>买</v>
      </c>
      <c r="K2732" s="4" t="str">
        <f t="shared" ca="1" si="214"/>
        <v/>
      </c>
      <c r="L2732" s="3">
        <f ca="1">IF(J2731="买",B2732/B2731-1,0)-IF(K2732=1,计算结果!B$17,0)</f>
        <v>1.1808246506466169E-3</v>
      </c>
      <c r="M2732" s="2">
        <f t="shared" ca="1" si="213"/>
        <v>3.1836300499352022</v>
      </c>
      <c r="N2732" s="3">
        <f ca="1">1-M2732/MAX(M$2:M2732)</f>
        <v>0.18223924360506749</v>
      </c>
      <c r="P2732" s="2"/>
    </row>
    <row r="2733" spans="1:16" x14ac:dyDescent="0.15">
      <c r="A2733" s="1">
        <v>42465</v>
      </c>
      <c r="B2733" s="2">
        <v>3264.49</v>
      </c>
      <c r="C2733" s="3">
        <f t="shared" si="211"/>
        <v>1.3222052894419134E-2</v>
      </c>
      <c r="D2733" s="3">
        <f>1-B2733/MAX(B$2:B2733)</f>
        <v>0.44455012591029741</v>
      </c>
      <c r="E2733" s="4">
        <f>E2732*(计算结果!B$18-1)/(计算结果!B$18+1)+B2733*2/(计算结果!B$18+1)</f>
        <v>3193.1555354261427</v>
      </c>
      <c r="F2733" s="4">
        <f>F2732*(计算结果!B$19-1)/(计算结果!B$19+1)+B2733*2/(计算结果!B$19+1)</f>
        <v>3153.6652629918794</v>
      </c>
      <c r="G2733" s="11">
        <f t="shared" si="210"/>
        <v>39.490272434263261</v>
      </c>
      <c r="H2733" s="11">
        <f>H2732*(计算结果!B$20-1)/(计算结果!B$20+1)+G2733*2/(计算结果!B$20+1)</f>
        <v>29.927671529410794</v>
      </c>
      <c r="I2733" s="11">
        <f t="shared" si="212"/>
        <v>19.125201809704933</v>
      </c>
      <c r="J2733" s="20" t="str">
        <f ca="1">IFERROR(IF(计算结果!B$22=1,IF(AND(G2733&gt;0,H2733&gt;0,G2733&gt;H2733,OFFSET(G2733,-计算结果!B$21,0,1,1)&lt;OFFSET(H2733,-计算结果!B$21,0,1,1)),"买",IF(AND(G2733&lt;0,H2733&lt;0,OFFSET(G2733,-计算结果!B$21,0,1,1)&gt;OFFSET(H2733,-计算结果!B$21,0,1,1)),"卖",J2732)),IF(计算结果!B$22=2,IF(AND(H2733&gt;OFFSET(H2733,-计算结果!B$21,0,1,1),B2733&lt;OFFSET(B2733,-计算结果!B$21,0,1,1)),"买",IF(AND(H2733&lt;OFFSET(H2733,-计算结果!B$21,0,1,1),B2733&gt;OFFSET(B2733,-计算结果!B$21,0,1,1)),"卖",J2732)),IF(计算结果!B$22=3,IF(AND(I2733&gt;0,OFFSET(I2733,-计算结果!B$21,0,1,1)&lt;0),"买",IF(AND(I2733&lt;0,OFFSET(I2733,-计算结果!B$21,0,1,1)&gt;0),"卖",J2732)),""))),"买")</f>
        <v>买</v>
      </c>
      <c r="K2733" s="4" t="str">
        <f t="shared" ca="1" si="214"/>
        <v/>
      </c>
      <c r="L2733" s="3">
        <f ca="1">IF(J2732="买",B2733/B2732-1,0)-IF(K2733=1,计算结果!B$17,0)</f>
        <v>1.3222052894419134E-2</v>
      </c>
      <c r="M2733" s="2">
        <f t="shared" ca="1" si="213"/>
        <v>3.2257241748517078</v>
      </c>
      <c r="N2733" s="3">
        <f ca="1">1-M2733/MAX(M$2:M2733)</f>
        <v>0.17142676762903353</v>
      </c>
      <c r="P2733" s="2"/>
    </row>
    <row r="2734" spans="1:16" x14ac:dyDescent="0.15">
      <c r="A2734" s="1">
        <v>42466</v>
      </c>
      <c r="B2734" s="2">
        <v>3257.53</v>
      </c>
      <c r="C2734" s="3">
        <f t="shared" si="211"/>
        <v>-2.1320328749665496E-3</v>
      </c>
      <c r="D2734" s="3">
        <f>1-B2734/MAX(B$2:B2734)</f>
        <v>0.44573436330225269</v>
      </c>
      <c r="E2734" s="4">
        <f>E2733*(计算结果!B$18-1)/(计算结果!B$18+1)+B2734*2/(计算结果!B$18+1)</f>
        <v>3203.0592992067368</v>
      </c>
      <c r="F2734" s="4">
        <f>F2733*(计算结果!B$19-1)/(计算结果!B$19+1)+B2734*2/(计算结果!B$19+1)</f>
        <v>3161.3589472147032</v>
      </c>
      <c r="G2734" s="11">
        <f t="shared" si="210"/>
        <v>41.700351992033575</v>
      </c>
      <c r="H2734" s="11">
        <f>H2733*(计算结果!B$20-1)/(计算结果!B$20+1)+G2734*2/(计算结果!B$20+1)</f>
        <v>32.282207621935349</v>
      </c>
      <c r="I2734" s="11">
        <f t="shared" si="212"/>
        <v>18.836288740196451</v>
      </c>
      <c r="J2734" s="20" t="str">
        <f ca="1">IFERROR(IF(计算结果!B$22=1,IF(AND(G2734&gt;0,H2734&gt;0,G2734&gt;H2734,OFFSET(G2734,-计算结果!B$21,0,1,1)&lt;OFFSET(H2734,-计算结果!B$21,0,1,1)),"买",IF(AND(G2734&lt;0,H2734&lt;0,OFFSET(G2734,-计算结果!B$21,0,1,1)&gt;OFFSET(H2734,-计算结果!B$21,0,1,1)),"卖",J2733)),IF(计算结果!B$22=2,IF(AND(H2734&gt;OFFSET(H2734,-计算结果!B$21,0,1,1),B2734&lt;OFFSET(B2734,-计算结果!B$21,0,1,1)),"买",IF(AND(H2734&lt;OFFSET(H2734,-计算结果!B$21,0,1,1),B2734&gt;OFFSET(B2734,-计算结果!B$21,0,1,1)),"卖",J2733)),IF(计算结果!B$22=3,IF(AND(I2734&gt;0,OFFSET(I2734,-计算结果!B$21,0,1,1)&lt;0),"买",IF(AND(I2734&lt;0,OFFSET(I2734,-计算结果!B$21,0,1,1)&gt;0),"卖",J2733)),""))),"买")</f>
        <v>买</v>
      </c>
      <c r="K2734" s="4" t="str">
        <f t="shared" ca="1" si="214"/>
        <v/>
      </c>
      <c r="L2734" s="3">
        <f ca="1">IF(J2733="买",B2734/B2733-1,0)-IF(K2734=1,计算结果!B$17,0)</f>
        <v>-2.1320328749665496E-3</v>
      </c>
      <c r="M2734" s="2">
        <f t="shared" ca="1" si="213"/>
        <v>3.2188468248653495</v>
      </c>
      <c r="N2734" s="3">
        <f ca="1">1-M2734/MAX(M$2:M2734)</f>
        <v>0.1731933129997657</v>
      </c>
      <c r="P2734" s="2"/>
    </row>
    <row r="2735" spans="1:16" x14ac:dyDescent="0.15">
      <c r="A2735" s="1">
        <v>42467</v>
      </c>
      <c r="B2735" s="2">
        <v>3209.29</v>
      </c>
      <c r="C2735" s="3">
        <f t="shared" si="211"/>
        <v>-1.4808766151040875E-2</v>
      </c>
      <c r="D2735" s="3">
        <f>1-B2735/MAX(B$2:B2735)</f>
        <v>0.45394235350166745</v>
      </c>
      <c r="E2735" s="4">
        <f>E2734*(计算结果!B$18-1)/(计算结果!B$18+1)+B2735*2/(计算结果!B$18+1)</f>
        <v>3204.0178685595465</v>
      </c>
      <c r="F2735" s="4">
        <f>F2734*(计算结果!B$19-1)/(计算结果!B$19+1)+B2735*2/(计算结果!B$19+1)</f>
        <v>3164.9093955691696</v>
      </c>
      <c r="G2735" s="11">
        <f t="shared" si="210"/>
        <v>39.108472990376868</v>
      </c>
      <c r="H2735" s="11">
        <f>H2734*(计算结果!B$20-1)/(计算结果!B$20+1)+G2735*2/(计算结果!B$20+1)</f>
        <v>33.64746069562365</v>
      </c>
      <c r="I2735" s="11">
        <f t="shared" si="212"/>
        <v>10.922024589506435</v>
      </c>
      <c r="J2735" s="20" t="str">
        <f ca="1">IFERROR(IF(计算结果!B$22=1,IF(AND(G2735&gt;0,H2735&gt;0,G2735&gt;H2735,OFFSET(G2735,-计算结果!B$21,0,1,1)&lt;OFFSET(H2735,-计算结果!B$21,0,1,1)),"买",IF(AND(G2735&lt;0,H2735&lt;0,OFFSET(G2735,-计算结果!B$21,0,1,1)&gt;OFFSET(H2735,-计算结果!B$21,0,1,1)),"卖",J2734)),IF(计算结果!B$22=2,IF(AND(H2735&gt;OFFSET(H2735,-计算结果!B$21,0,1,1),B2735&lt;OFFSET(B2735,-计算结果!B$21,0,1,1)),"买",IF(AND(H2735&lt;OFFSET(H2735,-计算结果!B$21,0,1,1),B2735&gt;OFFSET(B2735,-计算结果!B$21,0,1,1)),"卖",J2734)),IF(计算结果!B$22=3,IF(AND(I2735&gt;0,OFFSET(I2735,-计算结果!B$21,0,1,1)&lt;0),"买",IF(AND(I2735&lt;0,OFFSET(I2735,-计算结果!B$21,0,1,1)&gt;0),"卖",J2734)),""))),"买")</f>
        <v>买</v>
      </c>
      <c r="K2735" s="4" t="str">
        <f t="shared" ca="1" si="214"/>
        <v/>
      </c>
      <c r="L2735" s="3">
        <f ca="1">IF(J2734="买",B2735/B2734-1,0)-IF(K2735=1,计算结果!B$17,0)</f>
        <v>-1.4808766151040875E-2</v>
      </c>
      <c r="M2735" s="2">
        <f t="shared" ca="1" si="213"/>
        <v>3.1711796749598982</v>
      </c>
      <c r="N2735" s="3">
        <f ca="1">1-M2735/MAX(M$2:M2735)</f>
        <v>0.18543729987966906</v>
      </c>
      <c r="P2735" s="2"/>
    </row>
    <row r="2736" spans="1:16" x14ac:dyDescent="0.15">
      <c r="A2736" s="1">
        <v>42468</v>
      </c>
      <c r="B2736" s="2">
        <v>3185.73</v>
      </c>
      <c r="C2736" s="3">
        <f t="shared" si="211"/>
        <v>-7.3411876147060351E-3</v>
      </c>
      <c r="D2736" s="3">
        <f>1-B2736/MAX(B$2:B2736)</f>
        <v>0.4579510651330565</v>
      </c>
      <c r="E2736" s="4">
        <f>E2735*(计算结果!B$18-1)/(计算结果!B$18+1)+B2736*2/(计算结果!B$18+1)</f>
        <v>3201.204350319616</v>
      </c>
      <c r="F2736" s="4">
        <f>F2735*(计算结果!B$19-1)/(计算结果!B$19+1)+B2736*2/(计算结果!B$19+1)</f>
        <v>3166.4516625640458</v>
      </c>
      <c r="G2736" s="11">
        <f t="shared" si="210"/>
        <v>34.75268775557015</v>
      </c>
      <c r="H2736" s="11">
        <f>H2735*(计算结果!B$20-1)/(计算结果!B$20+1)+G2736*2/(计算结果!B$20+1)</f>
        <v>33.868506107612951</v>
      </c>
      <c r="I2736" s="11">
        <f t="shared" si="212"/>
        <v>1.7683632959143978</v>
      </c>
      <c r="J2736" s="20" t="str">
        <f ca="1">IFERROR(IF(计算结果!B$22=1,IF(AND(G2736&gt;0,H2736&gt;0,G2736&gt;H2736,OFFSET(G2736,-计算结果!B$21,0,1,1)&lt;OFFSET(H2736,-计算结果!B$21,0,1,1)),"买",IF(AND(G2736&lt;0,H2736&lt;0,OFFSET(G2736,-计算结果!B$21,0,1,1)&gt;OFFSET(H2736,-计算结果!B$21,0,1,1)),"卖",J2735)),IF(计算结果!B$22=2,IF(AND(H2736&gt;OFFSET(H2736,-计算结果!B$21,0,1,1),B2736&lt;OFFSET(B2736,-计算结果!B$21,0,1,1)),"买",IF(AND(H2736&lt;OFFSET(H2736,-计算结果!B$21,0,1,1),B2736&gt;OFFSET(B2736,-计算结果!B$21,0,1,1)),"卖",J2735)),IF(计算结果!B$22=3,IF(AND(I2736&gt;0,OFFSET(I2736,-计算结果!B$21,0,1,1)&lt;0),"买",IF(AND(I2736&lt;0,OFFSET(I2736,-计算结果!B$21,0,1,1)&gt;0),"卖",J2735)),""))),"买")</f>
        <v>买</v>
      </c>
      <c r="K2736" s="4" t="str">
        <f t="shared" ca="1" si="214"/>
        <v/>
      </c>
      <c r="L2736" s="3">
        <f ca="1">IF(J2735="买",B2736/B2735-1,0)-IF(K2736=1,计算结果!B$17,0)</f>
        <v>-7.3411876147060351E-3</v>
      </c>
      <c r="M2736" s="2">
        <f t="shared" ca="1" si="213"/>
        <v>3.1478994500060749</v>
      </c>
      <c r="N2736" s="3">
        <f ca="1">1-M2736/MAX(M$2:M2736)</f>
        <v>0.19141715748519395</v>
      </c>
      <c r="P2736" s="2"/>
    </row>
    <row r="2737" spans="1:16" x14ac:dyDescent="0.15">
      <c r="A2737" s="1">
        <v>42471</v>
      </c>
      <c r="B2737" s="2">
        <v>3230.1</v>
      </c>
      <c r="C2737" s="3">
        <f t="shared" si="211"/>
        <v>1.3927733988756019E-2</v>
      </c>
      <c r="D2737" s="3">
        <f>1-B2737/MAX(B$2:B2737)</f>
        <v>0.45040155175934116</v>
      </c>
      <c r="E2737" s="4">
        <f>E2736*(计算结果!B$18-1)/(计算结果!B$18+1)+B2737*2/(计算结果!B$18+1)</f>
        <v>3205.649834885829</v>
      </c>
      <c r="F2737" s="4">
        <f>F2736*(计算结果!B$19-1)/(计算结果!B$19+1)+B2737*2/(计算结果!B$19+1)</f>
        <v>3171.1663542259685</v>
      </c>
      <c r="G2737" s="11">
        <f t="shared" si="210"/>
        <v>34.483480659860561</v>
      </c>
      <c r="H2737" s="11">
        <f>H2736*(计算结果!B$20-1)/(计算结果!B$20+1)+G2737*2/(计算结果!B$20+1)</f>
        <v>33.991501018062472</v>
      </c>
      <c r="I2737" s="11">
        <f t="shared" si="212"/>
        <v>0.98395928359617812</v>
      </c>
      <c r="J2737" s="20" t="str">
        <f ca="1">IFERROR(IF(计算结果!B$22=1,IF(AND(G2737&gt;0,H2737&gt;0,G2737&gt;H2737,OFFSET(G2737,-计算结果!B$21,0,1,1)&lt;OFFSET(H2737,-计算结果!B$21,0,1,1)),"买",IF(AND(G2737&lt;0,H2737&lt;0,OFFSET(G2737,-计算结果!B$21,0,1,1)&gt;OFFSET(H2737,-计算结果!B$21,0,1,1)),"卖",J2736)),IF(计算结果!B$22=2,IF(AND(H2737&gt;OFFSET(H2737,-计算结果!B$21,0,1,1),B2737&lt;OFFSET(B2737,-计算结果!B$21,0,1,1)),"买",IF(AND(H2737&lt;OFFSET(H2737,-计算结果!B$21,0,1,1),B2737&gt;OFFSET(B2737,-计算结果!B$21,0,1,1)),"卖",J2736)),IF(计算结果!B$22=3,IF(AND(I2737&gt;0,OFFSET(I2737,-计算结果!B$21,0,1,1)&lt;0),"买",IF(AND(I2737&lt;0,OFFSET(I2737,-计算结果!B$21,0,1,1)&gt;0),"卖",J2736)),""))),"买")</f>
        <v>买</v>
      </c>
      <c r="K2737" s="4" t="str">
        <f t="shared" ca="1" si="214"/>
        <v/>
      </c>
      <c r="L2737" s="3">
        <f ca="1">IF(J2736="买",B2737/B2736-1,0)-IF(K2737=1,计算结果!B$17,0)</f>
        <v>1.3927733988756019E-2</v>
      </c>
      <c r="M2737" s="2">
        <f t="shared" ca="1" si="213"/>
        <v>3.1917425561691108</v>
      </c>
      <c r="N2737" s="3">
        <f ca="1">1-M2737/MAX(M$2:M2737)</f>
        <v>0.18015543074677554</v>
      </c>
      <c r="P2737" s="2"/>
    </row>
    <row r="2738" spans="1:16" x14ac:dyDescent="0.15">
      <c r="A2738" s="1">
        <v>42472</v>
      </c>
      <c r="B2738" s="2">
        <v>3218.45</v>
      </c>
      <c r="C2738" s="3">
        <f t="shared" si="211"/>
        <v>-3.606699482988196E-3</v>
      </c>
      <c r="D2738" s="3">
        <f>1-B2738/MAX(B$2:B2738)</f>
        <v>0.45238378819846181</v>
      </c>
      <c r="E2738" s="4">
        <f>E2737*(计算结果!B$18-1)/(计算结果!B$18+1)+B2738*2/(计算结果!B$18+1)</f>
        <v>3207.61909105724</v>
      </c>
      <c r="F2738" s="4">
        <f>F2737*(计算结果!B$19-1)/(计算结果!B$19+1)+B2738*2/(计算结果!B$19+1)</f>
        <v>3174.6688465055263</v>
      </c>
      <c r="G2738" s="11">
        <f t="shared" si="210"/>
        <v>32.950244551713695</v>
      </c>
      <c r="H2738" s="11">
        <f>H2737*(计算结果!B$20-1)/(计算结果!B$20+1)+G2738*2/(计算结果!B$20+1)</f>
        <v>33.783249724792718</v>
      </c>
      <c r="I2738" s="11">
        <f t="shared" si="212"/>
        <v>-1.6660103461580462</v>
      </c>
      <c r="J2738" s="20" t="str">
        <f ca="1">IFERROR(IF(计算结果!B$22=1,IF(AND(G2738&gt;0,H2738&gt;0,G2738&gt;H2738,OFFSET(G2738,-计算结果!B$21,0,1,1)&lt;OFFSET(H2738,-计算结果!B$21,0,1,1)),"买",IF(AND(G2738&lt;0,H2738&lt;0,OFFSET(G2738,-计算结果!B$21,0,1,1)&gt;OFFSET(H2738,-计算结果!B$21,0,1,1)),"卖",J2737)),IF(计算结果!B$22=2,IF(AND(H2738&gt;OFFSET(H2738,-计算结果!B$21,0,1,1),B2738&lt;OFFSET(B2738,-计算结果!B$21,0,1,1)),"买",IF(AND(H2738&lt;OFFSET(H2738,-计算结果!B$21,0,1,1),B2738&gt;OFFSET(B2738,-计算结果!B$21,0,1,1)),"卖",J2737)),IF(计算结果!B$22=3,IF(AND(I2738&gt;0,OFFSET(I2738,-计算结果!B$21,0,1,1)&lt;0),"买",IF(AND(I2738&lt;0,OFFSET(I2738,-计算结果!B$21,0,1,1)&gt;0),"卖",J2737)),""))),"买")</f>
        <v>卖</v>
      </c>
      <c r="K2738" s="4">
        <f t="shared" ca="1" si="214"/>
        <v>1</v>
      </c>
      <c r="L2738" s="3">
        <f ca="1">IF(J2737="买",B2738/B2737-1,0)-IF(K2738=1,计算结果!B$17,0)</f>
        <v>-3.606699482988196E-3</v>
      </c>
      <c r="M2738" s="2">
        <f t="shared" ca="1" si="213"/>
        <v>3.1802308999419444</v>
      </c>
      <c r="N2738" s="3">
        <f ca="1">1-M2738/MAX(M$2:M2738)</f>
        <v>0.18311236373083184</v>
      </c>
      <c r="P2738" s="2"/>
    </row>
    <row r="2739" spans="1:16" x14ac:dyDescent="0.15">
      <c r="A2739" s="1">
        <v>42473</v>
      </c>
      <c r="B2739" s="2">
        <v>3261.38</v>
      </c>
      <c r="C2739" s="3">
        <f t="shared" si="211"/>
        <v>1.3338718948562311E-2</v>
      </c>
      <c r="D2739" s="3">
        <f>1-B2739/MAX(B$2:B2739)</f>
        <v>0.44507928945756481</v>
      </c>
      <c r="E2739" s="4">
        <f>E2738*(计算结果!B$18-1)/(计算结果!B$18+1)+B2739*2/(计算结果!B$18+1)</f>
        <v>3215.8900001253569</v>
      </c>
      <c r="F2739" s="4">
        <f>F2738*(计算结果!B$19-1)/(计算结果!B$19+1)+B2739*2/(计算结果!B$19+1)</f>
        <v>3181.0918949125244</v>
      </c>
      <c r="G2739" s="11">
        <f t="shared" si="210"/>
        <v>34.798105212832525</v>
      </c>
      <c r="H2739" s="11">
        <f>H2738*(计算结果!B$20-1)/(计算结果!B$20+1)+G2739*2/(计算结果!B$20+1)</f>
        <v>33.986220822400682</v>
      </c>
      <c r="I2739" s="11">
        <f t="shared" si="212"/>
        <v>1.6237687808636849</v>
      </c>
      <c r="J2739" s="20" t="str">
        <f ca="1">IFERROR(IF(计算结果!B$22=1,IF(AND(G2739&gt;0,H2739&gt;0,G2739&gt;H2739,OFFSET(G2739,-计算结果!B$21,0,1,1)&lt;OFFSET(H2739,-计算结果!B$21,0,1,1)),"买",IF(AND(G2739&lt;0,H2739&lt;0,OFFSET(G2739,-计算结果!B$21,0,1,1)&gt;OFFSET(H2739,-计算结果!B$21,0,1,1)),"卖",J2738)),IF(计算结果!B$22=2,IF(AND(H2739&gt;OFFSET(H2739,-计算结果!B$21,0,1,1),B2739&lt;OFFSET(B2739,-计算结果!B$21,0,1,1)),"买",IF(AND(H2739&lt;OFFSET(H2739,-计算结果!B$21,0,1,1),B2739&gt;OFFSET(B2739,-计算结果!B$21,0,1,1)),"卖",J2738)),IF(计算结果!B$22=3,IF(AND(I2739&gt;0,OFFSET(I2739,-计算结果!B$21,0,1,1)&lt;0),"买",IF(AND(I2739&lt;0,OFFSET(I2739,-计算结果!B$21,0,1,1)&gt;0),"卖",J2738)),""))),"买")</f>
        <v>卖</v>
      </c>
      <c r="K2739" s="4" t="str">
        <f t="shared" ca="1" si="214"/>
        <v/>
      </c>
      <c r="L2739" s="3">
        <f ca="1">IF(J2738="买",B2739/B2738-1,0)-IF(K2739=1,计算结果!B$17,0)</f>
        <v>0</v>
      </c>
      <c r="M2739" s="2">
        <f t="shared" ca="1" si="213"/>
        <v>3.1802308999419444</v>
      </c>
      <c r="N2739" s="3">
        <f ca="1">1-M2739/MAX(M$2:M2739)</f>
        <v>0.18311236373083184</v>
      </c>
      <c r="P2739" s="2"/>
    </row>
    <row r="2740" spans="1:16" x14ac:dyDescent="0.15">
      <c r="A2740" s="1">
        <v>42474</v>
      </c>
      <c r="B2740" s="2">
        <v>3275.83</v>
      </c>
      <c r="C2740" s="3">
        <f t="shared" si="211"/>
        <v>4.4306397905180539E-3</v>
      </c>
      <c r="D2740" s="3">
        <f>1-B2740/MAX(B$2:B2740)</f>
        <v>0.44262063567685295</v>
      </c>
      <c r="E2740" s="4">
        <f>E2739*(计算结果!B$18-1)/(计算结果!B$18+1)+B2740*2/(计算结果!B$18+1)</f>
        <v>3225.1115385676094</v>
      </c>
      <c r="F2740" s="4">
        <f>F2739*(计算结果!B$19-1)/(计算结果!B$19+1)+B2740*2/(计算结果!B$19+1)</f>
        <v>3188.1095323264117</v>
      </c>
      <c r="G2740" s="11">
        <f t="shared" si="210"/>
        <v>37.002006241197705</v>
      </c>
      <c r="H2740" s="11">
        <f>H2739*(计算结果!B$20-1)/(计算结果!B$20+1)+G2740*2/(计算结果!B$20+1)</f>
        <v>34.589377906160088</v>
      </c>
      <c r="I2740" s="11">
        <f t="shared" si="212"/>
        <v>4.825256670075234</v>
      </c>
      <c r="J2740" s="20" t="str">
        <f ca="1">IFERROR(IF(计算结果!B$22=1,IF(AND(G2740&gt;0,H2740&gt;0,G2740&gt;H2740,OFFSET(G2740,-计算结果!B$21,0,1,1)&lt;OFFSET(H2740,-计算结果!B$21,0,1,1)),"买",IF(AND(G2740&lt;0,H2740&lt;0,OFFSET(G2740,-计算结果!B$21,0,1,1)&gt;OFFSET(H2740,-计算结果!B$21,0,1,1)),"卖",J2739)),IF(计算结果!B$22=2,IF(AND(H2740&gt;OFFSET(H2740,-计算结果!B$21,0,1,1),B2740&lt;OFFSET(B2740,-计算结果!B$21,0,1,1)),"买",IF(AND(H2740&lt;OFFSET(H2740,-计算结果!B$21,0,1,1),B2740&gt;OFFSET(B2740,-计算结果!B$21,0,1,1)),"卖",J2739)),IF(计算结果!B$22=3,IF(AND(I2740&gt;0,OFFSET(I2740,-计算结果!B$21,0,1,1)&lt;0),"买",IF(AND(I2740&lt;0,OFFSET(I2740,-计算结果!B$21,0,1,1)&gt;0),"卖",J2739)),""))),"买")</f>
        <v>卖</v>
      </c>
      <c r="K2740" s="4" t="str">
        <f t="shared" ca="1" si="214"/>
        <v/>
      </c>
      <c r="L2740" s="3">
        <f ca="1">IF(J2739="买",B2740/B2739-1,0)-IF(K2740=1,计算结果!B$17,0)</f>
        <v>0</v>
      </c>
      <c r="M2740" s="2">
        <f t="shared" ca="1" si="213"/>
        <v>3.1802308999419444</v>
      </c>
      <c r="N2740" s="3">
        <f ca="1">1-M2740/MAX(M$2:M2740)</f>
        <v>0.18311236373083184</v>
      </c>
      <c r="P2740" s="2"/>
    </row>
    <row r="2741" spans="1:16" x14ac:dyDescent="0.15">
      <c r="A2741" s="1">
        <v>42475</v>
      </c>
      <c r="B2741" s="2">
        <v>3272.21</v>
      </c>
      <c r="C2741" s="3">
        <f t="shared" si="211"/>
        <v>-1.1050634495685108E-3</v>
      </c>
      <c r="D2741" s="3">
        <f>1-B2741/MAX(B$2:B2741)</f>
        <v>0.44323657523991011</v>
      </c>
      <c r="E2741" s="4">
        <f>E2740*(计算结果!B$18-1)/(计算结果!B$18+1)+B2741*2/(计算结果!B$18+1)</f>
        <v>3232.3574557110542</v>
      </c>
      <c r="F2741" s="4">
        <f>F2740*(计算结果!B$19-1)/(计算结果!B$19+1)+B2741*2/(计算结果!B$19+1)</f>
        <v>3194.3391965985293</v>
      </c>
      <c r="G2741" s="11">
        <f t="shared" si="210"/>
        <v>38.018259112524902</v>
      </c>
      <c r="H2741" s="11">
        <f>H2740*(计算结果!B$20-1)/(计算结果!B$20+1)+G2741*2/(计算结果!B$20+1)</f>
        <v>35.275154147433049</v>
      </c>
      <c r="I2741" s="11">
        <f t="shared" si="212"/>
        <v>5.4862099301837048</v>
      </c>
      <c r="J2741" s="20" t="str">
        <f ca="1">IFERROR(IF(计算结果!B$22=1,IF(AND(G2741&gt;0,H2741&gt;0,G2741&gt;H2741,OFFSET(G2741,-计算结果!B$21,0,1,1)&lt;OFFSET(H2741,-计算结果!B$21,0,1,1)),"买",IF(AND(G2741&lt;0,H2741&lt;0,OFFSET(G2741,-计算结果!B$21,0,1,1)&gt;OFFSET(H2741,-计算结果!B$21,0,1,1)),"卖",J2740)),IF(计算结果!B$22=2,IF(AND(H2741&gt;OFFSET(H2741,-计算结果!B$21,0,1,1),B2741&lt;OFFSET(B2741,-计算结果!B$21,0,1,1)),"买",IF(AND(H2741&lt;OFFSET(H2741,-计算结果!B$21,0,1,1),B2741&gt;OFFSET(B2741,-计算结果!B$21,0,1,1)),"卖",J2740)),IF(计算结果!B$22=3,IF(AND(I2741&gt;0,OFFSET(I2741,-计算结果!B$21,0,1,1)&lt;0),"买",IF(AND(I2741&lt;0,OFFSET(I2741,-计算结果!B$21,0,1,1)&gt;0),"卖",J2740)),""))),"买")</f>
        <v>卖</v>
      </c>
      <c r="K2741" s="4" t="str">
        <f t="shared" ca="1" si="214"/>
        <v/>
      </c>
      <c r="L2741" s="3">
        <f ca="1">IF(J2740="买",B2741/B2740-1,0)-IF(K2741=1,计算结果!B$17,0)</f>
        <v>0</v>
      </c>
      <c r="M2741" s="2">
        <f t="shared" ca="1" si="213"/>
        <v>3.1802308999419444</v>
      </c>
      <c r="N2741" s="3">
        <f ca="1">1-M2741/MAX(M$2:M2741)</f>
        <v>0.18311236373083184</v>
      </c>
      <c r="P2741" s="2"/>
    </row>
    <row r="2742" spans="1:16" x14ac:dyDescent="0.15">
      <c r="A2742" s="1">
        <v>42478</v>
      </c>
      <c r="B2742" s="2">
        <v>3228.45</v>
      </c>
      <c r="C2742" s="3">
        <f t="shared" si="211"/>
        <v>-1.3373224823590268E-2</v>
      </c>
      <c r="D2742" s="3">
        <f>1-B2742/MAX(B$2:B2742)</f>
        <v>0.4506822976927789</v>
      </c>
      <c r="E2742" s="4">
        <f>E2741*(计算结果!B$18-1)/(计算结果!B$18+1)+B2742*2/(计算结果!B$18+1)</f>
        <v>3231.7563086785844</v>
      </c>
      <c r="F2742" s="4">
        <f>F2741*(计算结果!B$19-1)/(计算结果!B$19+1)+B2742*2/(计算结果!B$19+1)</f>
        <v>3196.865922776416</v>
      </c>
      <c r="G2742" s="11">
        <f t="shared" si="210"/>
        <v>34.890385902168418</v>
      </c>
      <c r="H2742" s="11">
        <f>H2741*(计算结果!B$20-1)/(计算结果!B$20+1)+G2742*2/(计算结果!B$20+1)</f>
        <v>35.198200498380125</v>
      </c>
      <c r="I2742" s="11">
        <f t="shared" si="212"/>
        <v>-0.61562919242341252</v>
      </c>
      <c r="J2742" s="20" t="str">
        <f ca="1">IFERROR(IF(计算结果!B$22=1,IF(AND(G2742&gt;0,H2742&gt;0,G2742&gt;H2742,OFFSET(G2742,-计算结果!B$21,0,1,1)&lt;OFFSET(H2742,-计算结果!B$21,0,1,1)),"买",IF(AND(G2742&lt;0,H2742&lt;0,OFFSET(G2742,-计算结果!B$21,0,1,1)&gt;OFFSET(H2742,-计算结果!B$21,0,1,1)),"卖",J2741)),IF(计算结果!B$22=2,IF(AND(H2742&gt;OFFSET(H2742,-计算结果!B$21,0,1,1),B2742&lt;OFFSET(B2742,-计算结果!B$21,0,1,1)),"买",IF(AND(H2742&lt;OFFSET(H2742,-计算结果!B$21,0,1,1),B2742&gt;OFFSET(B2742,-计算结果!B$21,0,1,1)),"卖",J2741)),IF(计算结果!B$22=3,IF(AND(I2742&gt;0,OFFSET(I2742,-计算结果!B$21,0,1,1)&lt;0),"买",IF(AND(I2742&lt;0,OFFSET(I2742,-计算结果!B$21,0,1,1)&gt;0),"卖",J2741)),""))),"买")</f>
        <v>卖</v>
      </c>
      <c r="K2742" s="4" t="str">
        <f t="shared" ca="1" si="214"/>
        <v/>
      </c>
      <c r="L2742" s="3">
        <f ca="1">IF(J2741="买",B2742/B2741-1,0)-IF(K2742=1,计算结果!B$17,0)</f>
        <v>0</v>
      </c>
      <c r="M2742" s="2">
        <f t="shared" ca="1" si="213"/>
        <v>3.1802308999419444</v>
      </c>
      <c r="N2742" s="3">
        <f ca="1">1-M2742/MAX(M$2:M2742)</f>
        <v>0.18311236373083184</v>
      </c>
      <c r="P2742" s="2"/>
    </row>
    <row r="2743" spans="1:16" x14ac:dyDescent="0.15">
      <c r="A2743" s="1">
        <v>42479</v>
      </c>
      <c r="B2743" s="2">
        <v>3238.3</v>
      </c>
      <c r="C2743" s="3">
        <f t="shared" si="211"/>
        <v>3.0509997057412974E-3</v>
      </c>
      <c r="D2743" s="3">
        <f>1-B2743/MAX(B$2:B2743)</f>
        <v>0.44900632954468112</v>
      </c>
      <c r="E2743" s="4">
        <f>E2742*(计算结果!B$18-1)/(计算结果!B$18+1)+B2743*2/(计算结果!B$18+1)</f>
        <v>3232.7630304203412</v>
      </c>
      <c r="F2743" s="4">
        <f>F2742*(计算结果!B$19-1)/(计算结果!B$19+1)+B2743*2/(计算结果!B$19+1)</f>
        <v>3199.9351136818664</v>
      </c>
      <c r="G2743" s="11">
        <f t="shared" si="210"/>
        <v>32.827916738474869</v>
      </c>
      <c r="H2743" s="11">
        <f>H2742*(计算结果!B$20-1)/(计算结果!B$20+1)+G2743*2/(计算结果!B$20+1)</f>
        <v>34.724143746399072</v>
      </c>
      <c r="I2743" s="11">
        <f t="shared" si="212"/>
        <v>-3.7924540158484064</v>
      </c>
      <c r="J2743" s="20" t="str">
        <f ca="1">IFERROR(IF(计算结果!B$22=1,IF(AND(G2743&gt;0,H2743&gt;0,G2743&gt;H2743,OFFSET(G2743,-计算结果!B$21,0,1,1)&lt;OFFSET(H2743,-计算结果!B$21,0,1,1)),"买",IF(AND(G2743&lt;0,H2743&lt;0,OFFSET(G2743,-计算结果!B$21,0,1,1)&gt;OFFSET(H2743,-计算结果!B$21,0,1,1)),"卖",J2742)),IF(计算结果!B$22=2,IF(AND(H2743&gt;OFFSET(H2743,-计算结果!B$21,0,1,1),B2743&lt;OFFSET(B2743,-计算结果!B$21,0,1,1)),"买",IF(AND(H2743&lt;OFFSET(H2743,-计算结果!B$21,0,1,1),B2743&gt;OFFSET(B2743,-计算结果!B$21,0,1,1)),"卖",J2742)),IF(计算结果!B$22=3,IF(AND(I2743&gt;0,OFFSET(I2743,-计算结果!B$21,0,1,1)&lt;0),"买",IF(AND(I2743&lt;0,OFFSET(I2743,-计算结果!B$21,0,1,1)&gt;0),"卖",J2742)),""))),"买")</f>
        <v>卖</v>
      </c>
      <c r="K2743" s="4" t="str">
        <f t="shared" ca="1" si="214"/>
        <v/>
      </c>
      <c r="L2743" s="3">
        <f ca="1">IF(J2742="买",B2743/B2742-1,0)-IF(K2743=1,计算结果!B$17,0)</f>
        <v>0</v>
      </c>
      <c r="M2743" s="2">
        <f t="shared" ca="1" si="213"/>
        <v>3.1802308999419444</v>
      </c>
      <c r="N2743" s="3">
        <f ca="1">1-M2743/MAX(M$2:M2743)</f>
        <v>0.18311236373083184</v>
      </c>
      <c r="P2743" s="2"/>
    </row>
    <row r="2744" spans="1:16" x14ac:dyDescent="0.15">
      <c r="A2744" s="1">
        <v>42480</v>
      </c>
      <c r="B2744" s="2">
        <v>3181.03</v>
      </c>
      <c r="C2744" s="3">
        <f t="shared" si="211"/>
        <v>-1.7685205200259402E-2</v>
      </c>
      <c r="D2744" s="3">
        <f>1-B2744/MAX(B$2:B2744)</f>
        <v>0.45875076567072748</v>
      </c>
      <c r="E2744" s="4">
        <f>E2743*(计算结果!B$18-1)/(计算结果!B$18+1)+B2744*2/(计算结果!B$18+1)</f>
        <v>3224.8041026633659</v>
      </c>
      <c r="F2744" s="4">
        <f>F2743*(计算结果!B$19-1)/(计算结果!B$19+1)+B2744*2/(计算结果!B$19+1)</f>
        <v>3198.5347348906171</v>
      </c>
      <c r="G2744" s="11">
        <f t="shared" si="210"/>
        <v>26.269367772748865</v>
      </c>
      <c r="H2744" s="11">
        <f>H2743*(计算结果!B$20-1)/(计算结果!B$20+1)+G2744*2/(计算结果!B$20+1)</f>
        <v>33.033188551669028</v>
      </c>
      <c r="I2744" s="11">
        <f t="shared" si="212"/>
        <v>-13.527641557840326</v>
      </c>
      <c r="J2744" s="20" t="str">
        <f ca="1">IFERROR(IF(计算结果!B$22=1,IF(AND(G2744&gt;0,H2744&gt;0,G2744&gt;H2744,OFFSET(G2744,-计算结果!B$21,0,1,1)&lt;OFFSET(H2744,-计算结果!B$21,0,1,1)),"买",IF(AND(G2744&lt;0,H2744&lt;0,OFFSET(G2744,-计算结果!B$21,0,1,1)&gt;OFFSET(H2744,-计算结果!B$21,0,1,1)),"卖",J2743)),IF(计算结果!B$22=2,IF(AND(H2744&gt;OFFSET(H2744,-计算结果!B$21,0,1,1),B2744&lt;OFFSET(B2744,-计算结果!B$21,0,1,1)),"买",IF(AND(H2744&lt;OFFSET(H2744,-计算结果!B$21,0,1,1),B2744&gt;OFFSET(B2744,-计算结果!B$21,0,1,1)),"卖",J2743)),IF(计算结果!B$22=3,IF(AND(I2744&gt;0,OFFSET(I2744,-计算结果!B$21,0,1,1)&lt;0),"买",IF(AND(I2744&lt;0,OFFSET(I2744,-计算结果!B$21,0,1,1)&gt;0),"卖",J2743)),""))),"买")</f>
        <v>卖</v>
      </c>
      <c r="K2744" s="4" t="str">
        <f t="shared" ca="1" si="214"/>
        <v/>
      </c>
      <c r="L2744" s="3">
        <f ca="1">IF(J2743="买",B2744/B2743-1,0)-IF(K2744=1,计算结果!B$17,0)</f>
        <v>0</v>
      </c>
      <c r="M2744" s="2">
        <f t="shared" ca="1" si="213"/>
        <v>3.1802308999419444</v>
      </c>
      <c r="N2744" s="3">
        <f ca="1">1-M2744/MAX(M$2:M2744)</f>
        <v>0.18311236373083184</v>
      </c>
      <c r="P2744" s="2"/>
    </row>
    <row r="2745" spans="1:16" x14ac:dyDescent="0.15">
      <c r="A2745" s="1">
        <v>42481</v>
      </c>
      <c r="B2745" s="2">
        <v>3160.6</v>
      </c>
      <c r="C2745" s="3">
        <f t="shared" si="211"/>
        <v>-6.4224480749947022E-3</v>
      </c>
      <c r="D2745" s="3">
        <f>1-B2745/MAX(B$2:B2745)</f>
        <v>0.46222691077383793</v>
      </c>
      <c r="E2745" s="4">
        <f>E2744*(计算结果!B$18-1)/(计算结果!B$18+1)+B2745*2/(计算结果!B$18+1)</f>
        <v>3214.9265484074635</v>
      </c>
      <c r="F2745" s="4">
        <f>F2744*(计算结果!B$19-1)/(计算结果!B$19+1)+B2745*2/(计算结果!B$19+1)</f>
        <v>3195.724754528349</v>
      </c>
      <c r="G2745" s="11">
        <f t="shared" si="210"/>
        <v>19.201793879114575</v>
      </c>
      <c r="H2745" s="11">
        <f>H2744*(计算结果!B$20-1)/(计算结果!B$20+1)+G2745*2/(计算结果!B$20+1)</f>
        <v>30.266909617158134</v>
      </c>
      <c r="I2745" s="11">
        <f t="shared" si="212"/>
        <v>-22.130231476087118</v>
      </c>
      <c r="J2745" s="20" t="str">
        <f ca="1">IFERROR(IF(计算结果!B$22=1,IF(AND(G2745&gt;0,H2745&gt;0,G2745&gt;H2745,OFFSET(G2745,-计算结果!B$21,0,1,1)&lt;OFFSET(H2745,-计算结果!B$21,0,1,1)),"买",IF(AND(G2745&lt;0,H2745&lt;0,OFFSET(G2745,-计算结果!B$21,0,1,1)&gt;OFFSET(H2745,-计算结果!B$21,0,1,1)),"卖",J2744)),IF(计算结果!B$22=2,IF(AND(H2745&gt;OFFSET(H2745,-计算结果!B$21,0,1,1),B2745&lt;OFFSET(B2745,-计算结果!B$21,0,1,1)),"买",IF(AND(H2745&lt;OFFSET(H2745,-计算结果!B$21,0,1,1),B2745&gt;OFFSET(B2745,-计算结果!B$21,0,1,1)),"卖",J2744)),IF(计算结果!B$22=3,IF(AND(I2745&gt;0,OFFSET(I2745,-计算结果!B$21,0,1,1)&lt;0),"买",IF(AND(I2745&lt;0,OFFSET(I2745,-计算结果!B$21,0,1,1)&gt;0),"卖",J2744)),""))),"买")</f>
        <v>卖</v>
      </c>
      <c r="K2745" s="4" t="str">
        <f t="shared" ca="1" si="214"/>
        <v/>
      </c>
      <c r="L2745" s="3">
        <f ca="1">IF(J2744="买",B2745/B2744-1,0)-IF(K2745=1,计算结果!B$17,0)</f>
        <v>0</v>
      </c>
      <c r="M2745" s="2">
        <f t="shared" ca="1" si="213"/>
        <v>3.1802308999419444</v>
      </c>
      <c r="N2745" s="3">
        <f ca="1">1-M2745/MAX(M$2:M2745)</f>
        <v>0.18311236373083184</v>
      </c>
      <c r="P2745" s="2"/>
    </row>
    <row r="2746" spans="1:16" x14ac:dyDescent="0.15">
      <c r="A2746" s="1">
        <v>42482</v>
      </c>
      <c r="B2746" s="2">
        <v>3174.9</v>
      </c>
      <c r="C2746" s="3">
        <f t="shared" si="211"/>
        <v>4.524457381509972E-3</v>
      </c>
      <c r="D2746" s="3">
        <f>1-B2746/MAX(B$2:B2746)</f>
        <v>0.4597937793507112</v>
      </c>
      <c r="E2746" s="4">
        <f>E2745*(计算结果!B$18-1)/(计算结果!B$18+1)+B2746*2/(计算结果!B$18+1)</f>
        <v>3208.7686178832382</v>
      </c>
      <c r="F2746" s="4">
        <f>F2745*(计算结果!B$19-1)/(计算结果!B$19+1)+B2746*2/(计算结果!B$19+1)</f>
        <v>3194.1821801188421</v>
      </c>
      <c r="G2746" s="11">
        <f t="shared" si="210"/>
        <v>14.586437764396123</v>
      </c>
      <c r="H2746" s="11">
        <f>H2745*(计算结果!B$20-1)/(计算结果!B$20+1)+G2746*2/(计算结果!B$20+1)</f>
        <v>27.130815246605732</v>
      </c>
      <c r="I2746" s="11">
        <f t="shared" si="212"/>
        <v>-25.088754964419216</v>
      </c>
      <c r="J2746" s="20" t="str">
        <f ca="1">IFERROR(IF(计算结果!B$22=1,IF(AND(G2746&gt;0,H2746&gt;0,G2746&gt;H2746,OFFSET(G2746,-计算结果!B$21,0,1,1)&lt;OFFSET(H2746,-计算结果!B$21,0,1,1)),"买",IF(AND(G2746&lt;0,H2746&lt;0,OFFSET(G2746,-计算结果!B$21,0,1,1)&gt;OFFSET(H2746,-计算结果!B$21,0,1,1)),"卖",J2745)),IF(计算结果!B$22=2,IF(AND(H2746&gt;OFFSET(H2746,-计算结果!B$21,0,1,1),B2746&lt;OFFSET(B2746,-计算结果!B$21,0,1,1)),"买",IF(AND(H2746&lt;OFFSET(H2746,-计算结果!B$21,0,1,1),B2746&gt;OFFSET(B2746,-计算结果!B$21,0,1,1)),"卖",J2745)),IF(计算结果!B$22=3,IF(AND(I2746&gt;0,OFFSET(I2746,-计算结果!B$21,0,1,1)&lt;0),"买",IF(AND(I2746&lt;0,OFFSET(I2746,-计算结果!B$21,0,1,1)&gt;0),"卖",J2745)),""))),"买")</f>
        <v>卖</v>
      </c>
      <c r="K2746" s="4" t="str">
        <f t="shared" ca="1" si="214"/>
        <v/>
      </c>
      <c r="L2746" s="3">
        <f ca="1">IF(J2745="买",B2746/B2745-1,0)-IF(K2746=1,计算结果!B$17,0)</f>
        <v>0</v>
      </c>
      <c r="M2746" s="2">
        <f t="shared" ca="1" si="213"/>
        <v>3.1802308999419444</v>
      </c>
      <c r="N2746" s="3">
        <f ca="1">1-M2746/MAX(M$2:M2746)</f>
        <v>0.18311236373083184</v>
      </c>
      <c r="P2746" s="2"/>
    </row>
    <row r="2747" spans="1:16" x14ac:dyDescent="0.15">
      <c r="A2747" s="1">
        <v>42485</v>
      </c>
      <c r="B2747" s="2">
        <v>3162.03</v>
      </c>
      <c r="C2747" s="3">
        <f t="shared" si="211"/>
        <v>-4.0536709817631245E-3</v>
      </c>
      <c r="D2747" s="3">
        <f>1-B2747/MAX(B$2:B2747)</f>
        <v>0.46198359763152519</v>
      </c>
      <c r="E2747" s="4">
        <f>E2746*(计算结果!B$18-1)/(计算结果!B$18+1)+B2747*2/(计算结果!B$18+1)</f>
        <v>3201.5780612858166</v>
      </c>
      <c r="F2747" s="4">
        <f>F2746*(计算结果!B$19-1)/(计算结果!B$19+1)+B2747*2/(计算结果!B$19+1)</f>
        <v>3191.8005371470758</v>
      </c>
      <c r="G2747" s="11">
        <f t="shared" si="210"/>
        <v>9.7775241387407732</v>
      </c>
      <c r="H2747" s="11">
        <f>H2746*(计算结果!B$20-1)/(计算结果!B$20+1)+G2747*2/(计算结果!B$20+1)</f>
        <v>23.660157025032738</v>
      </c>
      <c r="I2747" s="11">
        <f t="shared" si="212"/>
        <v>-27.76526577258393</v>
      </c>
      <c r="J2747" s="20" t="str">
        <f ca="1">IFERROR(IF(计算结果!B$22=1,IF(AND(G2747&gt;0,H2747&gt;0,G2747&gt;H2747,OFFSET(G2747,-计算结果!B$21,0,1,1)&lt;OFFSET(H2747,-计算结果!B$21,0,1,1)),"买",IF(AND(G2747&lt;0,H2747&lt;0,OFFSET(G2747,-计算结果!B$21,0,1,1)&gt;OFFSET(H2747,-计算结果!B$21,0,1,1)),"卖",J2746)),IF(计算结果!B$22=2,IF(AND(H2747&gt;OFFSET(H2747,-计算结果!B$21,0,1,1),B2747&lt;OFFSET(B2747,-计算结果!B$21,0,1,1)),"买",IF(AND(H2747&lt;OFFSET(H2747,-计算结果!B$21,0,1,1),B2747&gt;OFFSET(B2747,-计算结果!B$21,0,1,1)),"卖",J2746)),IF(计算结果!B$22=3,IF(AND(I2747&gt;0,OFFSET(I2747,-计算结果!B$21,0,1,1)&lt;0),"买",IF(AND(I2747&lt;0,OFFSET(I2747,-计算结果!B$21,0,1,1)&gt;0),"卖",J2746)),""))),"买")</f>
        <v>卖</v>
      </c>
      <c r="K2747" s="4" t="str">
        <f t="shared" ca="1" si="214"/>
        <v/>
      </c>
      <c r="L2747" s="3">
        <f ca="1">IF(J2746="买",B2747/B2746-1,0)-IF(K2747=1,计算结果!B$17,0)</f>
        <v>0</v>
      </c>
      <c r="M2747" s="2">
        <f t="shared" ca="1" si="213"/>
        <v>3.1802308999419444</v>
      </c>
      <c r="N2747" s="3">
        <f ca="1">1-M2747/MAX(M$2:M2747)</f>
        <v>0.18311236373083184</v>
      </c>
      <c r="P2747" s="2"/>
    </row>
    <row r="2748" spans="1:16" x14ac:dyDescent="0.15">
      <c r="A2748" s="1">
        <v>42486</v>
      </c>
      <c r="B2748" s="2">
        <v>3179.16</v>
      </c>
      <c r="C2748" s="3">
        <f t="shared" si="211"/>
        <v>5.4174059069647118E-3</v>
      </c>
      <c r="D2748" s="3">
        <f>1-B2748/MAX(B$2:B2748)</f>
        <v>0.45906894439529033</v>
      </c>
      <c r="E2748" s="4">
        <f>E2747*(计算结果!B$18-1)/(计算结果!B$18+1)+B2748*2/(计算结果!B$18+1)</f>
        <v>3198.129128780306</v>
      </c>
      <c r="F2748" s="4">
        <f>F2747*(计算结果!B$19-1)/(计算结果!B$19+1)+B2748*2/(计算结果!B$19+1)</f>
        <v>3190.8642010621074</v>
      </c>
      <c r="G2748" s="11">
        <f t="shared" si="210"/>
        <v>7.2649277181985781</v>
      </c>
      <c r="H2748" s="11">
        <f>H2747*(计算结果!B$20-1)/(计算结果!B$20+1)+G2748*2/(计算结果!B$20+1)</f>
        <v>20.381111163665906</v>
      </c>
      <c r="I2748" s="11">
        <f t="shared" si="212"/>
        <v>-26.232366890934657</v>
      </c>
      <c r="J2748" s="20" t="str">
        <f ca="1">IFERROR(IF(计算结果!B$22=1,IF(AND(G2748&gt;0,H2748&gt;0,G2748&gt;H2748,OFFSET(G2748,-计算结果!B$21,0,1,1)&lt;OFFSET(H2748,-计算结果!B$21,0,1,1)),"买",IF(AND(G2748&lt;0,H2748&lt;0,OFFSET(G2748,-计算结果!B$21,0,1,1)&gt;OFFSET(H2748,-计算结果!B$21,0,1,1)),"卖",J2747)),IF(计算结果!B$22=2,IF(AND(H2748&gt;OFFSET(H2748,-计算结果!B$21,0,1,1),B2748&lt;OFFSET(B2748,-计算结果!B$21,0,1,1)),"买",IF(AND(H2748&lt;OFFSET(H2748,-计算结果!B$21,0,1,1),B2748&gt;OFFSET(B2748,-计算结果!B$21,0,1,1)),"卖",J2747)),IF(计算结果!B$22=3,IF(AND(I2748&gt;0,OFFSET(I2748,-计算结果!B$21,0,1,1)&lt;0),"买",IF(AND(I2748&lt;0,OFFSET(I2748,-计算结果!B$21,0,1,1)&gt;0),"卖",J2747)),""))),"买")</f>
        <v>卖</v>
      </c>
      <c r="K2748" s="4" t="str">
        <f t="shared" ca="1" si="214"/>
        <v/>
      </c>
      <c r="L2748" s="3">
        <f ca="1">IF(J2747="买",B2748/B2747-1,0)-IF(K2748=1,计算结果!B$17,0)</f>
        <v>0</v>
      </c>
      <c r="M2748" s="2">
        <f t="shared" ca="1" si="213"/>
        <v>3.1802308999419444</v>
      </c>
      <c r="N2748" s="3">
        <f ca="1">1-M2748/MAX(M$2:M2748)</f>
        <v>0.18311236373083184</v>
      </c>
      <c r="P2748" s="2"/>
    </row>
    <row r="2749" spans="1:16" x14ac:dyDescent="0.15">
      <c r="A2749" s="1">
        <v>42487</v>
      </c>
      <c r="B2749" s="2">
        <v>3165.92</v>
      </c>
      <c r="C2749" s="3">
        <f t="shared" si="211"/>
        <v>-4.1646221014355334E-3</v>
      </c>
      <c r="D2749" s="3">
        <f>1-B2749/MAX(B$2:B2749)</f>
        <v>0.46132171782481446</v>
      </c>
      <c r="E2749" s="4">
        <f>E2748*(计算结果!B$18-1)/(计算结果!B$18+1)+B2749*2/(计算结果!B$18+1)</f>
        <v>3193.1738781987206</v>
      </c>
      <c r="F2749" s="4">
        <f>F2748*(计算结果!B$19-1)/(计算结果!B$19+1)+B2749*2/(计算结果!B$19+1)</f>
        <v>3189.0164824649146</v>
      </c>
      <c r="G2749" s="11">
        <f t="shared" si="210"/>
        <v>4.1573957338059699</v>
      </c>
      <c r="H2749" s="11">
        <f>H2748*(计算结果!B$20-1)/(计算结果!B$20+1)+G2749*2/(计算结果!B$20+1)</f>
        <v>17.13636807769392</v>
      </c>
      <c r="I2749" s="11">
        <f t="shared" si="212"/>
        <v>-25.9579446877759</v>
      </c>
      <c r="J2749" s="20" t="str">
        <f ca="1">IFERROR(IF(计算结果!B$22=1,IF(AND(G2749&gt;0,H2749&gt;0,G2749&gt;H2749,OFFSET(G2749,-计算结果!B$21,0,1,1)&lt;OFFSET(H2749,-计算结果!B$21,0,1,1)),"买",IF(AND(G2749&lt;0,H2749&lt;0,OFFSET(G2749,-计算结果!B$21,0,1,1)&gt;OFFSET(H2749,-计算结果!B$21,0,1,1)),"卖",J2748)),IF(计算结果!B$22=2,IF(AND(H2749&gt;OFFSET(H2749,-计算结果!B$21,0,1,1),B2749&lt;OFFSET(B2749,-计算结果!B$21,0,1,1)),"买",IF(AND(H2749&lt;OFFSET(H2749,-计算结果!B$21,0,1,1),B2749&gt;OFFSET(B2749,-计算结果!B$21,0,1,1)),"卖",J2748)),IF(计算结果!B$22=3,IF(AND(I2749&gt;0,OFFSET(I2749,-计算结果!B$21,0,1,1)&lt;0),"买",IF(AND(I2749&lt;0,OFFSET(I2749,-计算结果!B$21,0,1,1)&gt;0),"卖",J2748)),""))),"买")</f>
        <v>卖</v>
      </c>
      <c r="K2749" s="4" t="str">
        <f t="shared" ca="1" si="214"/>
        <v/>
      </c>
      <c r="L2749" s="3">
        <f ca="1">IF(J2748="买",B2749/B2748-1,0)-IF(K2749=1,计算结果!B$17,0)</f>
        <v>0</v>
      </c>
      <c r="M2749" s="2">
        <f t="shared" ca="1" si="213"/>
        <v>3.1802308999419444</v>
      </c>
      <c r="N2749" s="3">
        <f ca="1">1-M2749/MAX(M$2:M2749)</f>
        <v>0.18311236373083184</v>
      </c>
      <c r="P2749" s="2"/>
    </row>
    <row r="2750" spans="1:16" x14ac:dyDescent="0.15">
      <c r="A2750" s="1">
        <v>42488</v>
      </c>
      <c r="B2750" s="2">
        <v>3160.58</v>
      </c>
      <c r="C2750" s="3">
        <f t="shared" si="211"/>
        <v>-1.686713498761816E-3</v>
      </c>
      <c r="D2750" s="3">
        <f>1-B2750/MAX(B$2:B2750)</f>
        <v>0.46223031375484924</v>
      </c>
      <c r="E2750" s="4">
        <f>E2749*(计算结果!B$18-1)/(计算结果!B$18+1)+B2750*2/(计算结果!B$18+1)</f>
        <v>3188.1594353989171</v>
      </c>
      <c r="F2750" s="4">
        <f>F2749*(计算结果!B$19-1)/(计算结果!B$19+1)+B2750*2/(计算结果!B$19+1)</f>
        <v>3186.910076356402</v>
      </c>
      <c r="G2750" s="11">
        <f t="shared" si="210"/>
        <v>1.2493590425151524</v>
      </c>
      <c r="H2750" s="11">
        <f>H2749*(计算结果!B$20-1)/(计算结果!B$20+1)+G2750*2/(计算结果!B$20+1)</f>
        <v>13.958966270658166</v>
      </c>
      <c r="I2750" s="11">
        <f t="shared" si="212"/>
        <v>-25.419214456286028</v>
      </c>
      <c r="J2750" s="20" t="str">
        <f ca="1">IFERROR(IF(计算结果!B$22=1,IF(AND(G2750&gt;0,H2750&gt;0,G2750&gt;H2750,OFFSET(G2750,-计算结果!B$21,0,1,1)&lt;OFFSET(H2750,-计算结果!B$21,0,1,1)),"买",IF(AND(G2750&lt;0,H2750&lt;0,OFFSET(G2750,-计算结果!B$21,0,1,1)&gt;OFFSET(H2750,-计算结果!B$21,0,1,1)),"卖",J2749)),IF(计算结果!B$22=2,IF(AND(H2750&gt;OFFSET(H2750,-计算结果!B$21,0,1,1),B2750&lt;OFFSET(B2750,-计算结果!B$21,0,1,1)),"买",IF(AND(H2750&lt;OFFSET(H2750,-计算结果!B$21,0,1,1),B2750&gt;OFFSET(B2750,-计算结果!B$21,0,1,1)),"卖",J2749)),IF(计算结果!B$22=3,IF(AND(I2750&gt;0,OFFSET(I2750,-计算结果!B$21,0,1,1)&lt;0),"买",IF(AND(I2750&lt;0,OFFSET(I2750,-计算结果!B$21,0,1,1)&gt;0),"卖",J2749)),""))),"买")</f>
        <v>卖</v>
      </c>
      <c r="K2750" s="4" t="str">
        <f t="shared" ca="1" si="214"/>
        <v/>
      </c>
      <c r="L2750" s="3">
        <f ca="1">IF(J2749="买",B2750/B2749-1,0)-IF(K2750=1,计算结果!B$17,0)</f>
        <v>0</v>
      </c>
      <c r="M2750" s="2">
        <f t="shared" ca="1" si="213"/>
        <v>3.1802308999419444</v>
      </c>
      <c r="N2750" s="3">
        <f ca="1">1-M2750/MAX(M$2:M2750)</f>
        <v>0.18311236373083184</v>
      </c>
      <c r="P2750" s="2"/>
    </row>
    <row r="2751" spans="1:16" x14ac:dyDescent="0.15">
      <c r="A2751" s="1">
        <v>42489</v>
      </c>
      <c r="B2751" s="2">
        <v>3156.75</v>
      </c>
      <c r="C2751" s="3">
        <f t="shared" si="211"/>
        <v>-1.2118028969365646E-3</v>
      </c>
      <c r="D2751" s="3">
        <f>1-B2751/MAX(B$2:B2751)</f>
        <v>0.46288198461852581</v>
      </c>
      <c r="E2751" s="4">
        <f>E2750*(计算结果!B$18-1)/(计算结果!B$18+1)+B2751*2/(计算结果!B$18+1)</f>
        <v>3183.3272145683145</v>
      </c>
      <c r="F2751" s="4">
        <f>F2750*(计算结果!B$19-1)/(计算结果!B$19+1)+B2751*2/(计算结果!B$19+1)</f>
        <v>3184.6759966262985</v>
      </c>
      <c r="G2751" s="11">
        <f t="shared" si="210"/>
        <v>-1.3487820579839536</v>
      </c>
      <c r="H2751" s="11">
        <f>H2750*(计算结果!B$20-1)/(计算结果!B$20+1)+G2751*2/(计算结果!B$20+1)</f>
        <v>10.897416604929742</v>
      </c>
      <c r="I2751" s="11">
        <f t="shared" si="212"/>
        <v>-24.49239732582739</v>
      </c>
      <c r="J2751" s="20" t="str">
        <f ca="1">IFERROR(IF(计算结果!B$22=1,IF(AND(G2751&gt;0,H2751&gt;0,G2751&gt;H2751,OFFSET(G2751,-计算结果!B$21,0,1,1)&lt;OFFSET(H2751,-计算结果!B$21,0,1,1)),"买",IF(AND(G2751&lt;0,H2751&lt;0,OFFSET(G2751,-计算结果!B$21,0,1,1)&gt;OFFSET(H2751,-计算结果!B$21,0,1,1)),"卖",J2750)),IF(计算结果!B$22=2,IF(AND(H2751&gt;OFFSET(H2751,-计算结果!B$21,0,1,1),B2751&lt;OFFSET(B2751,-计算结果!B$21,0,1,1)),"买",IF(AND(H2751&lt;OFFSET(H2751,-计算结果!B$21,0,1,1),B2751&gt;OFFSET(B2751,-计算结果!B$21,0,1,1)),"卖",J2750)),IF(计算结果!B$22=3,IF(AND(I2751&gt;0,OFFSET(I2751,-计算结果!B$21,0,1,1)&lt;0),"买",IF(AND(I2751&lt;0,OFFSET(I2751,-计算结果!B$21,0,1,1)&gt;0),"卖",J2750)),""))),"买")</f>
        <v>卖</v>
      </c>
      <c r="K2751" s="4" t="str">
        <f t="shared" ca="1" si="214"/>
        <v/>
      </c>
      <c r="L2751" s="3">
        <f ca="1">IF(J2750="买",B2751/B2750-1,0)-IF(K2751=1,计算结果!B$17,0)</f>
        <v>0</v>
      </c>
      <c r="M2751" s="2">
        <f t="shared" ca="1" si="213"/>
        <v>3.1802308999419444</v>
      </c>
      <c r="N2751" s="3">
        <f ca="1">1-M2751/MAX(M$2:M2751)</f>
        <v>0.18311236373083184</v>
      </c>
      <c r="P2751" s="2"/>
    </row>
    <row r="2752" spans="1:16" x14ac:dyDescent="0.15">
      <c r="A2752" s="1">
        <v>42493</v>
      </c>
      <c r="B2752" s="2">
        <v>3213.54</v>
      </c>
      <c r="C2752" s="3">
        <f t="shared" si="211"/>
        <v>1.7990021382751298E-2</v>
      </c>
      <c r="D2752" s="3">
        <f>1-B2752/MAX(B$2:B2752)</f>
        <v>0.45321922003675219</v>
      </c>
      <c r="E2752" s="4">
        <f>E2751*(计算结果!B$18-1)/(计算结果!B$18+1)+B2752*2/(计算结果!B$18+1)</f>
        <v>3187.9753354039585</v>
      </c>
      <c r="F2752" s="4">
        <f>F2751*(计算结果!B$19-1)/(计算结果!B$19+1)+B2752*2/(计算结果!B$19+1)</f>
        <v>3186.8140709502763</v>
      </c>
      <c r="G2752" s="11">
        <f t="shared" si="210"/>
        <v>1.161264453682179</v>
      </c>
      <c r="H2752" s="11">
        <f>H2751*(计算结果!B$20-1)/(计算结果!B$20+1)+G2752*2/(计算结果!B$20+1)</f>
        <v>8.9501861746802298</v>
      </c>
      <c r="I2752" s="11">
        <f t="shared" si="212"/>
        <v>-15.577843441996102</v>
      </c>
      <c r="J2752" s="20" t="str">
        <f ca="1">IFERROR(IF(计算结果!B$22=1,IF(AND(G2752&gt;0,H2752&gt;0,G2752&gt;H2752,OFFSET(G2752,-计算结果!B$21,0,1,1)&lt;OFFSET(H2752,-计算结果!B$21,0,1,1)),"买",IF(AND(G2752&lt;0,H2752&lt;0,OFFSET(G2752,-计算结果!B$21,0,1,1)&gt;OFFSET(H2752,-计算结果!B$21,0,1,1)),"卖",J2751)),IF(计算结果!B$22=2,IF(AND(H2752&gt;OFFSET(H2752,-计算结果!B$21,0,1,1),B2752&lt;OFFSET(B2752,-计算结果!B$21,0,1,1)),"买",IF(AND(H2752&lt;OFFSET(H2752,-计算结果!B$21,0,1,1),B2752&gt;OFFSET(B2752,-计算结果!B$21,0,1,1)),"卖",J2751)),IF(计算结果!B$22=3,IF(AND(I2752&gt;0,OFFSET(I2752,-计算结果!B$21,0,1,1)&lt;0),"买",IF(AND(I2752&lt;0,OFFSET(I2752,-计算结果!B$21,0,1,1)&gt;0),"卖",J2751)),""))),"买")</f>
        <v>卖</v>
      </c>
      <c r="K2752" s="4" t="str">
        <f t="shared" ca="1" si="214"/>
        <v/>
      </c>
      <c r="L2752" s="3">
        <f ca="1">IF(J2751="买",B2752/B2751-1,0)-IF(K2752=1,计算结果!B$17,0)</f>
        <v>0</v>
      </c>
      <c r="M2752" s="2">
        <f t="shared" ca="1" si="213"/>
        <v>3.1802308999419444</v>
      </c>
      <c r="N2752" s="3">
        <f ca="1">1-M2752/MAX(M$2:M2752)</f>
        <v>0.18311236373083184</v>
      </c>
      <c r="P2752" s="2"/>
    </row>
    <row r="2753" spans="1:16" x14ac:dyDescent="0.15">
      <c r="A2753" s="1">
        <v>42494</v>
      </c>
      <c r="B2753" s="2">
        <v>3209.46</v>
      </c>
      <c r="C2753" s="3">
        <f t="shared" si="211"/>
        <v>-1.269627887003133E-3</v>
      </c>
      <c r="D2753" s="3">
        <f>1-B2753/MAX(B$2:B2753)</f>
        <v>0.45391342816307079</v>
      </c>
      <c r="E2753" s="4">
        <f>E2752*(计算结果!B$18-1)/(计算结果!B$18+1)+B2753*2/(计算结果!B$18+1)</f>
        <v>3191.280668418734</v>
      </c>
      <c r="F2753" s="4">
        <f>F2752*(计算结果!B$19-1)/(计算结果!B$19+1)+B2753*2/(计算结果!B$19+1)</f>
        <v>3188.4915471761819</v>
      </c>
      <c r="G2753" s="11">
        <f t="shared" si="210"/>
        <v>2.789121242552028</v>
      </c>
      <c r="H2753" s="11">
        <f>H2752*(计算结果!B$20-1)/(计算结果!B$20+1)+G2753*2/(计算结果!B$20+1)</f>
        <v>7.7179731882545894</v>
      </c>
      <c r="I2753" s="11">
        <f t="shared" si="212"/>
        <v>-9.8577038914051229</v>
      </c>
      <c r="J2753" s="20" t="str">
        <f ca="1">IFERROR(IF(计算结果!B$22=1,IF(AND(G2753&gt;0,H2753&gt;0,G2753&gt;H2753,OFFSET(G2753,-计算结果!B$21,0,1,1)&lt;OFFSET(H2753,-计算结果!B$21,0,1,1)),"买",IF(AND(G2753&lt;0,H2753&lt;0,OFFSET(G2753,-计算结果!B$21,0,1,1)&gt;OFFSET(H2753,-计算结果!B$21,0,1,1)),"卖",J2752)),IF(计算结果!B$22=2,IF(AND(H2753&gt;OFFSET(H2753,-计算结果!B$21,0,1,1),B2753&lt;OFFSET(B2753,-计算结果!B$21,0,1,1)),"买",IF(AND(H2753&lt;OFFSET(H2753,-计算结果!B$21,0,1,1),B2753&gt;OFFSET(B2753,-计算结果!B$21,0,1,1)),"卖",J2752)),IF(计算结果!B$22=3,IF(AND(I2753&gt;0,OFFSET(I2753,-计算结果!B$21,0,1,1)&lt;0),"买",IF(AND(I2753&lt;0,OFFSET(I2753,-计算结果!B$21,0,1,1)&gt;0),"卖",J2752)),""))),"买")</f>
        <v>卖</v>
      </c>
      <c r="K2753" s="4" t="str">
        <f t="shared" ca="1" si="214"/>
        <v/>
      </c>
      <c r="L2753" s="3">
        <f ca="1">IF(J2752="买",B2753/B2752-1,0)-IF(K2753=1,计算结果!B$17,0)</f>
        <v>0</v>
      </c>
      <c r="M2753" s="2">
        <f t="shared" ca="1" si="213"/>
        <v>3.1802308999419444</v>
      </c>
      <c r="N2753" s="3">
        <f ca="1">1-M2753/MAX(M$2:M2753)</f>
        <v>0.18311236373083184</v>
      </c>
      <c r="P2753" s="2"/>
    </row>
    <row r="2754" spans="1:16" x14ac:dyDescent="0.15">
      <c r="A2754" s="1">
        <v>42495</v>
      </c>
      <c r="B2754" s="2">
        <v>3213.92</v>
      </c>
      <c r="C2754" s="3">
        <f t="shared" si="211"/>
        <v>1.3896418712182612E-3</v>
      </c>
      <c r="D2754" s="3">
        <f>1-B2754/MAX(B$2:B2754)</f>
        <v>0.45315456339753624</v>
      </c>
      <c r="E2754" s="4">
        <f>E2753*(计算结果!B$18-1)/(计算结果!B$18+1)+B2754*2/(计算结果!B$18+1)</f>
        <v>3194.7636425081596</v>
      </c>
      <c r="F2754" s="4">
        <f>F2753*(计算结果!B$19-1)/(计算结果!B$19+1)+B2754*2/(计算结果!B$19+1)</f>
        <v>3190.3751362742428</v>
      </c>
      <c r="G2754" s="11">
        <f t="shared" si="210"/>
        <v>4.3885062339168144</v>
      </c>
      <c r="H2754" s="11">
        <f>H2753*(计算结果!B$20-1)/(计算结果!B$20+1)+G2754*2/(计算结果!B$20+1)</f>
        <v>7.0520797973870346</v>
      </c>
      <c r="I2754" s="11">
        <f t="shared" si="212"/>
        <v>-5.3271471269404405</v>
      </c>
      <c r="J2754" s="20" t="str">
        <f ca="1">IFERROR(IF(计算结果!B$22=1,IF(AND(G2754&gt;0,H2754&gt;0,G2754&gt;H2754,OFFSET(G2754,-计算结果!B$21,0,1,1)&lt;OFFSET(H2754,-计算结果!B$21,0,1,1)),"买",IF(AND(G2754&lt;0,H2754&lt;0,OFFSET(G2754,-计算结果!B$21,0,1,1)&gt;OFFSET(H2754,-计算结果!B$21,0,1,1)),"卖",J2753)),IF(计算结果!B$22=2,IF(AND(H2754&gt;OFFSET(H2754,-计算结果!B$21,0,1,1),B2754&lt;OFFSET(B2754,-计算结果!B$21,0,1,1)),"买",IF(AND(H2754&lt;OFFSET(H2754,-计算结果!B$21,0,1,1),B2754&gt;OFFSET(B2754,-计算结果!B$21,0,1,1)),"卖",J2753)),IF(计算结果!B$22=3,IF(AND(I2754&gt;0,OFFSET(I2754,-计算结果!B$21,0,1,1)&lt;0),"买",IF(AND(I2754&lt;0,OFFSET(I2754,-计算结果!B$21,0,1,1)&gt;0),"卖",J2753)),""))),"买")</f>
        <v>卖</v>
      </c>
      <c r="K2754" s="4" t="str">
        <f t="shared" ca="1" si="214"/>
        <v/>
      </c>
      <c r="L2754" s="3">
        <f ca="1">IF(J2753="买",B2754/B2753-1,0)-IF(K2754=1,计算结果!B$17,0)</f>
        <v>0</v>
      </c>
      <c r="M2754" s="2">
        <f t="shared" ca="1" si="213"/>
        <v>3.1802308999419444</v>
      </c>
      <c r="N2754" s="3">
        <f ca="1">1-M2754/MAX(M$2:M2754)</f>
        <v>0.18311236373083184</v>
      </c>
      <c r="P2754" s="2"/>
    </row>
    <row r="2755" spans="1:16" x14ac:dyDescent="0.15">
      <c r="A2755" s="1">
        <v>42496</v>
      </c>
      <c r="B2755" s="2">
        <v>3130.35</v>
      </c>
      <c r="C2755" s="3">
        <f t="shared" si="211"/>
        <v>-2.6002514063822368E-2</v>
      </c>
      <c r="D2755" s="3">
        <f>1-B2755/MAX(B$2:B2755)</f>
        <v>0.46737391955352892</v>
      </c>
      <c r="E2755" s="4">
        <f>E2754*(计算结果!B$18-1)/(计算结果!B$18+1)+B2755*2/(计算结果!B$18+1)</f>
        <v>3184.853851353058</v>
      </c>
      <c r="F2755" s="4">
        <f>F2754*(计算结果!B$19-1)/(计算结果!B$19+1)+B2755*2/(计算结果!B$19+1)</f>
        <v>3185.9288298835577</v>
      </c>
      <c r="G2755" s="11">
        <f t="shared" ref="G2755:G2818" si="215">E2755-F2755</f>
        <v>-1.0749785304997204</v>
      </c>
      <c r="H2755" s="11">
        <f>H2754*(计算结果!B$20-1)/(计算结果!B$20+1)+G2755*2/(计算结果!B$20+1)</f>
        <v>5.4266681318096834</v>
      </c>
      <c r="I2755" s="11">
        <f t="shared" si="212"/>
        <v>-13.003293324618808</v>
      </c>
      <c r="J2755" s="20" t="str">
        <f ca="1">IFERROR(IF(计算结果!B$22=1,IF(AND(G2755&gt;0,H2755&gt;0,G2755&gt;H2755,OFFSET(G2755,-计算结果!B$21,0,1,1)&lt;OFFSET(H2755,-计算结果!B$21,0,1,1)),"买",IF(AND(G2755&lt;0,H2755&lt;0,OFFSET(G2755,-计算结果!B$21,0,1,1)&gt;OFFSET(H2755,-计算结果!B$21,0,1,1)),"卖",J2754)),IF(计算结果!B$22=2,IF(AND(H2755&gt;OFFSET(H2755,-计算结果!B$21,0,1,1),B2755&lt;OFFSET(B2755,-计算结果!B$21,0,1,1)),"买",IF(AND(H2755&lt;OFFSET(H2755,-计算结果!B$21,0,1,1),B2755&gt;OFFSET(B2755,-计算结果!B$21,0,1,1)),"卖",J2754)),IF(计算结果!B$22=3,IF(AND(I2755&gt;0,OFFSET(I2755,-计算结果!B$21,0,1,1)&lt;0),"买",IF(AND(I2755&lt;0,OFFSET(I2755,-计算结果!B$21,0,1,1)&gt;0),"卖",J2754)),""))),"买")</f>
        <v>卖</v>
      </c>
      <c r="K2755" s="4" t="str">
        <f t="shared" ca="1" si="214"/>
        <v/>
      </c>
      <c r="L2755" s="3">
        <f ca="1">IF(J2754="买",B2755/B2754-1,0)-IF(K2755=1,计算结果!B$17,0)</f>
        <v>0</v>
      </c>
      <c r="M2755" s="2">
        <f t="shared" ca="1" si="213"/>
        <v>3.1802308999419444</v>
      </c>
      <c r="N2755" s="3">
        <f ca="1">1-M2755/MAX(M$2:M2755)</f>
        <v>0.18311236373083184</v>
      </c>
      <c r="P2755" s="2"/>
    </row>
    <row r="2756" spans="1:16" x14ac:dyDescent="0.15">
      <c r="A2756" s="1">
        <v>42499</v>
      </c>
      <c r="B2756" s="2">
        <v>3065.62</v>
      </c>
      <c r="C2756" s="3">
        <f t="shared" ref="C2756:C2819" si="216">B2756/B2755-1</f>
        <v>-2.0678198923443025E-2</v>
      </c>
      <c r="D2756" s="3">
        <f>1-B2756/MAX(B$2:B2756)</f>
        <v>0.47838766759681484</v>
      </c>
      <c r="E2756" s="4">
        <f>E2755*(计算结果!B$18-1)/(计算结果!B$18+1)+B2756*2/(计算结果!B$18+1)</f>
        <v>3166.510181914126</v>
      </c>
      <c r="F2756" s="4">
        <f>F2755*(计算结果!B$19-1)/(计算结果!B$19+1)+B2756*2/(计算结果!B$19+1)</f>
        <v>3177.0170647069976</v>
      </c>
      <c r="G2756" s="11">
        <f t="shared" si="215"/>
        <v>-10.506882792871693</v>
      </c>
      <c r="H2756" s="11">
        <f>H2755*(计算结果!B$20-1)/(计算结果!B$20+1)+G2756*2/(计算结果!B$20+1)</f>
        <v>2.2399579468734081</v>
      </c>
      <c r="I2756" s="11">
        <f t="shared" ref="I2756:I2819" si="217">2*(G2756-H2756)</f>
        <v>-25.493681479490203</v>
      </c>
      <c r="J2756" s="20" t="str">
        <f ca="1">IFERROR(IF(计算结果!B$22=1,IF(AND(G2756&gt;0,H2756&gt;0,G2756&gt;H2756,OFFSET(G2756,-计算结果!B$21,0,1,1)&lt;OFFSET(H2756,-计算结果!B$21,0,1,1)),"买",IF(AND(G2756&lt;0,H2756&lt;0,OFFSET(G2756,-计算结果!B$21,0,1,1)&gt;OFFSET(H2756,-计算结果!B$21,0,1,1)),"卖",J2755)),IF(计算结果!B$22=2,IF(AND(H2756&gt;OFFSET(H2756,-计算结果!B$21,0,1,1),B2756&lt;OFFSET(B2756,-计算结果!B$21,0,1,1)),"买",IF(AND(H2756&lt;OFFSET(H2756,-计算结果!B$21,0,1,1),B2756&gt;OFFSET(B2756,-计算结果!B$21,0,1,1)),"卖",J2755)),IF(计算结果!B$22=3,IF(AND(I2756&gt;0,OFFSET(I2756,-计算结果!B$21,0,1,1)&lt;0),"买",IF(AND(I2756&lt;0,OFFSET(I2756,-计算结果!B$21,0,1,1)&gt;0),"卖",J2755)),""))),"买")</f>
        <v>卖</v>
      </c>
      <c r="K2756" s="4" t="str">
        <f t="shared" ca="1" si="214"/>
        <v/>
      </c>
      <c r="L2756" s="3">
        <f ca="1">IF(J2755="买",B2756/B2755-1,0)-IF(K2756=1,计算结果!B$17,0)</f>
        <v>0</v>
      </c>
      <c r="M2756" s="2">
        <f t="shared" ref="M2756:M2819" ca="1" si="218">IFERROR(M2755*(1+L2756),M2755)</f>
        <v>3.1802308999419444</v>
      </c>
      <c r="N2756" s="3">
        <f ca="1">1-M2756/MAX(M$2:M2756)</f>
        <v>0.18311236373083184</v>
      </c>
      <c r="P2756" s="2"/>
    </row>
    <row r="2757" spans="1:16" x14ac:dyDescent="0.15">
      <c r="A2757" s="1">
        <v>42500</v>
      </c>
      <c r="B2757" s="2">
        <v>3069.11</v>
      </c>
      <c r="C2757" s="3">
        <f t="shared" si="216"/>
        <v>1.1384320300624751E-3</v>
      </c>
      <c r="D2757" s="3">
        <f>1-B2757/MAX(B$2:B2757)</f>
        <v>0.47779384741033137</v>
      </c>
      <c r="E2757" s="4">
        <f>E2756*(计算结果!B$18-1)/(计算结果!B$18+1)+B2757*2/(计算结果!B$18+1)</f>
        <v>3151.5255385427217</v>
      </c>
      <c r="F2757" s="4">
        <f>F2756*(计算结果!B$19-1)/(计算结果!B$19+1)+B2757*2/(计算结果!B$19+1)</f>
        <v>3169.0239488027755</v>
      </c>
      <c r="G2757" s="11">
        <f t="shared" si="215"/>
        <v>-17.498410260053788</v>
      </c>
      <c r="H2757" s="11">
        <f>H2756*(计算结果!B$20-1)/(计算结果!B$20+1)+G2757*2/(计算结果!B$20+1)</f>
        <v>-1.7077156945120309</v>
      </c>
      <c r="I2757" s="11">
        <f t="shared" si="217"/>
        <v>-31.581389131083515</v>
      </c>
      <c r="J2757" s="20" t="str">
        <f ca="1">IFERROR(IF(计算结果!B$22=1,IF(AND(G2757&gt;0,H2757&gt;0,G2757&gt;H2757,OFFSET(G2757,-计算结果!B$21,0,1,1)&lt;OFFSET(H2757,-计算结果!B$21,0,1,1)),"买",IF(AND(G2757&lt;0,H2757&lt;0,OFFSET(G2757,-计算结果!B$21,0,1,1)&gt;OFFSET(H2757,-计算结果!B$21,0,1,1)),"卖",J2756)),IF(计算结果!B$22=2,IF(AND(H2757&gt;OFFSET(H2757,-计算结果!B$21,0,1,1),B2757&lt;OFFSET(B2757,-计算结果!B$21,0,1,1)),"买",IF(AND(H2757&lt;OFFSET(H2757,-计算结果!B$21,0,1,1),B2757&gt;OFFSET(B2757,-计算结果!B$21,0,1,1)),"卖",J2756)),IF(计算结果!B$22=3,IF(AND(I2757&gt;0,OFFSET(I2757,-计算结果!B$21,0,1,1)&lt;0),"买",IF(AND(I2757&lt;0,OFFSET(I2757,-计算结果!B$21,0,1,1)&gt;0),"卖",J2756)),""))),"买")</f>
        <v>卖</v>
      </c>
      <c r="K2757" s="4" t="str">
        <f t="shared" ref="K2757:K2820" ca="1" si="219">IF(J2756&lt;&gt;J2757,1,"")</f>
        <v/>
      </c>
      <c r="L2757" s="3">
        <f ca="1">IF(J2756="买",B2757/B2756-1,0)-IF(K2757=1,计算结果!B$17,0)</f>
        <v>0</v>
      </c>
      <c r="M2757" s="2">
        <f t="shared" ca="1" si="218"/>
        <v>3.1802308999419444</v>
      </c>
      <c r="N2757" s="3">
        <f ca="1">1-M2757/MAX(M$2:M2757)</f>
        <v>0.18311236373083184</v>
      </c>
      <c r="P2757" s="2"/>
    </row>
    <row r="2758" spans="1:16" x14ac:dyDescent="0.15">
      <c r="A2758" s="1">
        <v>42501</v>
      </c>
      <c r="B2758" s="2">
        <v>3082.81</v>
      </c>
      <c r="C2758" s="3">
        <f t="shared" si="216"/>
        <v>4.4638347924967903E-3</v>
      </c>
      <c r="D2758" s="3">
        <f>1-B2758/MAX(B$2:B2758)</f>
        <v>0.47546280541754571</v>
      </c>
      <c r="E2758" s="4">
        <f>E2757*(计算结果!B$18-1)/(计算结果!B$18+1)+B2758*2/(计算结果!B$18+1)</f>
        <v>3140.9539172284572</v>
      </c>
      <c r="F2758" s="4">
        <f>F2757*(计算结果!B$19-1)/(计算结果!B$19+1)+B2758*2/(计算结果!B$19+1)</f>
        <v>3162.6377303729405</v>
      </c>
      <c r="G2758" s="11">
        <f t="shared" si="215"/>
        <v>-21.683813144483338</v>
      </c>
      <c r="H2758" s="11">
        <f>H2757*(计算结果!B$20-1)/(计算结果!B$20+1)+G2758*2/(计算结果!B$20+1)</f>
        <v>-5.7029351845062921</v>
      </c>
      <c r="I2758" s="11">
        <f t="shared" si="217"/>
        <v>-31.961755919954093</v>
      </c>
      <c r="J2758" s="20" t="str">
        <f ca="1">IFERROR(IF(计算结果!B$22=1,IF(AND(G2758&gt;0,H2758&gt;0,G2758&gt;H2758,OFFSET(G2758,-计算结果!B$21,0,1,1)&lt;OFFSET(H2758,-计算结果!B$21,0,1,1)),"买",IF(AND(G2758&lt;0,H2758&lt;0,OFFSET(G2758,-计算结果!B$21,0,1,1)&gt;OFFSET(H2758,-计算结果!B$21,0,1,1)),"卖",J2757)),IF(计算结果!B$22=2,IF(AND(H2758&gt;OFFSET(H2758,-计算结果!B$21,0,1,1),B2758&lt;OFFSET(B2758,-计算结果!B$21,0,1,1)),"买",IF(AND(H2758&lt;OFFSET(H2758,-计算结果!B$21,0,1,1),B2758&gt;OFFSET(B2758,-计算结果!B$21,0,1,1)),"卖",J2757)),IF(计算结果!B$22=3,IF(AND(I2758&gt;0,OFFSET(I2758,-计算结果!B$21,0,1,1)&lt;0),"买",IF(AND(I2758&lt;0,OFFSET(I2758,-计算结果!B$21,0,1,1)&gt;0),"卖",J2757)),""))),"买")</f>
        <v>卖</v>
      </c>
      <c r="K2758" s="4" t="str">
        <f t="shared" ca="1" si="219"/>
        <v/>
      </c>
      <c r="L2758" s="3">
        <f ca="1">IF(J2757="买",B2758/B2757-1,0)-IF(K2758=1,计算结果!B$17,0)</f>
        <v>0</v>
      </c>
      <c r="M2758" s="2">
        <f t="shared" ca="1" si="218"/>
        <v>3.1802308999419444</v>
      </c>
      <c r="N2758" s="3">
        <f ca="1">1-M2758/MAX(M$2:M2758)</f>
        <v>0.18311236373083184</v>
      </c>
      <c r="P2758" s="2"/>
    </row>
    <row r="2759" spans="1:16" x14ac:dyDescent="0.15">
      <c r="A2759" s="1">
        <v>42502</v>
      </c>
      <c r="B2759" s="2">
        <v>3090.14</v>
      </c>
      <c r="C2759" s="3">
        <f t="shared" si="216"/>
        <v>2.3777008638221631E-3</v>
      </c>
      <c r="D2759" s="3">
        <f>1-B2759/MAX(B$2:B2759)</f>
        <v>0.47421561287688019</v>
      </c>
      <c r="E2759" s="4">
        <f>E2758*(计算结果!B$18-1)/(计算结果!B$18+1)+B2759*2/(计算结果!B$18+1)</f>
        <v>3133.1363915010024</v>
      </c>
      <c r="F2759" s="4">
        <f>F2758*(计算结果!B$19-1)/(计算结果!B$19+1)+B2759*2/(计算结果!B$19+1)</f>
        <v>3157.2675281230931</v>
      </c>
      <c r="G2759" s="11">
        <f t="shared" si="215"/>
        <v>-24.131136622090708</v>
      </c>
      <c r="H2759" s="11">
        <f>H2758*(计算结果!B$20-1)/(计算结果!B$20+1)+G2759*2/(计算结果!B$20+1)</f>
        <v>-9.3885754720231755</v>
      </c>
      <c r="I2759" s="11">
        <f t="shared" si="217"/>
        <v>-29.485122300135064</v>
      </c>
      <c r="J2759" s="20" t="str">
        <f ca="1">IFERROR(IF(计算结果!B$22=1,IF(AND(G2759&gt;0,H2759&gt;0,G2759&gt;H2759,OFFSET(G2759,-计算结果!B$21,0,1,1)&lt;OFFSET(H2759,-计算结果!B$21,0,1,1)),"买",IF(AND(G2759&lt;0,H2759&lt;0,OFFSET(G2759,-计算结果!B$21,0,1,1)&gt;OFFSET(H2759,-计算结果!B$21,0,1,1)),"卖",J2758)),IF(计算结果!B$22=2,IF(AND(H2759&gt;OFFSET(H2759,-计算结果!B$21,0,1,1),B2759&lt;OFFSET(B2759,-计算结果!B$21,0,1,1)),"买",IF(AND(H2759&lt;OFFSET(H2759,-计算结果!B$21,0,1,1),B2759&gt;OFFSET(B2759,-计算结果!B$21,0,1,1)),"卖",J2758)),IF(计算结果!B$22=3,IF(AND(I2759&gt;0,OFFSET(I2759,-计算结果!B$21,0,1,1)&lt;0),"买",IF(AND(I2759&lt;0,OFFSET(I2759,-计算结果!B$21,0,1,1)&gt;0),"卖",J2758)),""))),"买")</f>
        <v>卖</v>
      </c>
      <c r="K2759" s="4" t="str">
        <f t="shared" ca="1" si="219"/>
        <v/>
      </c>
      <c r="L2759" s="3">
        <f ca="1">IF(J2758="买",B2759/B2758-1,0)-IF(K2759=1,计算结果!B$17,0)</f>
        <v>0</v>
      </c>
      <c r="M2759" s="2">
        <f t="shared" ca="1" si="218"/>
        <v>3.1802308999419444</v>
      </c>
      <c r="N2759" s="3">
        <f ca="1">1-M2759/MAX(M$2:M2759)</f>
        <v>0.18311236373083184</v>
      </c>
      <c r="P2759" s="2"/>
    </row>
    <row r="2760" spans="1:16" x14ac:dyDescent="0.15">
      <c r="A2760" s="1">
        <v>42503</v>
      </c>
      <c r="B2760" s="2">
        <v>3074.94</v>
      </c>
      <c r="C2760" s="3">
        <f t="shared" si="216"/>
        <v>-4.918870989663815E-3</v>
      </c>
      <c r="D2760" s="3">
        <f>1-B2760/MAX(B$2:B2760)</f>
        <v>0.47680187844551825</v>
      </c>
      <c r="E2760" s="4">
        <f>E2759*(计算结果!B$18-1)/(计算结果!B$18+1)+B2760*2/(计算结果!B$18+1)</f>
        <v>3124.183100500848</v>
      </c>
      <c r="F2760" s="4">
        <f>F2759*(计算结果!B$19-1)/(计算结果!B$19+1)+B2760*2/(计算结果!B$19+1)</f>
        <v>3151.1691927065681</v>
      </c>
      <c r="G2760" s="11">
        <f t="shared" si="215"/>
        <v>-26.98609220572007</v>
      </c>
      <c r="H2760" s="11">
        <f>H2759*(计算结果!B$20-1)/(计算结果!B$20+1)+G2760*2/(计算结果!B$20+1)</f>
        <v>-12.908078818762554</v>
      </c>
      <c r="I2760" s="11">
        <f t="shared" si="217"/>
        <v>-28.156026773915031</v>
      </c>
      <c r="J2760" s="20" t="str">
        <f ca="1">IFERROR(IF(计算结果!B$22=1,IF(AND(G2760&gt;0,H2760&gt;0,G2760&gt;H2760,OFFSET(G2760,-计算结果!B$21,0,1,1)&lt;OFFSET(H2760,-计算结果!B$21,0,1,1)),"买",IF(AND(G2760&lt;0,H2760&lt;0,OFFSET(G2760,-计算结果!B$21,0,1,1)&gt;OFFSET(H2760,-计算结果!B$21,0,1,1)),"卖",J2759)),IF(计算结果!B$22=2,IF(AND(H2760&gt;OFFSET(H2760,-计算结果!B$21,0,1,1),B2760&lt;OFFSET(B2760,-计算结果!B$21,0,1,1)),"买",IF(AND(H2760&lt;OFFSET(H2760,-计算结果!B$21,0,1,1),B2760&gt;OFFSET(B2760,-计算结果!B$21,0,1,1)),"卖",J2759)),IF(计算结果!B$22=3,IF(AND(I2760&gt;0,OFFSET(I2760,-计算结果!B$21,0,1,1)&lt;0),"买",IF(AND(I2760&lt;0,OFFSET(I2760,-计算结果!B$21,0,1,1)&gt;0),"卖",J2759)),""))),"买")</f>
        <v>卖</v>
      </c>
      <c r="K2760" s="4" t="str">
        <f t="shared" ca="1" si="219"/>
        <v/>
      </c>
      <c r="L2760" s="3">
        <f ca="1">IF(J2759="买",B2760/B2759-1,0)-IF(K2760=1,计算结果!B$17,0)</f>
        <v>0</v>
      </c>
      <c r="M2760" s="2">
        <f t="shared" ca="1" si="218"/>
        <v>3.1802308999419444</v>
      </c>
      <c r="N2760" s="3">
        <f ca="1">1-M2760/MAX(M$2:M2760)</f>
        <v>0.18311236373083184</v>
      </c>
      <c r="P2760" s="2"/>
    </row>
    <row r="2761" spans="1:16" x14ac:dyDescent="0.15">
      <c r="A2761" s="1">
        <v>42506</v>
      </c>
      <c r="B2761" s="2">
        <v>3095.31</v>
      </c>
      <c r="C2761" s="3">
        <f t="shared" si="216"/>
        <v>6.6245195028196147E-3</v>
      </c>
      <c r="D2761" s="3">
        <f>1-B2761/MAX(B$2:B2761)</f>
        <v>0.47333594228544207</v>
      </c>
      <c r="E2761" s="4">
        <f>E2760*(计算结果!B$18-1)/(计算结果!B$18+1)+B2761*2/(计算结果!B$18+1)</f>
        <v>3119.7410850391789</v>
      </c>
      <c r="F2761" s="4">
        <f>F2760*(计算结果!B$19-1)/(计算结果!B$19+1)+B2761*2/(计算结果!B$19+1)</f>
        <v>3147.0314747283037</v>
      </c>
      <c r="G2761" s="11">
        <f t="shared" si="215"/>
        <v>-27.290389689124822</v>
      </c>
      <c r="H2761" s="11">
        <f>H2760*(计算结果!B$20-1)/(计算结果!B$20+1)+G2761*2/(计算结果!B$20+1)</f>
        <v>-15.784540992835009</v>
      </c>
      <c r="I2761" s="11">
        <f t="shared" si="217"/>
        <v>-23.011697392579627</v>
      </c>
      <c r="J2761" s="20" t="str">
        <f ca="1">IFERROR(IF(计算结果!B$22=1,IF(AND(G2761&gt;0,H2761&gt;0,G2761&gt;H2761,OFFSET(G2761,-计算结果!B$21,0,1,1)&lt;OFFSET(H2761,-计算结果!B$21,0,1,1)),"买",IF(AND(G2761&lt;0,H2761&lt;0,OFFSET(G2761,-计算结果!B$21,0,1,1)&gt;OFFSET(H2761,-计算结果!B$21,0,1,1)),"卖",J2760)),IF(计算结果!B$22=2,IF(AND(H2761&gt;OFFSET(H2761,-计算结果!B$21,0,1,1),B2761&lt;OFFSET(B2761,-计算结果!B$21,0,1,1)),"买",IF(AND(H2761&lt;OFFSET(H2761,-计算结果!B$21,0,1,1),B2761&gt;OFFSET(B2761,-计算结果!B$21,0,1,1)),"卖",J2760)),IF(计算结果!B$22=3,IF(AND(I2761&gt;0,OFFSET(I2761,-计算结果!B$21,0,1,1)&lt;0),"买",IF(AND(I2761&lt;0,OFFSET(I2761,-计算结果!B$21,0,1,1)&gt;0),"卖",J2760)),""))),"买")</f>
        <v>卖</v>
      </c>
      <c r="K2761" s="4" t="str">
        <f t="shared" ca="1" si="219"/>
        <v/>
      </c>
      <c r="L2761" s="3">
        <f ca="1">IF(J2760="买",B2761/B2760-1,0)-IF(K2761=1,计算结果!B$17,0)</f>
        <v>0</v>
      </c>
      <c r="M2761" s="2">
        <f t="shared" ca="1" si="218"/>
        <v>3.1802308999419444</v>
      </c>
      <c r="N2761" s="3">
        <f ca="1">1-M2761/MAX(M$2:M2761)</f>
        <v>0.18311236373083184</v>
      </c>
      <c r="P2761" s="2"/>
    </row>
    <row r="2762" spans="1:16" x14ac:dyDescent="0.15">
      <c r="A2762" s="1">
        <v>42507</v>
      </c>
      <c r="B2762" s="2">
        <v>3086.02</v>
      </c>
      <c r="C2762" s="3">
        <f t="shared" si="216"/>
        <v>-3.0013148925309707E-3</v>
      </c>
      <c r="D2762" s="3">
        <f>1-B2762/MAX(B$2:B2762)</f>
        <v>0.47491662696522152</v>
      </c>
      <c r="E2762" s="4">
        <f>E2761*(计算结果!B$18-1)/(计算结果!B$18+1)+B2762*2/(计算结果!B$18+1)</f>
        <v>3114.5532258023823</v>
      </c>
      <c r="F2762" s="4">
        <f>F2761*(计算结果!B$19-1)/(计算结果!B$19+1)+B2762*2/(计算结果!B$19+1)</f>
        <v>3142.5121062299108</v>
      </c>
      <c r="G2762" s="11">
        <f t="shared" si="215"/>
        <v>-27.958880427528584</v>
      </c>
      <c r="H2762" s="11">
        <f>H2761*(计算结果!B$20-1)/(计算结果!B$20+1)+G2762*2/(计算结果!B$20+1)</f>
        <v>-18.219408879773724</v>
      </c>
      <c r="I2762" s="11">
        <f t="shared" si="217"/>
        <v>-19.47894309550972</v>
      </c>
      <c r="J2762" s="20" t="str">
        <f ca="1">IFERROR(IF(计算结果!B$22=1,IF(AND(G2762&gt;0,H2762&gt;0,G2762&gt;H2762,OFFSET(G2762,-计算结果!B$21,0,1,1)&lt;OFFSET(H2762,-计算结果!B$21,0,1,1)),"买",IF(AND(G2762&lt;0,H2762&lt;0,OFFSET(G2762,-计算结果!B$21,0,1,1)&gt;OFFSET(H2762,-计算结果!B$21,0,1,1)),"卖",J2761)),IF(计算结果!B$22=2,IF(AND(H2762&gt;OFFSET(H2762,-计算结果!B$21,0,1,1),B2762&lt;OFFSET(B2762,-计算结果!B$21,0,1,1)),"买",IF(AND(H2762&lt;OFFSET(H2762,-计算结果!B$21,0,1,1),B2762&gt;OFFSET(B2762,-计算结果!B$21,0,1,1)),"卖",J2761)),IF(计算结果!B$22=3,IF(AND(I2762&gt;0,OFFSET(I2762,-计算结果!B$21,0,1,1)&lt;0),"买",IF(AND(I2762&lt;0,OFFSET(I2762,-计算结果!B$21,0,1,1)&gt;0),"卖",J2761)),""))),"买")</f>
        <v>卖</v>
      </c>
      <c r="K2762" s="4" t="str">
        <f t="shared" ca="1" si="219"/>
        <v/>
      </c>
      <c r="L2762" s="3">
        <f ca="1">IF(J2761="买",B2762/B2761-1,0)-IF(K2762=1,计算结果!B$17,0)</f>
        <v>0</v>
      </c>
      <c r="M2762" s="2">
        <f t="shared" ca="1" si="218"/>
        <v>3.1802308999419444</v>
      </c>
      <c r="N2762" s="3">
        <f ca="1">1-M2762/MAX(M$2:M2762)</f>
        <v>0.18311236373083184</v>
      </c>
      <c r="P2762" s="2"/>
    </row>
    <row r="2763" spans="1:16" x14ac:dyDescent="0.15">
      <c r="A2763" s="1">
        <v>42508</v>
      </c>
      <c r="B2763" s="2">
        <v>3068.04</v>
      </c>
      <c r="C2763" s="3">
        <f t="shared" si="216"/>
        <v>-5.8262746190886894E-3</v>
      </c>
      <c r="D2763" s="3">
        <f>1-B2763/MAX(B$2:B2763)</f>
        <v>0.47797590689443947</v>
      </c>
      <c r="E2763" s="4">
        <f>E2762*(计算结果!B$18-1)/(计算结果!B$18+1)+B2763*2/(计算结果!B$18+1)</f>
        <v>3107.3973449097075</v>
      </c>
      <c r="F2763" s="4">
        <f>F2762*(计算结果!B$19-1)/(计算结果!B$19+1)+B2763*2/(计算结果!B$19+1)</f>
        <v>3136.9956539165842</v>
      </c>
      <c r="G2763" s="11">
        <f t="shared" si="215"/>
        <v>-29.598309006876661</v>
      </c>
      <c r="H2763" s="11">
        <f>H2762*(计算结果!B$20-1)/(计算结果!B$20+1)+G2763*2/(计算结果!B$20+1)</f>
        <v>-20.495188905194311</v>
      </c>
      <c r="I2763" s="11">
        <f t="shared" si="217"/>
        <v>-18.2062402033647</v>
      </c>
      <c r="J2763" s="20" t="str">
        <f ca="1">IFERROR(IF(计算结果!B$22=1,IF(AND(G2763&gt;0,H2763&gt;0,G2763&gt;H2763,OFFSET(G2763,-计算结果!B$21,0,1,1)&lt;OFFSET(H2763,-计算结果!B$21,0,1,1)),"买",IF(AND(G2763&lt;0,H2763&lt;0,OFFSET(G2763,-计算结果!B$21,0,1,1)&gt;OFFSET(H2763,-计算结果!B$21,0,1,1)),"卖",J2762)),IF(计算结果!B$22=2,IF(AND(H2763&gt;OFFSET(H2763,-计算结果!B$21,0,1,1),B2763&lt;OFFSET(B2763,-计算结果!B$21,0,1,1)),"买",IF(AND(H2763&lt;OFFSET(H2763,-计算结果!B$21,0,1,1),B2763&gt;OFFSET(B2763,-计算结果!B$21,0,1,1)),"卖",J2762)),IF(计算结果!B$22=3,IF(AND(I2763&gt;0,OFFSET(I2763,-计算结果!B$21,0,1,1)&lt;0),"买",IF(AND(I2763&lt;0,OFFSET(I2763,-计算结果!B$21,0,1,1)&gt;0),"卖",J2762)),""))),"买")</f>
        <v>卖</v>
      </c>
      <c r="K2763" s="4" t="str">
        <f t="shared" ca="1" si="219"/>
        <v/>
      </c>
      <c r="L2763" s="3">
        <f ca="1">IF(J2762="买",B2763/B2762-1,0)-IF(K2763=1,计算结果!B$17,0)</f>
        <v>0</v>
      </c>
      <c r="M2763" s="2">
        <f t="shared" ca="1" si="218"/>
        <v>3.1802308999419444</v>
      </c>
      <c r="N2763" s="3">
        <f ca="1">1-M2763/MAX(M$2:M2763)</f>
        <v>0.18311236373083184</v>
      </c>
      <c r="P2763" s="2"/>
    </row>
    <row r="2764" spans="1:16" x14ac:dyDescent="0.15">
      <c r="A2764" s="1">
        <v>42509</v>
      </c>
      <c r="B2764" s="2">
        <v>3062.5</v>
      </c>
      <c r="C2764" s="3">
        <f t="shared" si="216"/>
        <v>-1.8057130937014776E-3</v>
      </c>
      <c r="D2764" s="3">
        <f>1-B2764/MAX(B$2:B2764)</f>
        <v>0.47891853263458783</v>
      </c>
      <c r="E2764" s="4">
        <f>E2763*(计算结果!B$18-1)/(计算结果!B$18+1)+B2764*2/(计算结果!B$18+1)</f>
        <v>3100.4900610774448</v>
      </c>
      <c r="F2764" s="4">
        <f>F2763*(计算结果!B$19-1)/(计算结果!B$19+1)+B2764*2/(计算结果!B$19+1)</f>
        <v>3131.4774573301702</v>
      </c>
      <c r="G2764" s="11">
        <f t="shared" si="215"/>
        <v>-30.987396252725375</v>
      </c>
      <c r="H2764" s="11">
        <f>H2763*(计算结果!B$20-1)/(计算结果!B$20+1)+G2764*2/(计算结果!B$20+1)</f>
        <v>-22.593630374700524</v>
      </c>
      <c r="I2764" s="11">
        <f t="shared" si="217"/>
        <v>-16.787531756049702</v>
      </c>
      <c r="J2764" s="20" t="str">
        <f ca="1">IFERROR(IF(计算结果!B$22=1,IF(AND(G2764&gt;0,H2764&gt;0,G2764&gt;H2764,OFFSET(G2764,-计算结果!B$21,0,1,1)&lt;OFFSET(H2764,-计算结果!B$21,0,1,1)),"买",IF(AND(G2764&lt;0,H2764&lt;0,OFFSET(G2764,-计算结果!B$21,0,1,1)&gt;OFFSET(H2764,-计算结果!B$21,0,1,1)),"卖",J2763)),IF(计算结果!B$22=2,IF(AND(H2764&gt;OFFSET(H2764,-计算结果!B$21,0,1,1),B2764&lt;OFFSET(B2764,-计算结果!B$21,0,1,1)),"买",IF(AND(H2764&lt;OFFSET(H2764,-计算结果!B$21,0,1,1),B2764&gt;OFFSET(B2764,-计算结果!B$21,0,1,1)),"卖",J2763)),IF(计算结果!B$22=3,IF(AND(I2764&gt;0,OFFSET(I2764,-计算结果!B$21,0,1,1)&lt;0),"买",IF(AND(I2764&lt;0,OFFSET(I2764,-计算结果!B$21,0,1,1)&gt;0),"卖",J2763)),""))),"买")</f>
        <v>卖</v>
      </c>
      <c r="K2764" s="4" t="str">
        <f t="shared" ca="1" si="219"/>
        <v/>
      </c>
      <c r="L2764" s="3">
        <f ca="1">IF(J2763="买",B2764/B2763-1,0)-IF(K2764=1,计算结果!B$17,0)</f>
        <v>0</v>
      </c>
      <c r="M2764" s="2">
        <f t="shared" ca="1" si="218"/>
        <v>3.1802308999419444</v>
      </c>
      <c r="N2764" s="3">
        <f ca="1">1-M2764/MAX(M$2:M2764)</f>
        <v>0.18311236373083184</v>
      </c>
      <c r="P2764" s="2"/>
    </row>
    <row r="2765" spans="1:16" x14ac:dyDescent="0.15">
      <c r="A2765" s="1">
        <v>42510</v>
      </c>
      <c r="B2765" s="2">
        <v>3078.22</v>
      </c>
      <c r="C2765" s="3">
        <f t="shared" si="216"/>
        <v>5.1330612244897544E-3</v>
      </c>
      <c r="D2765" s="3">
        <f>1-B2765/MAX(B$2:B2765)</f>
        <v>0.4762437895596543</v>
      </c>
      <c r="E2765" s="4">
        <f>E2764*(计算结果!B$18-1)/(计算结果!B$18+1)+B2765*2/(计算结果!B$18+1)</f>
        <v>3097.0638978347611</v>
      </c>
      <c r="F2765" s="4">
        <f>F2764*(计算结果!B$19-1)/(计算结果!B$19+1)+B2765*2/(计算结果!B$19+1)</f>
        <v>3127.5324604908988</v>
      </c>
      <c r="G2765" s="11">
        <f t="shared" si="215"/>
        <v>-30.468562656137692</v>
      </c>
      <c r="H2765" s="11">
        <f>H2764*(计算结果!B$20-1)/(计算结果!B$20+1)+G2765*2/(计算结果!B$20+1)</f>
        <v>-24.168616830987958</v>
      </c>
      <c r="I2765" s="11">
        <f t="shared" si="217"/>
        <v>-12.599891650299469</v>
      </c>
      <c r="J2765" s="20" t="str">
        <f ca="1">IFERROR(IF(计算结果!B$22=1,IF(AND(G2765&gt;0,H2765&gt;0,G2765&gt;H2765,OFFSET(G2765,-计算结果!B$21,0,1,1)&lt;OFFSET(H2765,-计算结果!B$21,0,1,1)),"买",IF(AND(G2765&lt;0,H2765&lt;0,OFFSET(G2765,-计算结果!B$21,0,1,1)&gt;OFFSET(H2765,-计算结果!B$21,0,1,1)),"卖",J2764)),IF(计算结果!B$22=2,IF(AND(H2765&gt;OFFSET(H2765,-计算结果!B$21,0,1,1),B2765&lt;OFFSET(B2765,-计算结果!B$21,0,1,1)),"买",IF(AND(H2765&lt;OFFSET(H2765,-计算结果!B$21,0,1,1),B2765&gt;OFFSET(B2765,-计算结果!B$21,0,1,1)),"卖",J2764)),IF(计算结果!B$22=3,IF(AND(I2765&gt;0,OFFSET(I2765,-计算结果!B$21,0,1,1)&lt;0),"买",IF(AND(I2765&lt;0,OFFSET(I2765,-计算结果!B$21,0,1,1)&gt;0),"卖",J2764)),""))),"买")</f>
        <v>卖</v>
      </c>
      <c r="K2765" s="4" t="str">
        <f t="shared" ca="1" si="219"/>
        <v/>
      </c>
      <c r="L2765" s="3">
        <f ca="1">IF(J2764="买",B2765/B2764-1,0)-IF(K2765=1,计算结果!B$17,0)</f>
        <v>0</v>
      </c>
      <c r="M2765" s="2">
        <f t="shared" ca="1" si="218"/>
        <v>3.1802308999419444</v>
      </c>
      <c r="N2765" s="3">
        <f ca="1">1-M2765/MAX(M$2:M2765)</f>
        <v>0.18311236373083184</v>
      </c>
      <c r="P2765" s="2"/>
    </row>
    <row r="2766" spans="1:16" x14ac:dyDescent="0.15">
      <c r="A2766" s="1">
        <v>42513</v>
      </c>
      <c r="B2766" s="2">
        <v>3087.22</v>
      </c>
      <c r="C2766" s="3">
        <f t="shared" si="216"/>
        <v>2.9237676319431305E-3</v>
      </c>
      <c r="D2766" s="3">
        <f>1-B2766/MAX(B$2:B2766)</f>
        <v>0.47471244810453961</v>
      </c>
      <c r="E2766" s="4">
        <f>E2765*(计算结果!B$18-1)/(计算结果!B$18+1)+B2766*2/(计算结果!B$18+1)</f>
        <v>3095.5494520140287</v>
      </c>
      <c r="F2766" s="4">
        <f>F2765*(计算结果!B$19-1)/(计算结果!B$19+1)+B2766*2/(计算结果!B$19+1)</f>
        <v>3124.5463523063877</v>
      </c>
      <c r="G2766" s="11">
        <f t="shared" si="215"/>
        <v>-28.996900292358987</v>
      </c>
      <c r="H2766" s="11">
        <f>H2765*(计算结果!B$20-1)/(计算结果!B$20+1)+G2766*2/(计算结果!B$20+1)</f>
        <v>-25.134273523262163</v>
      </c>
      <c r="I2766" s="11">
        <f t="shared" si="217"/>
        <v>-7.7252535381936482</v>
      </c>
      <c r="J2766" s="20" t="str">
        <f ca="1">IFERROR(IF(计算结果!B$22=1,IF(AND(G2766&gt;0,H2766&gt;0,G2766&gt;H2766,OFFSET(G2766,-计算结果!B$21,0,1,1)&lt;OFFSET(H2766,-计算结果!B$21,0,1,1)),"买",IF(AND(G2766&lt;0,H2766&lt;0,OFFSET(G2766,-计算结果!B$21,0,1,1)&gt;OFFSET(H2766,-计算结果!B$21,0,1,1)),"卖",J2765)),IF(计算结果!B$22=2,IF(AND(H2766&gt;OFFSET(H2766,-计算结果!B$21,0,1,1),B2766&lt;OFFSET(B2766,-计算结果!B$21,0,1,1)),"买",IF(AND(H2766&lt;OFFSET(H2766,-计算结果!B$21,0,1,1),B2766&gt;OFFSET(B2766,-计算结果!B$21,0,1,1)),"卖",J2765)),IF(计算结果!B$22=3,IF(AND(I2766&gt;0,OFFSET(I2766,-计算结果!B$21,0,1,1)&lt;0),"买",IF(AND(I2766&lt;0,OFFSET(I2766,-计算结果!B$21,0,1,1)&gt;0),"卖",J2765)),""))),"买")</f>
        <v>卖</v>
      </c>
      <c r="K2766" s="4" t="str">
        <f t="shared" ca="1" si="219"/>
        <v/>
      </c>
      <c r="L2766" s="3">
        <f ca="1">IF(J2765="买",B2766/B2765-1,0)-IF(K2766=1,计算结果!B$17,0)</f>
        <v>0</v>
      </c>
      <c r="M2766" s="2">
        <f t="shared" ca="1" si="218"/>
        <v>3.1802308999419444</v>
      </c>
      <c r="N2766" s="3">
        <f ca="1">1-M2766/MAX(M$2:M2766)</f>
        <v>0.18311236373083184</v>
      </c>
      <c r="P2766" s="2"/>
    </row>
    <row r="2767" spans="1:16" x14ac:dyDescent="0.15">
      <c r="A2767" s="1">
        <v>42514</v>
      </c>
      <c r="B2767" s="2">
        <v>3063.56</v>
      </c>
      <c r="C2767" s="3">
        <f t="shared" si="216"/>
        <v>-7.663852916215852E-3</v>
      </c>
      <c r="D2767" s="3">
        <f>1-B2767/MAX(B$2:B2767)</f>
        <v>0.47873817464098545</v>
      </c>
      <c r="E2767" s="4">
        <f>E2766*(计算结果!B$18-1)/(计算结果!B$18+1)+B2767*2/(计算结果!B$18+1)</f>
        <v>3090.6279978580242</v>
      </c>
      <c r="F2767" s="4">
        <f>F2766*(计算结果!B$19-1)/(计算结果!B$19+1)+B2767*2/(计算结果!B$19+1)</f>
        <v>3120.0288447281368</v>
      </c>
      <c r="G2767" s="11">
        <f t="shared" si="215"/>
        <v>-29.400846870112673</v>
      </c>
      <c r="H2767" s="11">
        <f>H2766*(计算结果!B$20-1)/(计算结果!B$20+1)+G2767*2/(计算结果!B$20+1)</f>
        <v>-25.987588192632266</v>
      </c>
      <c r="I2767" s="11">
        <f t="shared" si="217"/>
        <v>-6.8265173549608136</v>
      </c>
      <c r="J2767" s="20" t="str">
        <f ca="1">IFERROR(IF(计算结果!B$22=1,IF(AND(G2767&gt;0,H2767&gt;0,G2767&gt;H2767,OFFSET(G2767,-计算结果!B$21,0,1,1)&lt;OFFSET(H2767,-计算结果!B$21,0,1,1)),"买",IF(AND(G2767&lt;0,H2767&lt;0,OFFSET(G2767,-计算结果!B$21,0,1,1)&gt;OFFSET(H2767,-计算结果!B$21,0,1,1)),"卖",J2766)),IF(计算结果!B$22=2,IF(AND(H2767&gt;OFFSET(H2767,-计算结果!B$21,0,1,1),B2767&lt;OFFSET(B2767,-计算结果!B$21,0,1,1)),"买",IF(AND(H2767&lt;OFFSET(H2767,-计算结果!B$21,0,1,1),B2767&gt;OFFSET(B2767,-计算结果!B$21,0,1,1)),"卖",J2766)),IF(计算结果!B$22=3,IF(AND(I2767&gt;0,OFFSET(I2767,-计算结果!B$21,0,1,1)&lt;0),"买",IF(AND(I2767&lt;0,OFFSET(I2767,-计算结果!B$21,0,1,1)&gt;0),"卖",J2766)),""))),"买")</f>
        <v>卖</v>
      </c>
      <c r="K2767" s="4" t="str">
        <f t="shared" ca="1" si="219"/>
        <v/>
      </c>
      <c r="L2767" s="3">
        <f ca="1">IF(J2766="买",B2767/B2766-1,0)-IF(K2767=1,计算结果!B$17,0)</f>
        <v>0</v>
      </c>
      <c r="M2767" s="2">
        <f t="shared" ca="1" si="218"/>
        <v>3.1802308999419444</v>
      </c>
      <c r="N2767" s="3">
        <f ca="1">1-M2767/MAX(M$2:M2767)</f>
        <v>0.18311236373083184</v>
      </c>
      <c r="P2767" s="2"/>
    </row>
    <row r="2768" spans="1:16" x14ac:dyDescent="0.15">
      <c r="A2768" s="1">
        <v>42515</v>
      </c>
      <c r="B2768" s="2">
        <v>3059.23</v>
      </c>
      <c r="C2768" s="3">
        <f t="shared" si="216"/>
        <v>-1.4133883455847984E-3</v>
      </c>
      <c r="D2768" s="3">
        <f>1-B2768/MAX(B$2:B2768)</f>
        <v>0.47947492002994618</v>
      </c>
      <c r="E2768" s="4">
        <f>E2767*(计算结果!B$18-1)/(计算结果!B$18+1)+B2768*2/(计算结果!B$18+1)</f>
        <v>3085.7975366490969</v>
      </c>
      <c r="F2768" s="4">
        <f>F2767*(计算结果!B$19-1)/(计算结果!B$19+1)+B2768*2/(计算结果!B$19+1)</f>
        <v>3115.5252266001266</v>
      </c>
      <c r="G2768" s="11">
        <f t="shared" si="215"/>
        <v>-29.727689951029788</v>
      </c>
      <c r="H2768" s="11">
        <f>H2767*(计算结果!B$20-1)/(计算结果!B$20+1)+G2768*2/(计算结果!B$20+1)</f>
        <v>-26.735608544311773</v>
      </c>
      <c r="I2768" s="11">
        <f t="shared" si="217"/>
        <v>-5.9841628134360292</v>
      </c>
      <c r="J2768" s="20" t="str">
        <f ca="1">IFERROR(IF(计算结果!B$22=1,IF(AND(G2768&gt;0,H2768&gt;0,G2768&gt;H2768,OFFSET(G2768,-计算结果!B$21,0,1,1)&lt;OFFSET(H2768,-计算结果!B$21,0,1,1)),"买",IF(AND(G2768&lt;0,H2768&lt;0,OFFSET(G2768,-计算结果!B$21,0,1,1)&gt;OFFSET(H2768,-计算结果!B$21,0,1,1)),"卖",J2767)),IF(计算结果!B$22=2,IF(AND(H2768&gt;OFFSET(H2768,-计算结果!B$21,0,1,1),B2768&lt;OFFSET(B2768,-计算结果!B$21,0,1,1)),"买",IF(AND(H2768&lt;OFFSET(H2768,-计算结果!B$21,0,1,1),B2768&gt;OFFSET(B2768,-计算结果!B$21,0,1,1)),"卖",J2767)),IF(计算结果!B$22=3,IF(AND(I2768&gt;0,OFFSET(I2768,-计算结果!B$21,0,1,1)&lt;0),"买",IF(AND(I2768&lt;0,OFFSET(I2768,-计算结果!B$21,0,1,1)&gt;0),"卖",J2767)),""))),"买")</f>
        <v>卖</v>
      </c>
      <c r="K2768" s="4" t="str">
        <f t="shared" ca="1" si="219"/>
        <v/>
      </c>
      <c r="L2768" s="3">
        <f ca="1">IF(J2767="买",B2768/B2767-1,0)-IF(K2768=1,计算结果!B$17,0)</f>
        <v>0</v>
      </c>
      <c r="M2768" s="2">
        <f t="shared" ca="1" si="218"/>
        <v>3.1802308999419444</v>
      </c>
      <c r="N2768" s="3">
        <f ca="1">1-M2768/MAX(M$2:M2768)</f>
        <v>0.18311236373083184</v>
      </c>
      <c r="P2768" s="2"/>
    </row>
    <row r="2769" spans="1:16" x14ac:dyDescent="0.15">
      <c r="A2769" s="1">
        <v>42516</v>
      </c>
      <c r="B2769" s="2">
        <v>3064.21</v>
      </c>
      <c r="C2769" s="3">
        <f t="shared" si="216"/>
        <v>1.6278606054465072E-3</v>
      </c>
      <c r="D2769" s="3">
        <f>1-B2769/MAX(B$2:B2769)</f>
        <v>0.47862757775811604</v>
      </c>
      <c r="E2769" s="4">
        <f>E2768*(计算结果!B$18-1)/(计算结果!B$18+1)+B2769*2/(计算结果!B$18+1)</f>
        <v>3082.4763771646203</v>
      </c>
      <c r="F2769" s="4">
        <f>F2768*(计算结果!B$19-1)/(计算结果!B$19+1)+B2769*2/(计算结果!B$19+1)</f>
        <v>3111.7240987038213</v>
      </c>
      <c r="G2769" s="11">
        <f t="shared" si="215"/>
        <v>-29.247721539200938</v>
      </c>
      <c r="H2769" s="11">
        <f>H2768*(计算结果!B$20-1)/(计算结果!B$20+1)+G2769*2/(计算结果!B$20+1)</f>
        <v>-27.238031143289607</v>
      </c>
      <c r="I2769" s="11">
        <f t="shared" si="217"/>
        <v>-4.0193807918226625</v>
      </c>
      <c r="J2769" s="20" t="str">
        <f ca="1">IFERROR(IF(计算结果!B$22=1,IF(AND(G2769&gt;0,H2769&gt;0,G2769&gt;H2769,OFFSET(G2769,-计算结果!B$21,0,1,1)&lt;OFFSET(H2769,-计算结果!B$21,0,1,1)),"买",IF(AND(G2769&lt;0,H2769&lt;0,OFFSET(G2769,-计算结果!B$21,0,1,1)&gt;OFFSET(H2769,-计算结果!B$21,0,1,1)),"卖",J2768)),IF(计算结果!B$22=2,IF(AND(H2769&gt;OFFSET(H2769,-计算结果!B$21,0,1,1),B2769&lt;OFFSET(B2769,-计算结果!B$21,0,1,1)),"买",IF(AND(H2769&lt;OFFSET(H2769,-计算结果!B$21,0,1,1),B2769&gt;OFFSET(B2769,-计算结果!B$21,0,1,1)),"卖",J2768)),IF(计算结果!B$22=3,IF(AND(I2769&gt;0,OFFSET(I2769,-计算结果!B$21,0,1,1)&lt;0),"买",IF(AND(I2769&lt;0,OFFSET(I2769,-计算结果!B$21,0,1,1)&gt;0),"卖",J2768)),""))),"买")</f>
        <v>卖</v>
      </c>
      <c r="K2769" s="4" t="str">
        <f t="shared" ca="1" si="219"/>
        <v/>
      </c>
      <c r="L2769" s="3">
        <f ca="1">IF(J2768="买",B2769/B2768-1,0)-IF(K2769=1,计算结果!B$17,0)</f>
        <v>0</v>
      </c>
      <c r="M2769" s="2">
        <f t="shared" ca="1" si="218"/>
        <v>3.1802308999419444</v>
      </c>
      <c r="N2769" s="3">
        <f ca="1">1-M2769/MAX(M$2:M2769)</f>
        <v>0.18311236373083184</v>
      </c>
      <c r="P2769" s="2"/>
    </row>
    <row r="2770" spans="1:16" x14ac:dyDescent="0.15">
      <c r="A2770" s="1">
        <v>42517</v>
      </c>
      <c r="B2770" s="2">
        <v>3062.5</v>
      </c>
      <c r="C2770" s="3">
        <f t="shared" si="216"/>
        <v>-5.5805574683198689E-4</v>
      </c>
      <c r="D2770" s="3">
        <f>1-B2770/MAX(B$2:B2770)</f>
        <v>0.47891853263458783</v>
      </c>
      <c r="E2770" s="4">
        <f>E2769*(计算结果!B$18-1)/(计算结果!B$18+1)+B2770*2/(计算结果!B$18+1)</f>
        <v>3079.4030883700634</v>
      </c>
      <c r="F2770" s="4">
        <f>F2769*(计算结果!B$19-1)/(计算结果!B$19+1)+B2770*2/(计算结果!B$19+1)</f>
        <v>3108.0778691702044</v>
      </c>
      <c r="G2770" s="11">
        <f t="shared" si="215"/>
        <v>-28.674780800140979</v>
      </c>
      <c r="H2770" s="11">
        <f>H2769*(计算结果!B$20-1)/(计算结果!B$20+1)+G2770*2/(计算结果!B$20+1)</f>
        <v>-27.525381074659883</v>
      </c>
      <c r="I2770" s="11">
        <f t="shared" si="217"/>
        <v>-2.2987994509621927</v>
      </c>
      <c r="J2770" s="20" t="str">
        <f ca="1">IFERROR(IF(计算结果!B$22=1,IF(AND(G2770&gt;0,H2770&gt;0,G2770&gt;H2770,OFFSET(G2770,-计算结果!B$21,0,1,1)&lt;OFFSET(H2770,-计算结果!B$21,0,1,1)),"买",IF(AND(G2770&lt;0,H2770&lt;0,OFFSET(G2770,-计算结果!B$21,0,1,1)&gt;OFFSET(H2770,-计算结果!B$21,0,1,1)),"卖",J2769)),IF(计算结果!B$22=2,IF(AND(H2770&gt;OFFSET(H2770,-计算结果!B$21,0,1,1),B2770&lt;OFFSET(B2770,-计算结果!B$21,0,1,1)),"买",IF(AND(H2770&lt;OFFSET(H2770,-计算结果!B$21,0,1,1),B2770&gt;OFFSET(B2770,-计算结果!B$21,0,1,1)),"卖",J2769)),IF(计算结果!B$22=3,IF(AND(I2770&gt;0,OFFSET(I2770,-计算结果!B$21,0,1,1)&lt;0),"买",IF(AND(I2770&lt;0,OFFSET(I2770,-计算结果!B$21,0,1,1)&gt;0),"卖",J2769)),""))),"买")</f>
        <v>卖</v>
      </c>
      <c r="K2770" s="4" t="str">
        <f t="shared" ca="1" si="219"/>
        <v/>
      </c>
      <c r="L2770" s="3">
        <f ca="1">IF(J2769="买",B2770/B2769-1,0)-IF(K2770=1,计算结果!B$17,0)</f>
        <v>0</v>
      </c>
      <c r="M2770" s="2">
        <f t="shared" ca="1" si="218"/>
        <v>3.1802308999419444</v>
      </c>
      <c r="N2770" s="3">
        <f ca="1">1-M2770/MAX(M$2:M2770)</f>
        <v>0.18311236373083184</v>
      </c>
      <c r="P2770" s="2"/>
    </row>
    <row r="2771" spans="1:16" x14ac:dyDescent="0.15">
      <c r="A2771" s="1">
        <v>42520</v>
      </c>
      <c r="B2771" s="2">
        <v>3066.71</v>
      </c>
      <c r="C2771" s="3">
        <f t="shared" si="216"/>
        <v>1.3746938775509587E-3</v>
      </c>
      <c r="D2771" s="3">
        <f>1-B2771/MAX(B$2:B2771)</f>
        <v>0.47820220513169531</v>
      </c>
      <c r="E2771" s="4">
        <f>E2770*(计算结果!B$18-1)/(计算结果!B$18+1)+B2771*2/(计算结果!B$18+1)</f>
        <v>3077.4503055439</v>
      </c>
      <c r="F2771" s="4">
        <f>F2770*(计算结果!B$19-1)/(计算结果!B$19+1)+B2771*2/(计算结果!B$19+1)</f>
        <v>3105.0135825650041</v>
      </c>
      <c r="G2771" s="11">
        <f t="shared" si="215"/>
        <v>-27.563277021104113</v>
      </c>
      <c r="H2771" s="11">
        <f>H2770*(计算结果!B$20-1)/(计算结果!B$20+1)+G2771*2/(计算结果!B$20+1)</f>
        <v>-27.532960263948731</v>
      </c>
      <c r="I2771" s="11">
        <f t="shared" si="217"/>
        <v>-6.063351431076569E-2</v>
      </c>
      <c r="J2771" s="20" t="str">
        <f ca="1">IFERROR(IF(计算结果!B$22=1,IF(AND(G2771&gt;0,H2771&gt;0,G2771&gt;H2771,OFFSET(G2771,-计算结果!B$21,0,1,1)&lt;OFFSET(H2771,-计算结果!B$21,0,1,1)),"买",IF(AND(G2771&lt;0,H2771&lt;0,OFFSET(G2771,-计算结果!B$21,0,1,1)&gt;OFFSET(H2771,-计算结果!B$21,0,1,1)),"卖",J2770)),IF(计算结果!B$22=2,IF(AND(H2771&gt;OFFSET(H2771,-计算结果!B$21,0,1,1),B2771&lt;OFFSET(B2771,-计算结果!B$21,0,1,1)),"买",IF(AND(H2771&lt;OFFSET(H2771,-计算结果!B$21,0,1,1),B2771&gt;OFFSET(B2771,-计算结果!B$21,0,1,1)),"卖",J2770)),IF(计算结果!B$22=3,IF(AND(I2771&gt;0,OFFSET(I2771,-计算结果!B$21,0,1,1)&lt;0),"买",IF(AND(I2771&lt;0,OFFSET(I2771,-计算结果!B$21,0,1,1)&gt;0),"卖",J2770)),""))),"买")</f>
        <v>卖</v>
      </c>
      <c r="K2771" s="4" t="str">
        <f t="shared" ca="1" si="219"/>
        <v/>
      </c>
      <c r="L2771" s="3">
        <f ca="1">IF(J2770="买",B2771/B2770-1,0)-IF(K2771=1,计算结果!B$17,0)</f>
        <v>0</v>
      </c>
      <c r="M2771" s="2">
        <f t="shared" ca="1" si="218"/>
        <v>3.1802308999419444</v>
      </c>
      <c r="N2771" s="3">
        <f ca="1">1-M2771/MAX(M$2:M2771)</f>
        <v>0.18311236373083184</v>
      </c>
      <c r="P2771" s="2"/>
    </row>
    <row r="2772" spans="1:16" x14ac:dyDescent="0.15">
      <c r="A2772" s="1">
        <v>42521</v>
      </c>
      <c r="B2772" s="2">
        <v>3169.56</v>
      </c>
      <c r="C2772" s="3">
        <f t="shared" si="216"/>
        <v>3.3537569577821058E-2</v>
      </c>
      <c r="D2772" s="3">
        <f>1-B2772/MAX(B$2:B2772)</f>
        <v>0.46070237528074598</v>
      </c>
      <c r="E2772" s="4">
        <f>E2771*(计算结果!B$18-1)/(计算结果!B$18+1)+B2772*2/(计算结果!B$18+1)</f>
        <v>3091.6210277679156</v>
      </c>
      <c r="F2772" s="4">
        <f>F2771*(计算结果!B$19-1)/(计算结果!B$19+1)+B2772*2/(计算结果!B$19+1)</f>
        <v>3109.7947986712998</v>
      </c>
      <c r="G2772" s="11">
        <f t="shared" si="215"/>
        <v>-18.173770903384138</v>
      </c>
      <c r="H2772" s="11">
        <f>H2771*(计算结果!B$20-1)/(计算结果!B$20+1)+G2772*2/(计算结果!B$20+1)</f>
        <v>-25.661122391835814</v>
      </c>
      <c r="I2772" s="11">
        <f t="shared" si="217"/>
        <v>14.974702976903352</v>
      </c>
      <c r="J2772" s="20" t="str">
        <f ca="1">IFERROR(IF(计算结果!B$22=1,IF(AND(G2772&gt;0,H2772&gt;0,G2772&gt;H2772,OFFSET(G2772,-计算结果!B$21,0,1,1)&lt;OFFSET(H2772,-计算结果!B$21,0,1,1)),"买",IF(AND(G2772&lt;0,H2772&lt;0,OFFSET(G2772,-计算结果!B$21,0,1,1)&gt;OFFSET(H2772,-计算结果!B$21,0,1,1)),"卖",J2771)),IF(计算结果!B$22=2,IF(AND(H2772&gt;OFFSET(H2772,-计算结果!B$21,0,1,1),B2772&lt;OFFSET(B2772,-计算结果!B$21,0,1,1)),"买",IF(AND(H2772&lt;OFFSET(H2772,-计算结果!B$21,0,1,1),B2772&gt;OFFSET(B2772,-计算结果!B$21,0,1,1)),"卖",J2771)),IF(计算结果!B$22=3,IF(AND(I2772&gt;0,OFFSET(I2772,-计算结果!B$21,0,1,1)&lt;0),"买",IF(AND(I2772&lt;0,OFFSET(I2772,-计算结果!B$21,0,1,1)&gt;0),"卖",J2771)),""))),"买")</f>
        <v>买</v>
      </c>
      <c r="K2772" s="4">
        <f t="shared" ca="1" si="219"/>
        <v>1</v>
      </c>
      <c r="L2772" s="3">
        <f ca="1">IF(J2771="买",B2772/B2771-1,0)-IF(K2772=1,计算结果!B$17,0)</f>
        <v>0</v>
      </c>
      <c r="M2772" s="2">
        <f t="shared" ca="1" si="218"/>
        <v>3.1802308999419444</v>
      </c>
      <c r="N2772" s="3">
        <f ca="1">1-M2772/MAX(M$2:M2772)</f>
        <v>0.18311236373083184</v>
      </c>
      <c r="P2772" s="2"/>
    </row>
    <row r="2773" spans="1:16" x14ac:dyDescent="0.15">
      <c r="A2773" s="1">
        <v>42522</v>
      </c>
      <c r="B2773" s="2">
        <v>3160.55</v>
      </c>
      <c r="C2773" s="3">
        <f t="shared" si="216"/>
        <v>-2.8426658589835174E-3</v>
      </c>
      <c r="D2773" s="3">
        <f>1-B2773/MAX(B$2:B2773)</f>
        <v>0.46223541822636627</v>
      </c>
      <c r="E2773" s="4">
        <f>E2772*(计算结果!B$18-1)/(计算结果!B$18+1)+B2773*2/(计算结果!B$18+1)</f>
        <v>3102.2254850343902</v>
      </c>
      <c r="F2773" s="4">
        <f>F2772*(计算结果!B$19-1)/(计算结果!B$19+1)+B2773*2/(计算结果!B$19+1)</f>
        <v>3113.5544432141669</v>
      </c>
      <c r="G2773" s="11">
        <f t="shared" si="215"/>
        <v>-11.328958179776691</v>
      </c>
      <c r="H2773" s="11">
        <f>H2772*(计算结果!B$20-1)/(计算结果!B$20+1)+G2773*2/(计算结果!B$20+1)</f>
        <v>-22.794689549423989</v>
      </c>
      <c r="I2773" s="11">
        <f t="shared" si="217"/>
        <v>22.931462739294595</v>
      </c>
      <c r="J2773" s="20" t="str">
        <f ca="1">IFERROR(IF(计算结果!B$22=1,IF(AND(G2773&gt;0,H2773&gt;0,G2773&gt;H2773,OFFSET(G2773,-计算结果!B$21,0,1,1)&lt;OFFSET(H2773,-计算结果!B$21,0,1,1)),"买",IF(AND(G2773&lt;0,H2773&lt;0,OFFSET(G2773,-计算结果!B$21,0,1,1)&gt;OFFSET(H2773,-计算结果!B$21,0,1,1)),"卖",J2772)),IF(计算结果!B$22=2,IF(AND(H2773&gt;OFFSET(H2773,-计算结果!B$21,0,1,1),B2773&lt;OFFSET(B2773,-计算结果!B$21,0,1,1)),"买",IF(AND(H2773&lt;OFFSET(H2773,-计算结果!B$21,0,1,1),B2773&gt;OFFSET(B2773,-计算结果!B$21,0,1,1)),"卖",J2772)),IF(计算结果!B$22=3,IF(AND(I2773&gt;0,OFFSET(I2773,-计算结果!B$21,0,1,1)&lt;0),"买",IF(AND(I2773&lt;0,OFFSET(I2773,-计算结果!B$21,0,1,1)&gt;0),"卖",J2772)),""))),"买")</f>
        <v>买</v>
      </c>
      <c r="K2773" s="4" t="str">
        <f t="shared" ca="1" si="219"/>
        <v/>
      </c>
      <c r="L2773" s="3">
        <f ca="1">IF(J2772="买",B2773/B2772-1,0)-IF(K2773=1,计算结果!B$17,0)</f>
        <v>-2.8426658589835174E-3</v>
      </c>
      <c r="M2773" s="2">
        <f t="shared" ca="1" si="218"/>
        <v>3.171190566138995</v>
      </c>
      <c r="N2773" s="3">
        <f ca="1">1-M2773/MAX(M$2:M2773)</f>
        <v>0.18543450232507996</v>
      </c>
      <c r="P2773" s="2"/>
    </row>
    <row r="2774" spans="1:16" x14ac:dyDescent="0.15">
      <c r="A2774" s="1">
        <v>42523</v>
      </c>
      <c r="B2774" s="2">
        <v>3167.1</v>
      </c>
      <c r="C2774" s="3">
        <f t="shared" si="216"/>
        <v>2.0724241033995838E-3</v>
      </c>
      <c r="D2774" s="3">
        <f>1-B2774/MAX(B$2:B2774)</f>
        <v>0.46112094194514397</v>
      </c>
      <c r="E2774" s="4">
        <f>E2773*(计算结果!B$18-1)/(计算结果!B$18+1)+B2774*2/(计算结果!B$18+1)</f>
        <v>3112.2061796444841</v>
      </c>
      <c r="F2774" s="4">
        <f>F2773*(计算结果!B$19-1)/(计算结果!B$19+1)+B2774*2/(计算结果!B$19+1)</f>
        <v>3117.5207807538582</v>
      </c>
      <c r="G2774" s="11">
        <f t="shared" si="215"/>
        <v>-5.3146011093740526</v>
      </c>
      <c r="H2774" s="11">
        <f>H2773*(计算结果!B$20-1)/(计算结果!B$20+1)+G2774*2/(计算结果!B$20+1)</f>
        <v>-19.298671861414004</v>
      </c>
      <c r="I2774" s="11">
        <f t="shared" si="217"/>
        <v>27.968141504079902</v>
      </c>
      <c r="J2774" s="20" t="str">
        <f ca="1">IFERROR(IF(计算结果!B$22=1,IF(AND(G2774&gt;0,H2774&gt;0,G2774&gt;H2774,OFFSET(G2774,-计算结果!B$21,0,1,1)&lt;OFFSET(H2774,-计算结果!B$21,0,1,1)),"买",IF(AND(G2774&lt;0,H2774&lt;0,OFFSET(G2774,-计算结果!B$21,0,1,1)&gt;OFFSET(H2774,-计算结果!B$21,0,1,1)),"卖",J2773)),IF(计算结果!B$22=2,IF(AND(H2774&gt;OFFSET(H2774,-计算结果!B$21,0,1,1),B2774&lt;OFFSET(B2774,-计算结果!B$21,0,1,1)),"买",IF(AND(H2774&lt;OFFSET(H2774,-计算结果!B$21,0,1,1),B2774&gt;OFFSET(B2774,-计算结果!B$21,0,1,1)),"卖",J2773)),IF(计算结果!B$22=3,IF(AND(I2774&gt;0,OFFSET(I2774,-计算结果!B$21,0,1,1)&lt;0),"买",IF(AND(I2774&lt;0,OFFSET(I2774,-计算结果!B$21,0,1,1)&gt;0),"卖",J2773)),""))),"买")</f>
        <v>买</v>
      </c>
      <c r="K2774" s="4" t="str">
        <f t="shared" ca="1" si="219"/>
        <v/>
      </c>
      <c r="L2774" s="3">
        <f ca="1">IF(J2773="买",B2774/B2773-1,0)-IF(K2774=1,计算结果!B$17,0)</f>
        <v>2.0724241033995838E-3</v>
      </c>
      <c r="M2774" s="2">
        <f t="shared" ca="1" si="218"/>
        <v>3.1777626179047349</v>
      </c>
      <c r="N2774" s="3">
        <f ca="1">1-M2774/MAX(M$2:M2774)</f>
        <v>0.18374637715390074</v>
      </c>
      <c r="P2774" s="2"/>
    </row>
    <row r="2775" spans="1:16" x14ac:dyDescent="0.15">
      <c r="A2775" s="1">
        <v>42524</v>
      </c>
      <c r="B2775" s="2">
        <v>3189.33</v>
      </c>
      <c r="C2775" s="3">
        <f t="shared" si="216"/>
        <v>7.0190394998579375E-3</v>
      </c>
      <c r="D2775" s="3">
        <f>1-B2775/MAX(B$2:B2775)</f>
        <v>0.45733852855101065</v>
      </c>
      <c r="E2775" s="4">
        <f>E2774*(计算结果!B$18-1)/(计算结果!B$18+1)+B2775*2/(计算结果!B$18+1)</f>
        <v>3124.0713827761019</v>
      </c>
      <c r="F2775" s="4">
        <f>F2774*(计算结果!B$19-1)/(计算结果!B$19+1)+B2775*2/(计算结果!B$19+1)</f>
        <v>3122.8399821794983</v>
      </c>
      <c r="G2775" s="11">
        <f t="shared" si="215"/>
        <v>1.2314005966036348</v>
      </c>
      <c r="H2775" s="11">
        <f>H2774*(计算结果!B$20-1)/(计算结果!B$20+1)+G2775*2/(计算结果!B$20+1)</f>
        <v>-15.192657369810476</v>
      </c>
      <c r="I2775" s="11">
        <f t="shared" si="217"/>
        <v>32.848115932828222</v>
      </c>
      <c r="J2775" s="20" t="str">
        <f ca="1">IFERROR(IF(计算结果!B$22=1,IF(AND(G2775&gt;0,H2775&gt;0,G2775&gt;H2775,OFFSET(G2775,-计算结果!B$21,0,1,1)&lt;OFFSET(H2775,-计算结果!B$21,0,1,1)),"买",IF(AND(G2775&lt;0,H2775&lt;0,OFFSET(G2775,-计算结果!B$21,0,1,1)&gt;OFFSET(H2775,-计算结果!B$21,0,1,1)),"卖",J2774)),IF(计算结果!B$22=2,IF(AND(H2775&gt;OFFSET(H2775,-计算结果!B$21,0,1,1),B2775&lt;OFFSET(B2775,-计算结果!B$21,0,1,1)),"买",IF(AND(H2775&lt;OFFSET(H2775,-计算结果!B$21,0,1,1),B2775&gt;OFFSET(B2775,-计算结果!B$21,0,1,1)),"卖",J2774)),IF(计算结果!B$22=3,IF(AND(I2775&gt;0,OFFSET(I2775,-计算结果!B$21,0,1,1)&lt;0),"买",IF(AND(I2775&lt;0,OFFSET(I2775,-计算结果!B$21,0,1,1)&gt;0),"卖",J2774)),""))),"买")</f>
        <v>买</v>
      </c>
      <c r="K2775" s="4" t="str">
        <f t="shared" ca="1" si="219"/>
        <v/>
      </c>
      <c r="L2775" s="3">
        <f ca="1">IF(J2774="买",B2775/B2774-1,0)-IF(K2775=1,计算结果!B$17,0)</f>
        <v>7.0190394998579375E-3</v>
      </c>
      <c r="M2775" s="2">
        <f t="shared" ca="1" si="218"/>
        <v>3.2000674592409801</v>
      </c>
      <c r="N2775" s="3">
        <f ca="1">1-M2775/MAX(M$2:M2775)</f>
        <v>0.17801706073324186</v>
      </c>
      <c r="P2775" s="2"/>
    </row>
    <row r="2776" spans="1:16" x14ac:dyDescent="0.15">
      <c r="A2776" s="1">
        <v>42527</v>
      </c>
      <c r="B2776" s="2">
        <v>3178.79</v>
      </c>
      <c r="C2776" s="3">
        <f t="shared" si="216"/>
        <v>-3.3047693402689093E-3</v>
      </c>
      <c r="D2776" s="3">
        <f>1-B2776/MAX(B$2:B2776)</f>
        <v>0.45913189954400058</v>
      </c>
      <c r="E2776" s="4">
        <f>E2775*(计算结果!B$18-1)/(计算结果!B$18+1)+B2776*2/(计算结果!B$18+1)</f>
        <v>3132.4896315797787</v>
      </c>
      <c r="F2776" s="4">
        <f>F2775*(计算结果!B$19-1)/(计算结果!B$19+1)+B2776*2/(计算结果!B$19+1)</f>
        <v>3126.9844279439799</v>
      </c>
      <c r="G2776" s="11">
        <f t="shared" si="215"/>
        <v>5.5052036357988072</v>
      </c>
      <c r="H2776" s="11">
        <f>H2775*(计算结果!B$20-1)/(计算结果!B$20+1)+G2776*2/(计算结果!B$20+1)</f>
        <v>-11.05308516868862</v>
      </c>
      <c r="I2776" s="11">
        <f t="shared" si="217"/>
        <v>33.11657760897485</v>
      </c>
      <c r="J2776" s="20" t="str">
        <f ca="1">IFERROR(IF(计算结果!B$22=1,IF(AND(G2776&gt;0,H2776&gt;0,G2776&gt;H2776,OFFSET(G2776,-计算结果!B$21,0,1,1)&lt;OFFSET(H2776,-计算结果!B$21,0,1,1)),"买",IF(AND(G2776&lt;0,H2776&lt;0,OFFSET(G2776,-计算结果!B$21,0,1,1)&gt;OFFSET(H2776,-计算结果!B$21,0,1,1)),"卖",J2775)),IF(计算结果!B$22=2,IF(AND(H2776&gt;OFFSET(H2776,-计算结果!B$21,0,1,1),B2776&lt;OFFSET(B2776,-计算结果!B$21,0,1,1)),"买",IF(AND(H2776&lt;OFFSET(H2776,-计算结果!B$21,0,1,1),B2776&gt;OFFSET(B2776,-计算结果!B$21,0,1,1)),"卖",J2775)),IF(计算结果!B$22=3,IF(AND(I2776&gt;0,OFFSET(I2776,-计算结果!B$21,0,1,1)&lt;0),"买",IF(AND(I2776&lt;0,OFFSET(I2776,-计算结果!B$21,0,1,1)&gt;0),"卖",J2775)),""))),"买")</f>
        <v>买</v>
      </c>
      <c r="K2776" s="4" t="str">
        <f t="shared" ca="1" si="219"/>
        <v/>
      </c>
      <c r="L2776" s="3">
        <f ca="1">IF(J2775="买",B2776/B2775-1,0)-IF(K2776=1,计算结果!B$17,0)</f>
        <v>-3.3047693402689093E-3</v>
      </c>
      <c r="M2776" s="2">
        <f t="shared" ca="1" si="218"/>
        <v>3.1894919744148882</v>
      </c>
      <c r="N2776" s="3">
        <f ca="1">1-M2776/MAX(M$2:M2776)</f>
        <v>0.18073352474915472</v>
      </c>
      <c r="P2776" s="2"/>
    </row>
    <row r="2777" spans="1:16" x14ac:dyDescent="0.15">
      <c r="A2777" s="1">
        <v>42528</v>
      </c>
      <c r="B2777" s="2">
        <v>3177.05</v>
      </c>
      <c r="C2777" s="3">
        <f t="shared" si="216"/>
        <v>-5.4737809040539265E-4</v>
      </c>
      <c r="D2777" s="3">
        <f>1-B2777/MAX(B$2:B2777)</f>
        <v>0.45942795889198929</v>
      </c>
      <c r="E2777" s="4">
        <f>E2776*(计算结果!B$18-1)/(计算结果!B$18+1)+B2777*2/(计算结果!B$18+1)</f>
        <v>3139.3450728751973</v>
      </c>
      <c r="F2777" s="4">
        <f>F2776*(计算结果!B$19-1)/(计算结果!B$19+1)+B2777*2/(计算结果!B$19+1)</f>
        <v>3130.6929888370187</v>
      </c>
      <c r="G2777" s="11">
        <f t="shared" si="215"/>
        <v>8.6520840381786002</v>
      </c>
      <c r="H2777" s="11">
        <f>H2776*(计算结果!B$20-1)/(计算结果!B$20+1)+G2777*2/(计算结果!B$20+1)</f>
        <v>-7.1120513273151751</v>
      </c>
      <c r="I2777" s="11">
        <f t="shared" si="217"/>
        <v>31.528270730987551</v>
      </c>
      <c r="J2777" s="20" t="str">
        <f ca="1">IFERROR(IF(计算结果!B$22=1,IF(AND(G2777&gt;0,H2777&gt;0,G2777&gt;H2777,OFFSET(G2777,-计算结果!B$21,0,1,1)&lt;OFFSET(H2777,-计算结果!B$21,0,1,1)),"买",IF(AND(G2777&lt;0,H2777&lt;0,OFFSET(G2777,-计算结果!B$21,0,1,1)&gt;OFFSET(H2777,-计算结果!B$21,0,1,1)),"卖",J2776)),IF(计算结果!B$22=2,IF(AND(H2777&gt;OFFSET(H2777,-计算结果!B$21,0,1,1),B2777&lt;OFFSET(B2777,-计算结果!B$21,0,1,1)),"买",IF(AND(H2777&lt;OFFSET(H2777,-计算结果!B$21,0,1,1),B2777&gt;OFFSET(B2777,-计算结果!B$21,0,1,1)),"卖",J2776)),IF(计算结果!B$22=3,IF(AND(I2777&gt;0,OFFSET(I2777,-计算结果!B$21,0,1,1)&lt;0),"买",IF(AND(I2777&lt;0,OFFSET(I2777,-计算结果!B$21,0,1,1)&gt;0),"卖",J2776)),""))),"买")</f>
        <v>买</v>
      </c>
      <c r="K2777" s="4" t="str">
        <f t="shared" ca="1" si="219"/>
        <v/>
      </c>
      <c r="L2777" s="3">
        <f ca="1">IF(J2776="买",B2777/B2776-1,0)-IF(K2777=1,计算结果!B$17,0)</f>
        <v>-5.4737809040539265E-4</v>
      </c>
      <c r="M2777" s="2">
        <f t="shared" ca="1" si="218"/>
        <v>3.1877461163885696</v>
      </c>
      <c r="N2777" s="3">
        <f ca="1">1-M2777/MAX(M$2:M2777)</f>
        <v>0.18118197326791075</v>
      </c>
      <c r="P2777" s="2"/>
    </row>
    <row r="2778" spans="1:16" x14ac:dyDescent="0.15">
      <c r="A2778" s="1">
        <v>42529</v>
      </c>
      <c r="B2778" s="2">
        <v>3163.99</v>
      </c>
      <c r="C2778" s="3">
        <f t="shared" si="216"/>
        <v>-4.1107316535781147E-3</v>
      </c>
      <c r="D2778" s="3">
        <f>1-B2778/MAX(B$2:B2778)</f>
        <v>0.46165010549241137</v>
      </c>
      <c r="E2778" s="4">
        <f>E2777*(计算结果!B$18-1)/(计算结果!B$18+1)+B2778*2/(计算结果!B$18+1)</f>
        <v>3143.1366001251672</v>
      </c>
      <c r="F2778" s="4">
        <f>F2777*(计算结果!B$19-1)/(计算结果!B$19+1)+B2778*2/(计算结果!B$19+1)</f>
        <v>3133.1594341083505</v>
      </c>
      <c r="G2778" s="11">
        <f t="shared" si="215"/>
        <v>9.9771660168166818</v>
      </c>
      <c r="H2778" s="11">
        <f>H2777*(计算结果!B$20-1)/(计算结果!B$20+1)+G2778*2/(计算结果!B$20+1)</f>
        <v>-3.6942078584888041</v>
      </c>
      <c r="I2778" s="11">
        <f t="shared" si="217"/>
        <v>27.342747750610972</v>
      </c>
      <c r="J2778" s="20" t="str">
        <f ca="1">IFERROR(IF(计算结果!B$22=1,IF(AND(G2778&gt;0,H2778&gt;0,G2778&gt;H2778,OFFSET(G2778,-计算结果!B$21,0,1,1)&lt;OFFSET(H2778,-计算结果!B$21,0,1,1)),"买",IF(AND(G2778&lt;0,H2778&lt;0,OFFSET(G2778,-计算结果!B$21,0,1,1)&gt;OFFSET(H2778,-计算结果!B$21,0,1,1)),"卖",J2777)),IF(计算结果!B$22=2,IF(AND(H2778&gt;OFFSET(H2778,-计算结果!B$21,0,1,1),B2778&lt;OFFSET(B2778,-计算结果!B$21,0,1,1)),"买",IF(AND(H2778&lt;OFFSET(H2778,-计算结果!B$21,0,1,1),B2778&gt;OFFSET(B2778,-计算结果!B$21,0,1,1)),"卖",J2777)),IF(计算结果!B$22=3,IF(AND(I2778&gt;0,OFFSET(I2778,-计算结果!B$21,0,1,1)&lt;0),"买",IF(AND(I2778&lt;0,OFFSET(I2778,-计算结果!B$21,0,1,1)&gt;0),"卖",J2777)),""))),"买")</f>
        <v>买</v>
      </c>
      <c r="K2778" s="4" t="str">
        <f t="shared" ca="1" si="219"/>
        <v/>
      </c>
      <c r="L2778" s="3">
        <f ca="1">IF(J2777="买",B2778/B2777-1,0)-IF(K2778=1,计算结果!B$17,0)</f>
        <v>-4.1107316535781147E-3</v>
      </c>
      <c r="M2778" s="2">
        <f t="shared" ca="1" si="218"/>
        <v>3.1746421475243602</v>
      </c>
      <c r="N2778" s="3">
        <f ca="1">1-M2778/MAX(M$2:M2778)</f>
        <v>0.18454791444891872</v>
      </c>
      <c r="P2778" s="2"/>
    </row>
    <row r="2779" spans="1:16" x14ac:dyDescent="0.15">
      <c r="A2779" s="1">
        <v>42534</v>
      </c>
      <c r="B2779" s="2">
        <v>3066.34</v>
      </c>
      <c r="C2779" s="3">
        <f t="shared" si="216"/>
        <v>-3.0862929402431627E-2</v>
      </c>
      <c r="D2779" s="3">
        <f>1-B2779/MAX(B$2:B2779)</f>
        <v>0.47826516028040555</v>
      </c>
      <c r="E2779" s="4">
        <f>E2778*(计算结果!B$18-1)/(计算结果!B$18+1)+B2779*2/(计算结果!B$18+1)</f>
        <v>3131.3217385674488</v>
      </c>
      <c r="F2779" s="4">
        <f>F2778*(计算结果!B$19-1)/(计算结果!B$19+1)+B2779*2/(计算结果!B$19+1)</f>
        <v>3128.2098463966208</v>
      </c>
      <c r="G2779" s="11">
        <f t="shared" si="215"/>
        <v>3.1118921708280141</v>
      </c>
      <c r="H2779" s="11">
        <f>H2778*(计算结果!B$20-1)/(计算结果!B$20+1)+G2779*2/(计算结果!B$20+1)</f>
        <v>-2.3329878526254402</v>
      </c>
      <c r="I2779" s="11">
        <f t="shared" si="217"/>
        <v>10.889760046906908</v>
      </c>
      <c r="J2779" s="20" t="str">
        <f ca="1">IFERROR(IF(计算结果!B$22=1,IF(AND(G2779&gt;0,H2779&gt;0,G2779&gt;H2779,OFFSET(G2779,-计算结果!B$21,0,1,1)&lt;OFFSET(H2779,-计算结果!B$21,0,1,1)),"买",IF(AND(G2779&lt;0,H2779&lt;0,OFFSET(G2779,-计算结果!B$21,0,1,1)&gt;OFFSET(H2779,-计算结果!B$21,0,1,1)),"卖",J2778)),IF(计算结果!B$22=2,IF(AND(H2779&gt;OFFSET(H2779,-计算结果!B$21,0,1,1),B2779&lt;OFFSET(B2779,-计算结果!B$21,0,1,1)),"买",IF(AND(H2779&lt;OFFSET(H2779,-计算结果!B$21,0,1,1),B2779&gt;OFFSET(B2779,-计算结果!B$21,0,1,1)),"卖",J2778)),IF(计算结果!B$22=3,IF(AND(I2779&gt;0,OFFSET(I2779,-计算结果!B$21,0,1,1)&lt;0),"买",IF(AND(I2779&lt;0,OFFSET(I2779,-计算结果!B$21,0,1,1)&gt;0),"卖",J2778)),""))),"买")</f>
        <v>买</v>
      </c>
      <c r="K2779" s="4" t="str">
        <f t="shared" ca="1" si="219"/>
        <v/>
      </c>
      <c r="L2779" s="3">
        <f ca="1">IF(J2778="买",B2779/B2778-1,0)-IF(K2779=1,计算结果!B$17,0)</f>
        <v>-3.0862929402431627E-2</v>
      </c>
      <c r="M2779" s="2">
        <f t="shared" ca="1" si="218"/>
        <v>3.0766633910473318</v>
      </c>
      <c r="N2779" s="3">
        <f ca="1">1-M2779/MAX(M$2:M2779)</f>
        <v>0.20971515459634749</v>
      </c>
      <c r="P2779" s="2"/>
    </row>
    <row r="2780" spans="1:16" x14ac:dyDescent="0.15">
      <c r="A2780" s="1">
        <v>42535</v>
      </c>
      <c r="B2780" s="2">
        <v>3075.98</v>
      </c>
      <c r="C2780" s="3">
        <f t="shared" si="216"/>
        <v>3.1438131453132012E-3</v>
      </c>
      <c r="D2780" s="3">
        <f>1-B2780/MAX(B$2:B2780)</f>
        <v>0.47662492343292717</v>
      </c>
      <c r="E2780" s="4">
        <f>E2779*(计算结果!B$18-1)/(计算结果!B$18+1)+B2780*2/(计算结果!B$18+1)</f>
        <v>3122.8076249416877</v>
      </c>
      <c r="F2780" s="4">
        <f>F2779*(计算结果!B$19-1)/(计算结果!B$19+1)+B2780*2/(计算结果!B$19+1)</f>
        <v>3124.34096888576</v>
      </c>
      <c r="G2780" s="11">
        <f t="shared" si="215"/>
        <v>-1.5333439440723851</v>
      </c>
      <c r="H2780" s="11">
        <f>H2779*(计算结果!B$20-1)/(计算结果!B$20+1)+G2780*2/(计算结果!B$20+1)</f>
        <v>-2.173059070914829</v>
      </c>
      <c r="I2780" s="11">
        <f t="shared" si="217"/>
        <v>1.2794302536848878</v>
      </c>
      <c r="J2780" s="20" t="str">
        <f ca="1">IFERROR(IF(计算结果!B$22=1,IF(AND(G2780&gt;0,H2780&gt;0,G2780&gt;H2780,OFFSET(G2780,-计算结果!B$21,0,1,1)&lt;OFFSET(H2780,-计算结果!B$21,0,1,1)),"买",IF(AND(G2780&lt;0,H2780&lt;0,OFFSET(G2780,-计算结果!B$21,0,1,1)&gt;OFFSET(H2780,-计算结果!B$21,0,1,1)),"卖",J2779)),IF(计算结果!B$22=2,IF(AND(H2780&gt;OFFSET(H2780,-计算结果!B$21,0,1,1),B2780&lt;OFFSET(B2780,-计算结果!B$21,0,1,1)),"买",IF(AND(H2780&lt;OFFSET(H2780,-计算结果!B$21,0,1,1),B2780&gt;OFFSET(B2780,-计算结果!B$21,0,1,1)),"卖",J2779)),IF(计算结果!B$22=3,IF(AND(I2780&gt;0,OFFSET(I2780,-计算结果!B$21,0,1,1)&lt;0),"买",IF(AND(I2780&lt;0,OFFSET(I2780,-计算结果!B$21,0,1,1)&gt;0),"卖",J2779)),""))),"买")</f>
        <v>买</v>
      </c>
      <c r="K2780" s="4" t="str">
        <f t="shared" ca="1" si="219"/>
        <v/>
      </c>
      <c r="L2780" s="3">
        <f ca="1">IF(J2779="买",B2780/B2779-1,0)-IF(K2780=1,计算结果!B$17,0)</f>
        <v>3.1438131453132012E-3</v>
      </c>
      <c r="M2780" s="2">
        <f t="shared" ca="1" si="218"/>
        <v>3.0863358458598102</v>
      </c>
      <c r="N2780" s="3">
        <f ca="1">1-M2780/MAX(M$2:M2780)</f>
        <v>0.20723064671082569</v>
      </c>
      <c r="P2780" s="2"/>
    </row>
    <row r="2781" spans="1:16" x14ac:dyDescent="0.15">
      <c r="A2781" s="1">
        <v>42536</v>
      </c>
      <c r="B2781" s="2">
        <v>3116.37</v>
      </c>
      <c r="C2781" s="3">
        <f t="shared" si="216"/>
        <v>1.313077458240941E-2</v>
      </c>
      <c r="D2781" s="3">
        <f>1-B2781/MAX(B$2:B2781)</f>
        <v>0.46975260328047375</v>
      </c>
      <c r="E2781" s="4">
        <f>E2780*(计算结果!B$18-1)/(计算结果!B$18+1)+B2781*2/(计算结果!B$18+1)</f>
        <v>3121.8172211045053</v>
      </c>
      <c r="F2781" s="4">
        <f>F2780*(计算结果!B$19-1)/(计算结果!B$19+1)+B2781*2/(计算结果!B$19+1)</f>
        <v>3123.7505267460738</v>
      </c>
      <c r="G2781" s="11">
        <f t="shared" si="215"/>
        <v>-1.933305641568495</v>
      </c>
      <c r="H2781" s="11">
        <f>H2780*(计算结果!B$20-1)/(计算结果!B$20+1)+G2781*2/(计算结果!B$20+1)</f>
        <v>-2.1251083850455621</v>
      </c>
      <c r="I2781" s="11">
        <f t="shared" si="217"/>
        <v>0.3836054869541341</v>
      </c>
      <c r="J2781" s="20" t="str">
        <f ca="1">IFERROR(IF(计算结果!B$22=1,IF(AND(G2781&gt;0,H2781&gt;0,G2781&gt;H2781,OFFSET(G2781,-计算结果!B$21,0,1,1)&lt;OFFSET(H2781,-计算结果!B$21,0,1,1)),"买",IF(AND(G2781&lt;0,H2781&lt;0,OFFSET(G2781,-计算结果!B$21,0,1,1)&gt;OFFSET(H2781,-计算结果!B$21,0,1,1)),"卖",J2780)),IF(计算结果!B$22=2,IF(AND(H2781&gt;OFFSET(H2781,-计算结果!B$21,0,1,1),B2781&lt;OFFSET(B2781,-计算结果!B$21,0,1,1)),"买",IF(AND(H2781&lt;OFFSET(H2781,-计算结果!B$21,0,1,1),B2781&gt;OFFSET(B2781,-计算结果!B$21,0,1,1)),"卖",J2780)),IF(计算结果!B$22=3,IF(AND(I2781&gt;0,OFFSET(I2781,-计算结果!B$21,0,1,1)&lt;0),"买",IF(AND(I2781&lt;0,OFFSET(I2781,-计算结果!B$21,0,1,1)&gt;0),"卖",J2780)),""))),"买")</f>
        <v>买</v>
      </c>
      <c r="K2781" s="4" t="str">
        <f t="shared" ca="1" si="219"/>
        <v/>
      </c>
      <c r="L2781" s="3">
        <f ca="1">IF(J2780="买",B2781/B2780-1,0)-IF(K2781=1,计算结果!B$17,0)</f>
        <v>1.313077458240941E-2</v>
      </c>
      <c r="M2781" s="2">
        <f t="shared" ca="1" si="218"/>
        <v>3.1268618261374055</v>
      </c>
      <c r="N2781" s="3">
        <f ca="1">1-M2781/MAX(M$2:M2781)</f>
        <v>0.19682097103694296</v>
      </c>
      <c r="P2781" s="2"/>
    </row>
    <row r="2782" spans="1:16" x14ac:dyDescent="0.15">
      <c r="A2782" s="1">
        <v>42537</v>
      </c>
      <c r="B2782" s="2">
        <v>3094.67</v>
      </c>
      <c r="C2782" s="3">
        <f t="shared" si="216"/>
        <v>-6.9632296550152795E-3</v>
      </c>
      <c r="D2782" s="3">
        <f>1-B2782/MAX(B$2:B2782)</f>
        <v>0.47344483767780576</v>
      </c>
      <c r="E2782" s="4">
        <f>E2781*(计算结果!B$18-1)/(计算结果!B$18+1)+B2782*2/(计算结果!B$18+1)</f>
        <v>3117.6407255499662</v>
      </c>
      <c r="F2782" s="4">
        <f>F2781*(计算结果!B$19-1)/(计算结果!B$19+1)+B2782*2/(计算结果!B$19+1)</f>
        <v>3121.5964136537718</v>
      </c>
      <c r="G2782" s="11">
        <f t="shared" si="215"/>
        <v>-3.9556881038056417</v>
      </c>
      <c r="H2782" s="11">
        <f>H2781*(计算结果!B$20-1)/(计算结果!B$20+1)+G2782*2/(计算结果!B$20+1)</f>
        <v>-2.4912243287975779</v>
      </c>
      <c r="I2782" s="11">
        <f t="shared" si="217"/>
        <v>-2.9289275500161276</v>
      </c>
      <c r="J2782" s="20" t="str">
        <f ca="1">IFERROR(IF(计算结果!B$22=1,IF(AND(G2782&gt;0,H2782&gt;0,G2782&gt;H2782,OFFSET(G2782,-计算结果!B$21,0,1,1)&lt;OFFSET(H2782,-计算结果!B$21,0,1,1)),"买",IF(AND(G2782&lt;0,H2782&lt;0,OFFSET(G2782,-计算结果!B$21,0,1,1)&gt;OFFSET(H2782,-计算结果!B$21,0,1,1)),"卖",J2781)),IF(计算结果!B$22=2,IF(AND(H2782&gt;OFFSET(H2782,-计算结果!B$21,0,1,1),B2782&lt;OFFSET(B2782,-计算结果!B$21,0,1,1)),"买",IF(AND(H2782&lt;OFFSET(H2782,-计算结果!B$21,0,1,1),B2782&gt;OFFSET(B2782,-计算结果!B$21,0,1,1)),"卖",J2781)),IF(计算结果!B$22=3,IF(AND(I2782&gt;0,OFFSET(I2782,-计算结果!B$21,0,1,1)&lt;0),"买",IF(AND(I2782&lt;0,OFFSET(I2782,-计算结果!B$21,0,1,1)&gt;0),"卖",J2781)),""))),"买")</f>
        <v>卖</v>
      </c>
      <c r="K2782" s="4">
        <f t="shared" ca="1" si="219"/>
        <v>1</v>
      </c>
      <c r="L2782" s="3">
        <f ca="1">IF(J2781="买",B2782/B2781-1,0)-IF(K2782=1,计算结果!B$17,0)</f>
        <v>-6.9632296550152795E-3</v>
      </c>
      <c r="M2782" s="2">
        <f t="shared" ca="1" si="218"/>
        <v>3.1050887691425104</v>
      </c>
      <c r="N2782" s="3">
        <f ca="1">1-M2782/MAX(M$2:M2782)</f>
        <v>0.20241369106970486</v>
      </c>
      <c r="P2782" s="2"/>
    </row>
    <row r="2783" spans="1:16" x14ac:dyDescent="0.15">
      <c r="A2783" s="1">
        <v>42538</v>
      </c>
      <c r="B2783" s="2">
        <v>3110.36</v>
      </c>
      <c r="C2783" s="3">
        <f t="shared" si="216"/>
        <v>5.0700074644469684E-3</v>
      </c>
      <c r="D2783" s="3">
        <f>1-B2783/MAX(B$2:B2783)</f>
        <v>0.47077519907438914</v>
      </c>
      <c r="E2783" s="4">
        <f>E2782*(计算结果!B$18-1)/(计算结果!B$18+1)+B2783*2/(计算结果!B$18+1)</f>
        <v>3116.5206139268939</v>
      </c>
      <c r="F2783" s="4">
        <f>F2782*(计算结果!B$19-1)/(计算结果!B$19+1)+B2783*2/(计算结果!B$19+1)</f>
        <v>3120.7640867164555</v>
      </c>
      <c r="G2783" s="11">
        <f t="shared" si="215"/>
        <v>-4.2434727895615652</v>
      </c>
      <c r="H2783" s="11">
        <f>H2782*(计算结果!B$20-1)/(计算结果!B$20+1)+G2783*2/(计算结果!B$20+1)</f>
        <v>-2.8416740209503755</v>
      </c>
      <c r="I2783" s="11">
        <f t="shared" si="217"/>
        <v>-2.8035975372223794</v>
      </c>
      <c r="J2783" s="20" t="str">
        <f ca="1">IFERROR(IF(计算结果!B$22=1,IF(AND(G2783&gt;0,H2783&gt;0,G2783&gt;H2783,OFFSET(G2783,-计算结果!B$21,0,1,1)&lt;OFFSET(H2783,-计算结果!B$21,0,1,1)),"买",IF(AND(G2783&lt;0,H2783&lt;0,OFFSET(G2783,-计算结果!B$21,0,1,1)&gt;OFFSET(H2783,-计算结果!B$21,0,1,1)),"卖",J2782)),IF(计算结果!B$22=2,IF(AND(H2783&gt;OFFSET(H2783,-计算结果!B$21,0,1,1),B2783&lt;OFFSET(B2783,-计算结果!B$21,0,1,1)),"买",IF(AND(H2783&lt;OFFSET(H2783,-计算结果!B$21,0,1,1),B2783&gt;OFFSET(B2783,-计算结果!B$21,0,1,1)),"卖",J2782)),IF(计算结果!B$22=3,IF(AND(I2783&gt;0,OFFSET(I2783,-计算结果!B$21,0,1,1)&lt;0),"买",IF(AND(I2783&lt;0,OFFSET(I2783,-计算结果!B$21,0,1,1)&gt;0),"卖",J2782)),""))),"买")</f>
        <v>卖</v>
      </c>
      <c r="K2783" s="4" t="str">
        <f t="shared" ca="1" si="219"/>
        <v/>
      </c>
      <c r="L2783" s="3">
        <f ca="1">IF(J2782="买",B2783/B2782-1,0)-IF(K2783=1,计算结果!B$17,0)</f>
        <v>0</v>
      </c>
      <c r="M2783" s="2">
        <f t="shared" ca="1" si="218"/>
        <v>3.1050887691425104</v>
      </c>
      <c r="N2783" s="3">
        <f ca="1">1-M2783/MAX(M$2:M2783)</f>
        <v>0.20241369106970486</v>
      </c>
      <c r="P2783" s="2"/>
    </row>
    <row r="2784" spans="1:16" x14ac:dyDescent="0.15">
      <c r="A2784" s="1">
        <v>42541</v>
      </c>
      <c r="B2784" s="2">
        <v>3112.67</v>
      </c>
      <c r="C2784" s="3">
        <f t="shared" si="216"/>
        <v>7.4267930400329085E-4</v>
      </c>
      <c r="D2784" s="3">
        <f>1-B2784/MAX(B$2:B2784)</f>
        <v>0.47038215476757639</v>
      </c>
      <c r="E2784" s="4">
        <f>E2783*(计算结果!B$18-1)/(计算结果!B$18+1)+B2784*2/(计算结果!B$18+1)</f>
        <v>3115.9282117842949</v>
      </c>
      <c r="F2784" s="4">
        <f>F2783*(计算结果!B$19-1)/(计算结果!B$19+1)+B2784*2/(计算结果!B$19+1)</f>
        <v>3120.164524737459</v>
      </c>
      <c r="G2784" s="11">
        <f t="shared" si="215"/>
        <v>-4.236312953164088</v>
      </c>
      <c r="H2784" s="11">
        <f>H2783*(计算结果!B$20-1)/(计算结果!B$20+1)+G2784*2/(计算结果!B$20+1)</f>
        <v>-3.1206018073931179</v>
      </c>
      <c r="I2784" s="11">
        <f t="shared" si="217"/>
        <v>-2.2314222915419402</v>
      </c>
      <c r="J2784" s="20" t="str">
        <f ca="1">IFERROR(IF(计算结果!B$22=1,IF(AND(G2784&gt;0,H2784&gt;0,G2784&gt;H2784,OFFSET(G2784,-计算结果!B$21,0,1,1)&lt;OFFSET(H2784,-计算结果!B$21,0,1,1)),"买",IF(AND(G2784&lt;0,H2784&lt;0,OFFSET(G2784,-计算结果!B$21,0,1,1)&gt;OFFSET(H2784,-计算结果!B$21,0,1,1)),"卖",J2783)),IF(计算结果!B$22=2,IF(AND(H2784&gt;OFFSET(H2784,-计算结果!B$21,0,1,1),B2784&lt;OFFSET(B2784,-计算结果!B$21,0,1,1)),"买",IF(AND(H2784&lt;OFFSET(H2784,-计算结果!B$21,0,1,1),B2784&gt;OFFSET(B2784,-计算结果!B$21,0,1,1)),"卖",J2783)),IF(计算结果!B$22=3,IF(AND(I2784&gt;0,OFFSET(I2784,-计算结果!B$21,0,1,1)&lt;0),"买",IF(AND(I2784&lt;0,OFFSET(I2784,-计算结果!B$21,0,1,1)&gt;0),"卖",J2783)),""))),"买")</f>
        <v>卖</v>
      </c>
      <c r="K2784" s="4" t="str">
        <f t="shared" ca="1" si="219"/>
        <v/>
      </c>
      <c r="L2784" s="3">
        <f ca="1">IF(J2783="买",B2784/B2783-1,0)-IF(K2784=1,计算结果!B$17,0)</f>
        <v>0</v>
      </c>
      <c r="M2784" s="2">
        <f t="shared" ca="1" si="218"/>
        <v>3.1050887691425104</v>
      </c>
      <c r="N2784" s="3">
        <f ca="1">1-M2784/MAX(M$2:M2784)</f>
        <v>0.20241369106970486</v>
      </c>
      <c r="P2784" s="2"/>
    </row>
    <row r="2785" spans="1:16" x14ac:dyDescent="0.15">
      <c r="A2785" s="1">
        <v>42542</v>
      </c>
      <c r="B2785" s="2">
        <v>3106.32</v>
      </c>
      <c r="C2785" s="3">
        <f t="shared" si="216"/>
        <v>-2.0400492181952279E-3</v>
      </c>
      <c r="D2785" s="3">
        <f>1-B2785/MAX(B$2:B2785)</f>
        <v>0.471462601238685</v>
      </c>
      <c r="E2785" s="4">
        <f>E2784*(计算结果!B$18-1)/(计算结果!B$18+1)+B2785*2/(计算结果!B$18+1)</f>
        <v>3114.4500253559418</v>
      </c>
      <c r="F2785" s="4">
        <f>F2784*(计算结果!B$19-1)/(计算结果!B$19+1)+B2785*2/(计算结果!B$19+1)</f>
        <v>3119.1390043865363</v>
      </c>
      <c r="G2785" s="11">
        <f t="shared" si="215"/>
        <v>-4.6889790305945098</v>
      </c>
      <c r="H2785" s="11">
        <f>H2784*(计算结果!B$20-1)/(计算结果!B$20+1)+G2785*2/(计算结果!B$20+1)</f>
        <v>-3.4342772520333966</v>
      </c>
      <c r="I2785" s="11">
        <f t="shared" si="217"/>
        <v>-2.5094035571222264</v>
      </c>
      <c r="J2785" s="20" t="str">
        <f ca="1">IFERROR(IF(计算结果!B$22=1,IF(AND(G2785&gt;0,H2785&gt;0,G2785&gt;H2785,OFFSET(G2785,-计算结果!B$21,0,1,1)&lt;OFFSET(H2785,-计算结果!B$21,0,1,1)),"买",IF(AND(G2785&lt;0,H2785&lt;0,OFFSET(G2785,-计算结果!B$21,0,1,1)&gt;OFFSET(H2785,-计算结果!B$21,0,1,1)),"卖",J2784)),IF(计算结果!B$22=2,IF(AND(H2785&gt;OFFSET(H2785,-计算结果!B$21,0,1,1),B2785&lt;OFFSET(B2785,-计算结果!B$21,0,1,1)),"买",IF(AND(H2785&lt;OFFSET(H2785,-计算结果!B$21,0,1,1),B2785&gt;OFFSET(B2785,-计算结果!B$21,0,1,1)),"卖",J2784)),IF(计算结果!B$22=3,IF(AND(I2785&gt;0,OFFSET(I2785,-计算结果!B$21,0,1,1)&lt;0),"买",IF(AND(I2785&lt;0,OFFSET(I2785,-计算结果!B$21,0,1,1)&gt;0),"卖",J2784)),""))),"买")</f>
        <v>卖</v>
      </c>
      <c r="K2785" s="4" t="str">
        <f t="shared" ca="1" si="219"/>
        <v/>
      </c>
      <c r="L2785" s="3">
        <f ca="1">IF(J2784="买",B2785/B2784-1,0)-IF(K2785=1,计算结果!B$17,0)</f>
        <v>0</v>
      </c>
      <c r="M2785" s="2">
        <f t="shared" ca="1" si="218"/>
        <v>3.1050887691425104</v>
      </c>
      <c r="N2785" s="3">
        <f ca="1">1-M2785/MAX(M$2:M2785)</f>
        <v>0.20241369106970486</v>
      </c>
      <c r="P2785" s="2"/>
    </row>
    <row r="2786" spans="1:16" x14ac:dyDescent="0.15">
      <c r="A2786" s="1">
        <v>42543</v>
      </c>
      <c r="B2786" s="2">
        <v>3133.96</v>
      </c>
      <c r="C2786" s="3">
        <f t="shared" si="216"/>
        <v>8.8979886167555033E-3</v>
      </c>
      <c r="D2786" s="3">
        <f>1-B2786/MAX(B$2:B2786)</f>
        <v>0.46675968148097735</v>
      </c>
      <c r="E2786" s="4">
        <f>E2785*(计算结果!B$18-1)/(计算结果!B$18+1)+B2786*2/(计算结果!B$18+1)</f>
        <v>3117.4515599165661</v>
      </c>
      <c r="F2786" s="4">
        <f>F2785*(计算结果!B$19-1)/(计算结果!B$19+1)+B2786*2/(计算结果!B$19+1)</f>
        <v>3120.2368559134597</v>
      </c>
      <c r="G2786" s="11">
        <f t="shared" si="215"/>
        <v>-2.7852959968936375</v>
      </c>
      <c r="H2786" s="11">
        <f>H2785*(计算结果!B$20-1)/(计算结果!B$20+1)+G2786*2/(计算结果!B$20+1)</f>
        <v>-3.3044810010054446</v>
      </c>
      <c r="I2786" s="11">
        <f t="shared" si="217"/>
        <v>1.0383700082236142</v>
      </c>
      <c r="J2786" s="20" t="str">
        <f ca="1">IFERROR(IF(计算结果!B$22=1,IF(AND(G2786&gt;0,H2786&gt;0,G2786&gt;H2786,OFFSET(G2786,-计算结果!B$21,0,1,1)&lt;OFFSET(H2786,-计算结果!B$21,0,1,1)),"买",IF(AND(G2786&lt;0,H2786&lt;0,OFFSET(G2786,-计算结果!B$21,0,1,1)&gt;OFFSET(H2786,-计算结果!B$21,0,1,1)),"卖",J2785)),IF(计算结果!B$22=2,IF(AND(H2786&gt;OFFSET(H2786,-计算结果!B$21,0,1,1),B2786&lt;OFFSET(B2786,-计算结果!B$21,0,1,1)),"买",IF(AND(H2786&lt;OFFSET(H2786,-计算结果!B$21,0,1,1),B2786&gt;OFFSET(B2786,-计算结果!B$21,0,1,1)),"卖",J2785)),IF(计算结果!B$22=3,IF(AND(I2786&gt;0,OFFSET(I2786,-计算结果!B$21,0,1,1)&lt;0),"买",IF(AND(I2786&lt;0,OFFSET(I2786,-计算结果!B$21,0,1,1)&gt;0),"卖",J2785)),""))),"买")</f>
        <v>卖</v>
      </c>
      <c r="K2786" s="4" t="str">
        <f t="shared" ca="1" si="219"/>
        <v/>
      </c>
      <c r="L2786" s="3">
        <f ca="1">IF(J2785="买",B2786/B2785-1,0)-IF(K2786=1,计算结果!B$17,0)</f>
        <v>0</v>
      </c>
      <c r="M2786" s="2">
        <f t="shared" ca="1" si="218"/>
        <v>3.1050887691425104</v>
      </c>
      <c r="N2786" s="3">
        <f ca="1">1-M2786/MAX(M$2:M2786)</f>
        <v>0.20241369106970486</v>
      </c>
      <c r="P2786" s="2"/>
    </row>
    <row r="2787" spans="1:16" x14ac:dyDescent="0.15">
      <c r="A2787" s="1">
        <v>42544</v>
      </c>
      <c r="B2787" s="2">
        <v>3117.32</v>
      </c>
      <c r="C2787" s="3">
        <f t="shared" si="216"/>
        <v>-5.3095763825957709E-3</v>
      </c>
      <c r="D2787" s="3">
        <f>1-B2787/MAX(B$2:B2787)</f>
        <v>0.46959096168243375</v>
      </c>
      <c r="E2787" s="4">
        <f>E2786*(计算结果!B$18-1)/(计算结果!B$18+1)+B2787*2/(计算结果!B$18+1)</f>
        <v>3117.431319929402</v>
      </c>
      <c r="F2787" s="4">
        <f>F2786*(计算结果!B$19-1)/(计算结果!B$19+1)+B2787*2/(计算结果!B$19+1)</f>
        <v>3120.0207925124632</v>
      </c>
      <c r="G2787" s="11">
        <f t="shared" si="215"/>
        <v>-2.5894725830612515</v>
      </c>
      <c r="H2787" s="11">
        <f>H2786*(计算结果!B$20-1)/(计算结果!B$20+1)+G2787*2/(计算结果!B$20+1)</f>
        <v>-3.1614793174166063</v>
      </c>
      <c r="I2787" s="11">
        <f t="shared" si="217"/>
        <v>1.1440134687107095</v>
      </c>
      <c r="J2787" s="20" t="str">
        <f ca="1">IFERROR(IF(计算结果!B$22=1,IF(AND(G2787&gt;0,H2787&gt;0,G2787&gt;H2787,OFFSET(G2787,-计算结果!B$21,0,1,1)&lt;OFFSET(H2787,-计算结果!B$21,0,1,1)),"买",IF(AND(G2787&lt;0,H2787&lt;0,OFFSET(G2787,-计算结果!B$21,0,1,1)&gt;OFFSET(H2787,-计算结果!B$21,0,1,1)),"卖",J2786)),IF(计算结果!B$22=2,IF(AND(H2787&gt;OFFSET(H2787,-计算结果!B$21,0,1,1),B2787&lt;OFFSET(B2787,-计算结果!B$21,0,1,1)),"买",IF(AND(H2787&lt;OFFSET(H2787,-计算结果!B$21,0,1,1),B2787&gt;OFFSET(B2787,-计算结果!B$21,0,1,1)),"卖",J2786)),IF(计算结果!B$22=3,IF(AND(I2787&gt;0,OFFSET(I2787,-计算结果!B$21,0,1,1)&lt;0),"买",IF(AND(I2787&lt;0,OFFSET(I2787,-计算结果!B$21,0,1,1)&gt;0),"卖",J2786)),""))),"买")</f>
        <v>卖</v>
      </c>
      <c r="K2787" s="4" t="str">
        <f t="shared" ca="1" si="219"/>
        <v/>
      </c>
      <c r="L2787" s="3">
        <f ca="1">IF(J2786="买",B2787/B2786-1,0)-IF(K2787=1,计算结果!B$17,0)</f>
        <v>0</v>
      </c>
      <c r="M2787" s="2">
        <f t="shared" ca="1" si="218"/>
        <v>3.1050887691425104</v>
      </c>
      <c r="N2787" s="3">
        <f ca="1">1-M2787/MAX(M$2:M2787)</f>
        <v>0.20241369106970486</v>
      </c>
      <c r="P2787" s="2"/>
    </row>
    <row r="2788" spans="1:16" x14ac:dyDescent="0.15">
      <c r="A2788" s="1">
        <v>42545</v>
      </c>
      <c r="B2788" s="2">
        <v>3077.16</v>
      </c>
      <c r="C2788" s="3">
        <f t="shared" si="216"/>
        <v>-1.2882860918994599E-2</v>
      </c>
      <c r="D2788" s="3">
        <f>1-B2788/MAX(B$2:B2788)</f>
        <v>0.47642414755325668</v>
      </c>
      <c r="E2788" s="4">
        <f>E2787*(计算结果!B$18-1)/(计算结果!B$18+1)+B2788*2/(计算结果!B$18+1)</f>
        <v>3111.2357322479556</v>
      </c>
      <c r="F2788" s="4">
        <f>F2787*(计算结果!B$19-1)/(计算结果!B$19+1)+B2788*2/(计算结果!B$19+1)</f>
        <v>3116.8459189930213</v>
      </c>
      <c r="G2788" s="11">
        <f t="shared" si="215"/>
        <v>-5.6101867450656755</v>
      </c>
      <c r="H2788" s="11">
        <f>H2787*(计算结果!B$20-1)/(计算结果!B$20+1)+G2788*2/(计算结果!B$20+1)</f>
        <v>-3.6512208029464199</v>
      </c>
      <c r="I2788" s="11">
        <f t="shared" si="217"/>
        <v>-3.9179318842385111</v>
      </c>
      <c r="J2788" s="20" t="str">
        <f ca="1">IFERROR(IF(计算结果!B$22=1,IF(AND(G2788&gt;0,H2788&gt;0,G2788&gt;H2788,OFFSET(G2788,-计算结果!B$21,0,1,1)&lt;OFFSET(H2788,-计算结果!B$21,0,1,1)),"买",IF(AND(G2788&lt;0,H2788&lt;0,OFFSET(G2788,-计算结果!B$21,0,1,1)&gt;OFFSET(H2788,-计算结果!B$21,0,1,1)),"卖",J2787)),IF(计算结果!B$22=2,IF(AND(H2788&gt;OFFSET(H2788,-计算结果!B$21,0,1,1),B2788&lt;OFFSET(B2788,-计算结果!B$21,0,1,1)),"买",IF(AND(H2788&lt;OFFSET(H2788,-计算结果!B$21,0,1,1),B2788&gt;OFFSET(B2788,-计算结果!B$21,0,1,1)),"卖",J2787)),IF(计算结果!B$22=3,IF(AND(I2788&gt;0,OFFSET(I2788,-计算结果!B$21,0,1,1)&lt;0),"买",IF(AND(I2788&lt;0,OFFSET(I2788,-计算结果!B$21,0,1,1)&gt;0),"卖",J2787)),""))),"买")</f>
        <v>卖</v>
      </c>
      <c r="K2788" s="4" t="str">
        <f t="shared" ca="1" si="219"/>
        <v/>
      </c>
      <c r="L2788" s="3">
        <f ca="1">IF(J2787="买",B2788/B2787-1,0)-IF(K2788=1,计算结果!B$17,0)</f>
        <v>0</v>
      </c>
      <c r="M2788" s="2">
        <f t="shared" ca="1" si="218"/>
        <v>3.1050887691425104</v>
      </c>
      <c r="N2788" s="3">
        <f ca="1">1-M2788/MAX(M$2:M2788)</f>
        <v>0.20241369106970486</v>
      </c>
      <c r="P2788" s="2"/>
    </row>
    <row r="2789" spans="1:16" x14ac:dyDescent="0.15">
      <c r="A2789" s="1">
        <v>42548</v>
      </c>
      <c r="B2789" s="2">
        <v>3120.54</v>
      </c>
      <c r="C2789" s="3">
        <f t="shared" si="216"/>
        <v>1.4097414499083527E-2</v>
      </c>
      <c r="D2789" s="3">
        <f>1-B2789/MAX(B$2:B2789)</f>
        <v>0.46904308173960385</v>
      </c>
      <c r="E2789" s="4">
        <f>E2788*(计算结果!B$18-1)/(计算结果!B$18+1)+B2789*2/(计算结果!B$18+1)</f>
        <v>3112.6671580559628</v>
      </c>
      <c r="F2789" s="4">
        <f>F2788*(计算结果!B$19-1)/(计算结果!B$19+1)+B2789*2/(计算结果!B$19+1)</f>
        <v>3117.1195546231684</v>
      </c>
      <c r="G2789" s="11">
        <f t="shared" si="215"/>
        <v>-4.4523965672055965</v>
      </c>
      <c r="H2789" s="11">
        <f>H2788*(计算结果!B$20-1)/(计算结果!B$20+1)+G2789*2/(计算结果!B$20+1)</f>
        <v>-3.8114559557982552</v>
      </c>
      <c r="I2789" s="11">
        <f t="shared" si="217"/>
        <v>-1.2818812228146825</v>
      </c>
      <c r="J2789" s="20" t="str">
        <f ca="1">IFERROR(IF(计算结果!B$22=1,IF(AND(G2789&gt;0,H2789&gt;0,G2789&gt;H2789,OFFSET(G2789,-计算结果!B$21,0,1,1)&lt;OFFSET(H2789,-计算结果!B$21,0,1,1)),"买",IF(AND(G2789&lt;0,H2789&lt;0,OFFSET(G2789,-计算结果!B$21,0,1,1)&gt;OFFSET(H2789,-计算结果!B$21,0,1,1)),"卖",J2788)),IF(计算结果!B$22=2,IF(AND(H2789&gt;OFFSET(H2789,-计算结果!B$21,0,1,1),B2789&lt;OFFSET(B2789,-计算结果!B$21,0,1,1)),"买",IF(AND(H2789&lt;OFFSET(H2789,-计算结果!B$21,0,1,1),B2789&gt;OFFSET(B2789,-计算结果!B$21,0,1,1)),"卖",J2788)),IF(计算结果!B$22=3,IF(AND(I2789&gt;0,OFFSET(I2789,-计算结果!B$21,0,1,1)&lt;0),"买",IF(AND(I2789&lt;0,OFFSET(I2789,-计算结果!B$21,0,1,1)&gt;0),"卖",J2788)),""))),"买")</f>
        <v>卖</v>
      </c>
      <c r="K2789" s="4" t="str">
        <f t="shared" ca="1" si="219"/>
        <v/>
      </c>
      <c r="L2789" s="3">
        <f ca="1">IF(J2788="买",B2789/B2788-1,0)-IF(K2789=1,计算结果!B$17,0)</f>
        <v>0</v>
      </c>
      <c r="M2789" s="2">
        <f t="shared" ca="1" si="218"/>
        <v>3.1050887691425104</v>
      </c>
      <c r="N2789" s="3">
        <f ca="1">1-M2789/MAX(M$2:M2789)</f>
        <v>0.20241369106970486</v>
      </c>
      <c r="P2789" s="2"/>
    </row>
    <row r="2790" spans="1:16" x14ac:dyDescent="0.15">
      <c r="A2790" s="1">
        <v>42549</v>
      </c>
      <c r="B2790" s="2">
        <v>3136.4</v>
      </c>
      <c r="C2790" s="3">
        <f t="shared" si="216"/>
        <v>5.082453677889065E-3</v>
      </c>
      <c r="D2790" s="3">
        <f>1-B2790/MAX(B$2:B2790)</f>
        <v>0.46634451779759067</v>
      </c>
      <c r="E2790" s="4">
        <f>E2789*(计算结果!B$18-1)/(计算结果!B$18+1)+B2790*2/(计算结果!B$18+1)</f>
        <v>3116.3183645088916</v>
      </c>
      <c r="F2790" s="4">
        <f>F2789*(计算结果!B$19-1)/(计算结果!B$19+1)+B2790*2/(计算结果!B$19+1)</f>
        <v>3118.547735762193</v>
      </c>
      <c r="G2790" s="11">
        <f t="shared" si="215"/>
        <v>-2.2293712533014514</v>
      </c>
      <c r="H2790" s="11">
        <f>H2789*(计算结果!B$20-1)/(计算结果!B$20+1)+G2790*2/(计算结果!B$20+1)</f>
        <v>-3.4950390152988944</v>
      </c>
      <c r="I2790" s="11">
        <f t="shared" si="217"/>
        <v>2.531335523994886</v>
      </c>
      <c r="J2790" s="20" t="str">
        <f ca="1">IFERROR(IF(计算结果!B$22=1,IF(AND(G2790&gt;0,H2790&gt;0,G2790&gt;H2790,OFFSET(G2790,-计算结果!B$21,0,1,1)&lt;OFFSET(H2790,-计算结果!B$21,0,1,1)),"买",IF(AND(G2790&lt;0,H2790&lt;0,OFFSET(G2790,-计算结果!B$21,0,1,1)&gt;OFFSET(H2790,-计算结果!B$21,0,1,1)),"卖",J2789)),IF(计算结果!B$22=2,IF(AND(H2790&gt;OFFSET(H2790,-计算结果!B$21,0,1,1),B2790&lt;OFFSET(B2790,-计算结果!B$21,0,1,1)),"买",IF(AND(H2790&lt;OFFSET(H2790,-计算结果!B$21,0,1,1),B2790&gt;OFFSET(B2790,-计算结果!B$21,0,1,1)),"卖",J2789)),IF(计算结果!B$22=3,IF(AND(I2790&gt;0,OFFSET(I2790,-计算结果!B$21,0,1,1)&lt;0),"买",IF(AND(I2790&lt;0,OFFSET(I2790,-计算结果!B$21,0,1,1)&gt;0),"卖",J2789)),""))),"买")</f>
        <v>卖</v>
      </c>
      <c r="K2790" s="4" t="str">
        <f t="shared" ca="1" si="219"/>
        <v/>
      </c>
      <c r="L2790" s="3">
        <f ca="1">IF(J2789="买",B2790/B2789-1,0)-IF(K2790=1,计算结果!B$17,0)</f>
        <v>0</v>
      </c>
      <c r="M2790" s="2">
        <f t="shared" ca="1" si="218"/>
        <v>3.1050887691425104</v>
      </c>
      <c r="N2790" s="3">
        <f ca="1">1-M2790/MAX(M$2:M2790)</f>
        <v>0.20241369106970486</v>
      </c>
      <c r="P2790" s="2"/>
    </row>
    <row r="2791" spans="1:16" x14ac:dyDescent="0.15">
      <c r="A2791" s="1">
        <v>42550</v>
      </c>
      <c r="B2791" s="2">
        <v>3151.39</v>
      </c>
      <c r="C2791" s="3">
        <f t="shared" si="216"/>
        <v>4.779364876928982E-3</v>
      </c>
      <c r="D2791" s="3">
        <f>1-B2791/MAX(B$2:B2791)</f>
        <v>0.46379398352957191</v>
      </c>
      <c r="E2791" s="4">
        <f>E2790*(计算结果!B$18-1)/(计算结果!B$18+1)+B2791*2/(计算结果!B$18+1)</f>
        <v>3121.7140007382932</v>
      </c>
      <c r="F2791" s="4">
        <f>F2790*(计算结果!B$19-1)/(计算结果!B$19+1)+B2791*2/(计算结果!B$19+1)</f>
        <v>3120.9804960761048</v>
      </c>
      <c r="G2791" s="11">
        <f t="shared" si="215"/>
        <v>0.73350466218835209</v>
      </c>
      <c r="H2791" s="11">
        <f>H2790*(计算结果!B$20-1)/(计算结果!B$20+1)+G2791*2/(计算结果!B$20+1)</f>
        <v>-2.6493302798014451</v>
      </c>
      <c r="I2791" s="11">
        <f t="shared" si="217"/>
        <v>6.7656698839795943</v>
      </c>
      <c r="J2791" s="20" t="str">
        <f ca="1">IFERROR(IF(计算结果!B$22=1,IF(AND(G2791&gt;0,H2791&gt;0,G2791&gt;H2791,OFFSET(G2791,-计算结果!B$21,0,1,1)&lt;OFFSET(H2791,-计算结果!B$21,0,1,1)),"买",IF(AND(G2791&lt;0,H2791&lt;0,OFFSET(G2791,-计算结果!B$21,0,1,1)&gt;OFFSET(H2791,-计算结果!B$21,0,1,1)),"卖",J2790)),IF(计算结果!B$22=2,IF(AND(H2791&gt;OFFSET(H2791,-计算结果!B$21,0,1,1),B2791&lt;OFFSET(B2791,-计算结果!B$21,0,1,1)),"买",IF(AND(H2791&lt;OFFSET(H2791,-计算结果!B$21,0,1,1),B2791&gt;OFFSET(B2791,-计算结果!B$21,0,1,1)),"卖",J2790)),IF(计算结果!B$22=3,IF(AND(I2791&gt;0,OFFSET(I2791,-计算结果!B$21,0,1,1)&lt;0),"买",IF(AND(I2791&lt;0,OFFSET(I2791,-计算结果!B$21,0,1,1)&gt;0),"卖",J2790)),""))),"买")</f>
        <v>卖</v>
      </c>
      <c r="K2791" s="4" t="str">
        <f t="shared" ca="1" si="219"/>
        <v/>
      </c>
      <c r="L2791" s="3">
        <f ca="1">IF(J2790="买",B2791/B2790-1,0)-IF(K2791=1,计算结果!B$17,0)</f>
        <v>0</v>
      </c>
      <c r="M2791" s="2">
        <f t="shared" ca="1" si="218"/>
        <v>3.1050887691425104</v>
      </c>
      <c r="N2791" s="3">
        <f ca="1">1-M2791/MAX(M$2:M2791)</f>
        <v>0.20241369106970486</v>
      </c>
      <c r="P2791" s="2"/>
    </row>
    <row r="2792" spans="1:16" x14ac:dyDescent="0.15">
      <c r="A2792" s="1">
        <v>42551</v>
      </c>
      <c r="B2792" s="2">
        <v>3153.92</v>
      </c>
      <c r="C2792" s="3">
        <f t="shared" si="216"/>
        <v>8.0282034276946135E-4</v>
      </c>
      <c r="D2792" s="3">
        <f>1-B2792/MAX(B$2:B2792)</f>
        <v>0.46336350643163404</v>
      </c>
      <c r="E2792" s="4">
        <f>E2791*(计算结果!B$18-1)/(计算结果!B$18+1)+B2792*2/(计算结果!B$18+1)</f>
        <v>3126.6687698554792</v>
      </c>
      <c r="F2792" s="4">
        <f>F2791*(计算结果!B$19-1)/(计算结果!B$19+1)+B2792*2/(计算结果!B$19+1)</f>
        <v>3123.4204593297268</v>
      </c>
      <c r="G2792" s="11">
        <f t="shared" si="215"/>
        <v>3.2483105257524585</v>
      </c>
      <c r="H2792" s="11">
        <f>H2791*(计算结果!B$20-1)/(计算结果!B$20+1)+G2792*2/(计算结果!B$20+1)</f>
        <v>-1.4698021186906645</v>
      </c>
      <c r="I2792" s="11">
        <f t="shared" si="217"/>
        <v>9.436225288886245</v>
      </c>
      <c r="J2792" s="20" t="str">
        <f ca="1">IFERROR(IF(计算结果!B$22=1,IF(AND(G2792&gt;0,H2792&gt;0,G2792&gt;H2792,OFFSET(G2792,-计算结果!B$21,0,1,1)&lt;OFFSET(H2792,-计算结果!B$21,0,1,1)),"买",IF(AND(G2792&lt;0,H2792&lt;0,OFFSET(G2792,-计算结果!B$21,0,1,1)&gt;OFFSET(H2792,-计算结果!B$21,0,1,1)),"卖",J2791)),IF(计算结果!B$22=2,IF(AND(H2792&gt;OFFSET(H2792,-计算结果!B$21,0,1,1),B2792&lt;OFFSET(B2792,-计算结果!B$21,0,1,1)),"买",IF(AND(H2792&lt;OFFSET(H2792,-计算结果!B$21,0,1,1),B2792&gt;OFFSET(B2792,-计算结果!B$21,0,1,1)),"卖",J2791)),IF(计算结果!B$22=3,IF(AND(I2792&gt;0,OFFSET(I2792,-计算结果!B$21,0,1,1)&lt;0),"买",IF(AND(I2792&lt;0,OFFSET(I2792,-计算结果!B$21,0,1,1)&gt;0),"卖",J2791)),""))),"买")</f>
        <v>买</v>
      </c>
      <c r="K2792" s="4">
        <f t="shared" ca="1" si="219"/>
        <v>1</v>
      </c>
      <c r="L2792" s="3">
        <f ca="1">IF(J2791="买",B2792/B2791-1,0)-IF(K2792=1,计算结果!B$17,0)</f>
        <v>0</v>
      </c>
      <c r="M2792" s="2">
        <f t="shared" ca="1" si="218"/>
        <v>3.1050887691425104</v>
      </c>
      <c r="N2792" s="3">
        <f ca="1">1-M2792/MAX(M$2:M2792)</f>
        <v>0.20241369106970486</v>
      </c>
      <c r="P2792" s="2"/>
    </row>
    <row r="2793" spans="1:16" x14ac:dyDescent="0.15">
      <c r="A2793" s="1">
        <v>42552</v>
      </c>
      <c r="B2793" s="2">
        <v>3154.2</v>
      </c>
      <c r="C2793" s="3">
        <f t="shared" si="216"/>
        <v>8.8778409090828347E-5</v>
      </c>
      <c r="D2793" s="3">
        <f>1-B2793/MAX(B$2:B2793)</f>
        <v>0.46331586469747499</v>
      </c>
      <c r="E2793" s="4">
        <f>E2792*(计算结果!B$18-1)/(计算结果!B$18+1)+B2793*2/(计算结果!B$18+1)</f>
        <v>3130.904343723867</v>
      </c>
      <c r="F2793" s="4">
        <f>F2792*(计算结果!B$19-1)/(计算结果!B$19+1)+B2793*2/(计算结果!B$19+1)</f>
        <v>3125.7004253053028</v>
      </c>
      <c r="G2793" s="11">
        <f t="shared" si="215"/>
        <v>5.2039184185641716</v>
      </c>
      <c r="H2793" s="11">
        <f>H2792*(计算结果!B$20-1)/(计算结果!B$20+1)+G2793*2/(计算结果!B$20+1)</f>
        <v>-0.1350580112396973</v>
      </c>
      <c r="I2793" s="11">
        <f t="shared" si="217"/>
        <v>10.677952859607737</v>
      </c>
      <c r="J2793" s="20" t="str">
        <f ca="1">IFERROR(IF(计算结果!B$22=1,IF(AND(G2793&gt;0,H2793&gt;0,G2793&gt;H2793,OFFSET(G2793,-计算结果!B$21,0,1,1)&lt;OFFSET(H2793,-计算结果!B$21,0,1,1)),"买",IF(AND(G2793&lt;0,H2793&lt;0,OFFSET(G2793,-计算结果!B$21,0,1,1)&gt;OFFSET(H2793,-计算结果!B$21,0,1,1)),"卖",J2792)),IF(计算结果!B$22=2,IF(AND(H2793&gt;OFFSET(H2793,-计算结果!B$21,0,1,1),B2793&lt;OFFSET(B2793,-计算结果!B$21,0,1,1)),"买",IF(AND(H2793&lt;OFFSET(H2793,-计算结果!B$21,0,1,1),B2793&gt;OFFSET(B2793,-计算结果!B$21,0,1,1)),"卖",J2792)),IF(计算结果!B$22=3,IF(AND(I2793&gt;0,OFFSET(I2793,-计算结果!B$21,0,1,1)&lt;0),"买",IF(AND(I2793&lt;0,OFFSET(I2793,-计算结果!B$21,0,1,1)&gt;0),"卖",J2792)),""))),"买")</f>
        <v>买</v>
      </c>
      <c r="K2793" s="4" t="str">
        <f t="shared" ca="1" si="219"/>
        <v/>
      </c>
      <c r="L2793" s="3">
        <f ca="1">IF(J2792="买",B2793/B2792-1,0)-IF(K2793=1,计算结果!B$17,0)</f>
        <v>8.8778409090828347E-5</v>
      </c>
      <c r="M2793" s="2">
        <f t="shared" ca="1" si="218"/>
        <v>3.1053644339835209</v>
      </c>
      <c r="N2793" s="3">
        <f ca="1">1-M2793/MAX(M$2:M2793)</f>
        <v>0.20234288262608535</v>
      </c>
      <c r="P2793" s="2"/>
    </row>
    <row r="2794" spans="1:16" x14ac:dyDescent="0.15">
      <c r="A2794" s="1">
        <v>42555</v>
      </c>
      <c r="B2794" s="2">
        <v>3204.7</v>
      </c>
      <c r="C2794" s="3">
        <f t="shared" si="216"/>
        <v>1.6010398833301576E-2</v>
      </c>
      <c r="D2794" s="3">
        <f>1-B2794/MAX(B$2:B2794)</f>
        <v>0.45472333764377593</v>
      </c>
      <c r="E2794" s="4">
        <f>E2793*(计算结果!B$18-1)/(计算结果!B$18+1)+B2794*2/(计算结果!B$18+1)</f>
        <v>3142.2575216125028</v>
      </c>
      <c r="F2794" s="4">
        <f>F2793*(计算结果!B$19-1)/(计算结果!B$19+1)+B2794*2/(计算结果!B$19+1)</f>
        <v>3131.5522456530584</v>
      </c>
      <c r="G2794" s="11">
        <f t="shared" si="215"/>
        <v>10.705275959444407</v>
      </c>
      <c r="H2794" s="11">
        <f>H2793*(计算结果!B$20-1)/(计算结果!B$20+1)+G2794*2/(计算结果!B$20+1)</f>
        <v>2.0330087828971237</v>
      </c>
      <c r="I2794" s="11">
        <f t="shared" si="217"/>
        <v>17.344534353094566</v>
      </c>
      <c r="J2794" s="20" t="str">
        <f ca="1">IFERROR(IF(计算结果!B$22=1,IF(AND(G2794&gt;0,H2794&gt;0,G2794&gt;H2794,OFFSET(G2794,-计算结果!B$21,0,1,1)&lt;OFFSET(H2794,-计算结果!B$21,0,1,1)),"买",IF(AND(G2794&lt;0,H2794&lt;0,OFFSET(G2794,-计算结果!B$21,0,1,1)&gt;OFFSET(H2794,-计算结果!B$21,0,1,1)),"卖",J2793)),IF(计算结果!B$22=2,IF(AND(H2794&gt;OFFSET(H2794,-计算结果!B$21,0,1,1),B2794&lt;OFFSET(B2794,-计算结果!B$21,0,1,1)),"买",IF(AND(H2794&lt;OFFSET(H2794,-计算结果!B$21,0,1,1),B2794&gt;OFFSET(B2794,-计算结果!B$21,0,1,1)),"卖",J2793)),IF(计算结果!B$22=3,IF(AND(I2794&gt;0,OFFSET(I2794,-计算结果!B$21,0,1,1)&lt;0),"买",IF(AND(I2794&lt;0,OFFSET(I2794,-计算结果!B$21,0,1,1)&gt;0),"卖",J2793)),""))),"买")</f>
        <v>买</v>
      </c>
      <c r="K2794" s="4" t="str">
        <f t="shared" ca="1" si="219"/>
        <v/>
      </c>
      <c r="L2794" s="3">
        <f ca="1">IF(J2793="买",B2794/B2793-1,0)-IF(K2794=1,计算结果!B$17,0)</f>
        <v>1.6010398833301576E-2</v>
      </c>
      <c r="M2794" s="2">
        <f t="shared" ca="1" si="218"/>
        <v>3.1550825570943468</v>
      </c>
      <c r="N2794" s="3">
        <f ca="1">1-M2794/MAX(M$2:M2794)</f>
        <v>0.18957207404470733</v>
      </c>
      <c r="P2794" s="2"/>
    </row>
    <row r="2795" spans="1:16" x14ac:dyDescent="0.15">
      <c r="A2795" s="1">
        <v>42556</v>
      </c>
      <c r="B2795" s="2">
        <v>3207.38</v>
      </c>
      <c r="C2795" s="3">
        <f t="shared" si="216"/>
        <v>8.3627172590272636E-4</v>
      </c>
      <c r="D2795" s="3">
        <f>1-B2795/MAX(B$2:B2795)</f>
        <v>0.45426733818825282</v>
      </c>
      <c r="E2795" s="4">
        <f>E2794*(计算结果!B$18-1)/(计算结果!B$18+1)+B2795*2/(计算结果!B$18+1)</f>
        <v>3152.276364441349</v>
      </c>
      <c r="F2795" s="4">
        <f>F2794*(计算结果!B$19-1)/(计算结果!B$19+1)+B2795*2/(计算结果!B$19+1)</f>
        <v>3137.1691163454248</v>
      </c>
      <c r="G2795" s="11">
        <f t="shared" si="215"/>
        <v>15.107248095924206</v>
      </c>
      <c r="H2795" s="11">
        <f>H2794*(计算结果!B$20-1)/(计算结果!B$20+1)+G2795*2/(计算结果!B$20+1)</f>
        <v>4.6478566455025403</v>
      </c>
      <c r="I2795" s="11">
        <f t="shared" si="217"/>
        <v>20.918782900843333</v>
      </c>
      <c r="J2795" s="20" t="str">
        <f ca="1">IFERROR(IF(计算结果!B$22=1,IF(AND(G2795&gt;0,H2795&gt;0,G2795&gt;H2795,OFFSET(G2795,-计算结果!B$21,0,1,1)&lt;OFFSET(H2795,-计算结果!B$21,0,1,1)),"买",IF(AND(G2795&lt;0,H2795&lt;0,OFFSET(G2795,-计算结果!B$21,0,1,1)&gt;OFFSET(H2795,-计算结果!B$21,0,1,1)),"卖",J2794)),IF(计算结果!B$22=2,IF(AND(H2795&gt;OFFSET(H2795,-计算结果!B$21,0,1,1),B2795&lt;OFFSET(B2795,-计算结果!B$21,0,1,1)),"买",IF(AND(H2795&lt;OFFSET(H2795,-计算结果!B$21,0,1,1),B2795&gt;OFFSET(B2795,-计算结果!B$21,0,1,1)),"卖",J2794)),IF(计算结果!B$22=3,IF(AND(I2795&gt;0,OFFSET(I2795,-计算结果!B$21,0,1,1)&lt;0),"买",IF(AND(I2795&lt;0,OFFSET(I2795,-计算结果!B$21,0,1,1)&gt;0),"卖",J2794)),""))),"买")</f>
        <v>买</v>
      </c>
      <c r="K2795" s="4" t="str">
        <f t="shared" ca="1" si="219"/>
        <v/>
      </c>
      <c r="L2795" s="3">
        <f ca="1">IF(J2794="买",B2795/B2794-1,0)-IF(K2795=1,计算结果!B$17,0)</f>
        <v>8.3627172590272636E-4</v>
      </c>
      <c r="M2795" s="2">
        <f t="shared" ca="1" si="218"/>
        <v>3.1577210634297339</v>
      </c>
      <c r="N2795" s="3">
        <f ca="1">1-M2795/MAX(M$2:M2795)</f>
        <v>0.18889433608434891</v>
      </c>
      <c r="P2795" s="2"/>
    </row>
    <row r="2796" spans="1:16" x14ac:dyDescent="0.15">
      <c r="A2796" s="1">
        <v>42557</v>
      </c>
      <c r="B2796" s="2">
        <v>3216.8</v>
      </c>
      <c r="C2796" s="3">
        <f t="shared" si="216"/>
        <v>2.93697659772163E-3</v>
      </c>
      <c r="D2796" s="3">
        <f>1-B2796/MAX(B$2:B2796)</f>
        <v>0.45266453413189944</v>
      </c>
      <c r="E2796" s="4">
        <f>E2795*(计算结果!B$18-1)/(计算结果!B$18+1)+B2796*2/(计算结果!B$18+1)</f>
        <v>3162.2030776042188</v>
      </c>
      <c r="F2796" s="4">
        <f>F2795*(计算结果!B$19-1)/(计算结果!B$19+1)+B2796*2/(计算结果!B$19+1)</f>
        <v>3143.0677003198375</v>
      </c>
      <c r="G2796" s="11">
        <f t="shared" si="215"/>
        <v>19.13537728438132</v>
      </c>
      <c r="H2796" s="11">
        <f>H2795*(计算结果!B$20-1)/(计算结果!B$20+1)+G2796*2/(计算结果!B$20+1)</f>
        <v>7.545360773278297</v>
      </c>
      <c r="I2796" s="11">
        <f t="shared" si="217"/>
        <v>23.180033022206047</v>
      </c>
      <c r="J2796" s="20" t="str">
        <f ca="1">IFERROR(IF(计算结果!B$22=1,IF(AND(G2796&gt;0,H2796&gt;0,G2796&gt;H2796,OFFSET(G2796,-计算结果!B$21,0,1,1)&lt;OFFSET(H2796,-计算结果!B$21,0,1,1)),"买",IF(AND(G2796&lt;0,H2796&lt;0,OFFSET(G2796,-计算结果!B$21,0,1,1)&gt;OFFSET(H2796,-计算结果!B$21,0,1,1)),"卖",J2795)),IF(计算结果!B$22=2,IF(AND(H2796&gt;OFFSET(H2796,-计算结果!B$21,0,1,1),B2796&lt;OFFSET(B2796,-计算结果!B$21,0,1,1)),"买",IF(AND(H2796&lt;OFFSET(H2796,-计算结果!B$21,0,1,1),B2796&gt;OFFSET(B2796,-计算结果!B$21,0,1,1)),"卖",J2795)),IF(计算结果!B$22=3,IF(AND(I2796&gt;0,OFFSET(I2796,-计算结果!B$21,0,1,1)&lt;0),"买",IF(AND(I2796&lt;0,OFFSET(I2796,-计算结果!B$21,0,1,1)&gt;0),"卖",J2795)),""))),"买")</f>
        <v>买</v>
      </c>
      <c r="K2796" s="4" t="str">
        <f t="shared" ca="1" si="219"/>
        <v/>
      </c>
      <c r="L2796" s="3">
        <f ca="1">IF(J2795="买",B2796/B2795-1,0)-IF(K2796=1,计算结果!B$17,0)</f>
        <v>2.93697659772163E-3</v>
      </c>
      <c r="M2796" s="2">
        <f t="shared" ca="1" si="218"/>
        <v>3.1669952162951596</v>
      </c>
      <c r="N2796" s="3">
        <f ca="1">1-M2796/MAX(M$2:M2796)</f>
        <v>0.18651213773114916</v>
      </c>
      <c r="P2796" s="2"/>
    </row>
    <row r="2797" spans="1:16" x14ac:dyDescent="0.15">
      <c r="A2797" s="1">
        <v>42558</v>
      </c>
      <c r="B2797" s="2">
        <v>3209.95</v>
      </c>
      <c r="C2797" s="3">
        <f t="shared" si="216"/>
        <v>-2.1294454115892147E-3</v>
      </c>
      <c r="D2797" s="3">
        <f>1-B2797/MAX(B$2:B2797)</f>
        <v>0.45383005512829244</v>
      </c>
      <c r="E2797" s="4">
        <f>E2796*(计算结果!B$18-1)/(计算结果!B$18+1)+B2797*2/(计算结果!B$18+1)</f>
        <v>3169.5487579728006</v>
      </c>
      <c r="F2797" s="4">
        <f>F2796*(计算结果!B$19-1)/(计算结果!B$19+1)+B2797*2/(计算结果!B$19+1)</f>
        <v>3148.0219447405902</v>
      </c>
      <c r="G2797" s="11">
        <f t="shared" si="215"/>
        <v>21.526813232210316</v>
      </c>
      <c r="H2797" s="11">
        <f>H2796*(计算结果!B$20-1)/(计算结果!B$20+1)+G2797*2/(计算结果!B$20+1)</f>
        <v>10.341651265064701</v>
      </c>
      <c r="I2797" s="11">
        <f t="shared" si="217"/>
        <v>22.370323934291228</v>
      </c>
      <c r="J2797" s="20" t="str">
        <f ca="1">IFERROR(IF(计算结果!B$22=1,IF(AND(G2797&gt;0,H2797&gt;0,G2797&gt;H2797,OFFSET(G2797,-计算结果!B$21,0,1,1)&lt;OFFSET(H2797,-计算结果!B$21,0,1,1)),"买",IF(AND(G2797&lt;0,H2797&lt;0,OFFSET(G2797,-计算结果!B$21,0,1,1)&gt;OFFSET(H2797,-计算结果!B$21,0,1,1)),"卖",J2796)),IF(计算结果!B$22=2,IF(AND(H2797&gt;OFFSET(H2797,-计算结果!B$21,0,1,1),B2797&lt;OFFSET(B2797,-计算结果!B$21,0,1,1)),"买",IF(AND(H2797&lt;OFFSET(H2797,-计算结果!B$21,0,1,1),B2797&gt;OFFSET(B2797,-计算结果!B$21,0,1,1)),"卖",J2796)),IF(计算结果!B$22=3,IF(AND(I2797&gt;0,OFFSET(I2797,-计算结果!B$21,0,1,1)&lt;0),"买",IF(AND(I2797&lt;0,OFFSET(I2797,-计算结果!B$21,0,1,1)&gt;0),"卖",J2796)),""))),"买")</f>
        <v>买</v>
      </c>
      <c r="K2797" s="4" t="str">
        <f t="shared" ca="1" si="219"/>
        <v/>
      </c>
      <c r="L2797" s="3">
        <f ca="1">IF(J2796="买",B2797/B2796-1,0)-IF(K2797=1,计算结果!B$17,0)</f>
        <v>-2.1294454115892147E-3</v>
      </c>
      <c r="M2797" s="2">
        <f t="shared" ca="1" si="218"/>
        <v>3.1602512728632948</v>
      </c>
      <c r="N2797" s="3">
        <f ca="1">1-M2797/MAX(M$2:M2797)</f>
        <v>0.18824441572684114</v>
      </c>
      <c r="P2797" s="2"/>
    </row>
    <row r="2798" spans="1:16" x14ac:dyDescent="0.15">
      <c r="A2798" s="1">
        <v>42559</v>
      </c>
      <c r="B2798" s="2">
        <v>3192.28</v>
      </c>
      <c r="C2798" s="3">
        <f t="shared" si="216"/>
        <v>-5.5047586411002269E-3</v>
      </c>
      <c r="D2798" s="3">
        <f>1-B2798/MAX(B$2:B2798)</f>
        <v>0.4568365888518342</v>
      </c>
      <c r="E2798" s="4">
        <f>E2797*(计算结果!B$18-1)/(计算结果!B$18+1)+B2798*2/(计算结果!B$18+1)</f>
        <v>3173.045872130831</v>
      </c>
      <c r="F2798" s="4">
        <f>F2797*(计算结果!B$19-1)/(计算结果!B$19+1)+B2798*2/(计算结果!B$19+1)</f>
        <v>3151.3003192042506</v>
      </c>
      <c r="G2798" s="11">
        <f t="shared" si="215"/>
        <v>21.745552926580331</v>
      </c>
      <c r="H2798" s="11">
        <f>H2797*(计算结果!B$20-1)/(计算结果!B$20+1)+G2798*2/(计算结果!B$20+1)</f>
        <v>12.622431597367829</v>
      </c>
      <c r="I2798" s="11">
        <f t="shared" si="217"/>
        <v>18.246242658425004</v>
      </c>
      <c r="J2798" s="20" t="str">
        <f ca="1">IFERROR(IF(计算结果!B$22=1,IF(AND(G2798&gt;0,H2798&gt;0,G2798&gt;H2798,OFFSET(G2798,-计算结果!B$21,0,1,1)&lt;OFFSET(H2798,-计算结果!B$21,0,1,1)),"买",IF(AND(G2798&lt;0,H2798&lt;0,OFFSET(G2798,-计算结果!B$21,0,1,1)&gt;OFFSET(H2798,-计算结果!B$21,0,1,1)),"卖",J2797)),IF(计算结果!B$22=2,IF(AND(H2798&gt;OFFSET(H2798,-计算结果!B$21,0,1,1),B2798&lt;OFFSET(B2798,-计算结果!B$21,0,1,1)),"买",IF(AND(H2798&lt;OFFSET(H2798,-计算结果!B$21,0,1,1),B2798&gt;OFFSET(B2798,-计算结果!B$21,0,1,1)),"卖",J2797)),IF(计算结果!B$22=3,IF(AND(I2798&gt;0,OFFSET(I2798,-计算结果!B$21,0,1,1)&lt;0),"买",IF(AND(I2798&lt;0,OFFSET(I2798,-计算结果!B$21,0,1,1)&gt;0),"卖",J2797)),""))),"买")</f>
        <v>买</v>
      </c>
      <c r="K2798" s="4" t="str">
        <f t="shared" ca="1" si="219"/>
        <v/>
      </c>
      <c r="L2798" s="3">
        <f ca="1">IF(J2797="买",B2798/B2797-1,0)-IF(K2798=1,计算结果!B$17,0)</f>
        <v>-5.5047586411002269E-3</v>
      </c>
      <c r="M2798" s="2">
        <f t="shared" ca="1" si="218"/>
        <v>3.1428548523609527</v>
      </c>
      <c r="N2798" s="3">
        <f ca="1">1-M2798/MAX(M$2:M2798)</f>
        <v>0.19271293429383007</v>
      </c>
      <c r="P2798" s="2"/>
    </row>
    <row r="2799" spans="1:16" x14ac:dyDescent="0.15">
      <c r="A2799" s="1">
        <v>42562</v>
      </c>
      <c r="B2799" s="2">
        <v>3203.33</v>
      </c>
      <c r="C2799" s="3">
        <f t="shared" si="216"/>
        <v>3.461475810392578E-3</v>
      </c>
      <c r="D2799" s="3">
        <f>1-B2799/MAX(B$2:B2799)</f>
        <v>0.4549564418430545</v>
      </c>
      <c r="E2799" s="4">
        <f>E2798*(计算结果!B$18-1)/(计算结果!B$18+1)+B2799*2/(计算结果!B$18+1)</f>
        <v>3177.7049687260878</v>
      </c>
      <c r="F2799" s="4">
        <f>F2798*(计算结果!B$19-1)/(计算结果!B$19+1)+B2799*2/(计算结果!B$19+1)</f>
        <v>3155.1543696335657</v>
      </c>
      <c r="G2799" s="11">
        <f t="shared" si="215"/>
        <v>22.550599092522134</v>
      </c>
      <c r="H2799" s="11">
        <f>H2798*(计算结果!B$20-1)/(计算结果!B$20+1)+G2799*2/(计算结果!B$20+1)</f>
        <v>14.60806509639869</v>
      </c>
      <c r="I2799" s="11">
        <f t="shared" si="217"/>
        <v>15.885067992246888</v>
      </c>
      <c r="J2799" s="20" t="str">
        <f ca="1">IFERROR(IF(计算结果!B$22=1,IF(AND(G2799&gt;0,H2799&gt;0,G2799&gt;H2799,OFFSET(G2799,-计算结果!B$21,0,1,1)&lt;OFFSET(H2799,-计算结果!B$21,0,1,1)),"买",IF(AND(G2799&lt;0,H2799&lt;0,OFFSET(G2799,-计算结果!B$21,0,1,1)&gt;OFFSET(H2799,-计算结果!B$21,0,1,1)),"卖",J2798)),IF(计算结果!B$22=2,IF(AND(H2799&gt;OFFSET(H2799,-计算结果!B$21,0,1,1),B2799&lt;OFFSET(B2799,-计算结果!B$21,0,1,1)),"买",IF(AND(H2799&lt;OFFSET(H2799,-计算结果!B$21,0,1,1),B2799&gt;OFFSET(B2799,-计算结果!B$21,0,1,1)),"卖",J2798)),IF(计算结果!B$22=3,IF(AND(I2799&gt;0,OFFSET(I2799,-计算结果!B$21,0,1,1)&lt;0),"买",IF(AND(I2799&lt;0,OFFSET(I2799,-计算结果!B$21,0,1,1)&gt;0),"卖",J2798)),""))),"买")</f>
        <v>买</v>
      </c>
      <c r="K2799" s="4" t="str">
        <f t="shared" ca="1" si="219"/>
        <v/>
      </c>
      <c r="L2799" s="3">
        <f ca="1">IF(J2798="买",B2799/B2798-1,0)-IF(K2799=1,计算结果!B$17,0)</f>
        <v>3.461475810392578E-3</v>
      </c>
      <c r="M2799" s="2">
        <f t="shared" ca="1" si="218"/>
        <v>3.1537337684079749</v>
      </c>
      <c r="N2799" s="3">
        <f ca="1">1-M2799/MAX(M$2:M2799)</f>
        <v>0.18991852964384548</v>
      </c>
      <c r="P2799" s="2"/>
    </row>
    <row r="2800" spans="1:16" x14ac:dyDescent="0.15">
      <c r="A2800" s="1">
        <v>42563</v>
      </c>
      <c r="B2800" s="2">
        <v>3273.18</v>
      </c>
      <c r="C2800" s="3">
        <f t="shared" si="216"/>
        <v>2.1805433720534451E-2</v>
      </c>
      <c r="D2800" s="3">
        <f>1-B2800/MAX(B$2:B2800)</f>
        <v>0.44307153066085891</v>
      </c>
      <c r="E2800" s="4">
        <f>E2799*(计算结果!B$18-1)/(计算结果!B$18+1)+B2800*2/(计算结果!B$18+1)</f>
        <v>3192.39343507592</v>
      </c>
      <c r="F2800" s="4">
        <f>F2799*(计算结果!B$19-1)/(计算结果!B$19+1)+B2800*2/(计算结果!B$19+1)</f>
        <v>3163.8970089199679</v>
      </c>
      <c r="G2800" s="11">
        <f t="shared" si="215"/>
        <v>28.496426155952122</v>
      </c>
      <c r="H2800" s="11">
        <f>H2799*(计算结果!B$20-1)/(计算结果!B$20+1)+G2800*2/(计算结果!B$20+1)</f>
        <v>17.385737308309377</v>
      </c>
      <c r="I2800" s="11">
        <f t="shared" si="217"/>
        <v>22.22137769528549</v>
      </c>
      <c r="J2800" s="20" t="str">
        <f ca="1">IFERROR(IF(计算结果!B$22=1,IF(AND(G2800&gt;0,H2800&gt;0,G2800&gt;H2800,OFFSET(G2800,-计算结果!B$21,0,1,1)&lt;OFFSET(H2800,-计算结果!B$21,0,1,1)),"买",IF(AND(G2800&lt;0,H2800&lt;0,OFFSET(G2800,-计算结果!B$21,0,1,1)&gt;OFFSET(H2800,-计算结果!B$21,0,1,1)),"卖",J2799)),IF(计算结果!B$22=2,IF(AND(H2800&gt;OFFSET(H2800,-计算结果!B$21,0,1,1),B2800&lt;OFFSET(B2800,-计算结果!B$21,0,1,1)),"买",IF(AND(H2800&lt;OFFSET(H2800,-计算结果!B$21,0,1,1),B2800&gt;OFFSET(B2800,-计算结果!B$21,0,1,1)),"卖",J2799)),IF(计算结果!B$22=3,IF(AND(I2800&gt;0,OFFSET(I2800,-计算结果!B$21,0,1,1)&lt;0),"买",IF(AND(I2800&lt;0,OFFSET(I2800,-计算结果!B$21,0,1,1)&gt;0),"卖",J2799)),""))),"买")</f>
        <v>买</v>
      </c>
      <c r="K2800" s="4" t="str">
        <f t="shared" ca="1" si="219"/>
        <v/>
      </c>
      <c r="L2800" s="3">
        <f ca="1">IF(J2799="买",B2800/B2799-1,0)-IF(K2800=1,计算结果!B$17,0)</f>
        <v>2.1805433720534451E-2</v>
      </c>
      <c r="M2800" s="2">
        <f t="shared" ca="1" si="218"/>
        <v>3.2225023010672063</v>
      </c>
      <c r="N2800" s="3">
        <f ca="1">1-M2800/MAX(M$2:M2800)</f>
        <v>0.17225435183376125</v>
      </c>
      <c r="P2800" s="2"/>
    </row>
    <row r="2801" spans="1:16" x14ac:dyDescent="0.15">
      <c r="A2801" s="1">
        <v>42564</v>
      </c>
      <c r="B2801" s="2">
        <v>3282.87</v>
      </c>
      <c r="C2801" s="3">
        <f t="shared" si="216"/>
        <v>2.9604238080398471E-3</v>
      </c>
      <c r="D2801" s="3">
        <f>1-B2801/MAX(B$2:B2801)</f>
        <v>0.44142278636085208</v>
      </c>
      <c r="E2801" s="4">
        <f>E2800*(计算结果!B$18-1)/(计算结果!B$18+1)+B2801*2/(计算结果!B$18+1)</f>
        <v>3206.3129066027013</v>
      </c>
      <c r="F2801" s="4">
        <f>F2800*(计算结果!B$19-1)/(计算结果!B$19+1)+B2801*2/(计算结果!B$19+1)</f>
        <v>3172.7098230740444</v>
      </c>
      <c r="G2801" s="11">
        <f t="shared" si="215"/>
        <v>33.603083528656953</v>
      </c>
      <c r="H2801" s="11">
        <f>H2800*(计算结果!B$20-1)/(计算结果!B$20+1)+G2801*2/(计算结果!B$20+1)</f>
        <v>20.629206552378893</v>
      </c>
      <c r="I2801" s="11">
        <f t="shared" si="217"/>
        <v>25.94775395255612</v>
      </c>
      <c r="J2801" s="20" t="str">
        <f ca="1">IFERROR(IF(计算结果!B$22=1,IF(AND(G2801&gt;0,H2801&gt;0,G2801&gt;H2801,OFFSET(G2801,-计算结果!B$21,0,1,1)&lt;OFFSET(H2801,-计算结果!B$21,0,1,1)),"买",IF(AND(G2801&lt;0,H2801&lt;0,OFFSET(G2801,-计算结果!B$21,0,1,1)&gt;OFFSET(H2801,-计算结果!B$21,0,1,1)),"卖",J2800)),IF(计算结果!B$22=2,IF(AND(H2801&gt;OFFSET(H2801,-计算结果!B$21,0,1,1),B2801&lt;OFFSET(B2801,-计算结果!B$21,0,1,1)),"买",IF(AND(H2801&lt;OFFSET(H2801,-计算结果!B$21,0,1,1),B2801&gt;OFFSET(B2801,-计算结果!B$21,0,1,1)),"卖",J2800)),IF(计算结果!B$22=3,IF(AND(I2801&gt;0,OFFSET(I2801,-计算结果!B$21,0,1,1)&lt;0),"买",IF(AND(I2801&lt;0,OFFSET(I2801,-计算结果!B$21,0,1,1)&gt;0),"卖",J2800)),""))),"买")</f>
        <v>买</v>
      </c>
      <c r="K2801" s="4" t="str">
        <f t="shared" ca="1" si="219"/>
        <v/>
      </c>
      <c r="L2801" s="3">
        <f ca="1">IF(J2800="买",B2801/B2800-1,0)-IF(K2801=1,计算结果!B$17,0)</f>
        <v>2.9604238080398471E-3</v>
      </c>
      <c r="M2801" s="2">
        <f t="shared" ca="1" si="218"/>
        <v>3.2320422736007486</v>
      </c>
      <c r="N2801" s="3">
        <f ca="1">1-M2801/MAX(M$2:M2801)</f>
        <v>0.16980387390992857</v>
      </c>
      <c r="P2801" s="2"/>
    </row>
    <row r="2802" spans="1:16" x14ac:dyDescent="0.15">
      <c r="A2802" s="1">
        <v>42565</v>
      </c>
      <c r="B2802" s="2">
        <v>3276.76</v>
      </c>
      <c r="C2802" s="3">
        <f t="shared" si="216"/>
        <v>-1.8611763487434985E-3</v>
      </c>
      <c r="D2802" s="3">
        <f>1-B2802/MAX(B$2:B2802)</f>
        <v>0.44246239705982437</v>
      </c>
      <c r="E2802" s="4">
        <f>E2801*(计算结果!B$18-1)/(计算结果!B$18+1)+B2802*2/(计算结果!B$18+1)</f>
        <v>3217.1509209715164</v>
      </c>
      <c r="F2802" s="4">
        <f>F2801*(计算结果!B$19-1)/(计算结果!B$19+1)+B2802*2/(计算结果!B$19+1)</f>
        <v>3180.4172435870782</v>
      </c>
      <c r="G2802" s="11">
        <f t="shared" si="215"/>
        <v>36.733677384438124</v>
      </c>
      <c r="H2802" s="11">
        <f>H2801*(计算结果!B$20-1)/(计算结果!B$20+1)+G2802*2/(计算结果!B$20+1)</f>
        <v>23.850100718790742</v>
      </c>
      <c r="I2802" s="11">
        <f t="shared" si="217"/>
        <v>25.767153331294764</v>
      </c>
      <c r="J2802" s="20" t="str">
        <f ca="1">IFERROR(IF(计算结果!B$22=1,IF(AND(G2802&gt;0,H2802&gt;0,G2802&gt;H2802,OFFSET(G2802,-计算结果!B$21,0,1,1)&lt;OFFSET(H2802,-计算结果!B$21,0,1,1)),"买",IF(AND(G2802&lt;0,H2802&lt;0,OFFSET(G2802,-计算结果!B$21,0,1,1)&gt;OFFSET(H2802,-计算结果!B$21,0,1,1)),"卖",J2801)),IF(计算结果!B$22=2,IF(AND(H2802&gt;OFFSET(H2802,-计算结果!B$21,0,1,1),B2802&lt;OFFSET(B2802,-计算结果!B$21,0,1,1)),"买",IF(AND(H2802&lt;OFFSET(H2802,-计算结果!B$21,0,1,1),B2802&gt;OFFSET(B2802,-计算结果!B$21,0,1,1)),"卖",J2801)),IF(计算结果!B$22=3,IF(AND(I2802&gt;0,OFFSET(I2802,-计算结果!B$21,0,1,1)&lt;0),"买",IF(AND(I2802&lt;0,OFFSET(I2802,-计算结果!B$21,0,1,1)&gt;0),"卖",J2801)),""))),"买")</f>
        <v>买</v>
      </c>
      <c r="K2802" s="4" t="str">
        <f t="shared" ca="1" si="219"/>
        <v/>
      </c>
      <c r="L2802" s="3">
        <f ca="1">IF(J2801="买",B2802/B2801-1,0)-IF(K2802=1,计算结果!B$17,0)</f>
        <v>-1.8611763487434985E-3</v>
      </c>
      <c r="M2802" s="2">
        <f t="shared" ca="1" si="218"/>
        <v>3.2260268729629837</v>
      </c>
      <c r="N2802" s="3">
        <f ca="1">1-M2802/MAX(M$2:M2802)</f>
        <v>0.17134901530462587</v>
      </c>
      <c r="P2802" s="2"/>
    </row>
    <row r="2803" spans="1:16" x14ac:dyDescent="0.15">
      <c r="A2803" s="1">
        <v>42566</v>
      </c>
      <c r="B2803" s="2">
        <v>3276.28</v>
      </c>
      <c r="C2803" s="3">
        <f t="shared" si="216"/>
        <v>-1.4648616316115248E-4</v>
      </c>
      <c r="D2803" s="3">
        <f>1-B2803/MAX(B$2:B2803)</f>
        <v>0.44254406860409712</v>
      </c>
      <c r="E2803" s="4">
        <f>E2802*(计算结果!B$18-1)/(计算结果!B$18+1)+B2803*2/(计算结果!B$18+1)</f>
        <v>3226.2477023605138</v>
      </c>
      <c r="F2803" s="4">
        <f>F2802*(计算结果!B$19-1)/(计算结果!B$19+1)+B2803*2/(计算结果!B$19+1)</f>
        <v>3187.5181885065545</v>
      </c>
      <c r="G2803" s="11">
        <f t="shared" si="215"/>
        <v>38.729513853959361</v>
      </c>
      <c r="H2803" s="11">
        <f>H2802*(计算结果!B$20-1)/(计算结果!B$20+1)+G2803*2/(计算结果!B$20+1)</f>
        <v>26.825983345824465</v>
      </c>
      <c r="I2803" s="11">
        <f t="shared" si="217"/>
        <v>23.807061016269792</v>
      </c>
      <c r="J2803" s="20" t="str">
        <f ca="1">IFERROR(IF(计算结果!B$22=1,IF(AND(G2803&gt;0,H2803&gt;0,G2803&gt;H2803,OFFSET(G2803,-计算结果!B$21,0,1,1)&lt;OFFSET(H2803,-计算结果!B$21,0,1,1)),"买",IF(AND(G2803&lt;0,H2803&lt;0,OFFSET(G2803,-计算结果!B$21,0,1,1)&gt;OFFSET(H2803,-计算结果!B$21,0,1,1)),"卖",J2802)),IF(计算结果!B$22=2,IF(AND(H2803&gt;OFFSET(H2803,-计算结果!B$21,0,1,1),B2803&lt;OFFSET(B2803,-计算结果!B$21,0,1,1)),"买",IF(AND(H2803&lt;OFFSET(H2803,-计算结果!B$21,0,1,1),B2803&gt;OFFSET(B2803,-计算结果!B$21,0,1,1)),"卖",J2802)),IF(计算结果!B$22=3,IF(AND(I2803&gt;0,OFFSET(I2803,-计算结果!B$21,0,1,1)&lt;0),"买",IF(AND(I2803&lt;0,OFFSET(I2803,-计算结果!B$21,0,1,1)&gt;0),"卖",J2802)),""))),"买")</f>
        <v>买</v>
      </c>
      <c r="K2803" s="4" t="str">
        <f t="shared" ca="1" si="219"/>
        <v/>
      </c>
      <c r="L2803" s="3">
        <f ca="1">IF(J2802="买",B2803/B2802-1,0)-IF(K2803=1,计算结果!B$17,0)</f>
        <v>-1.4648616316115248E-4</v>
      </c>
      <c r="M2803" s="2">
        <f t="shared" ca="1" si="218"/>
        <v>3.2255543046641084</v>
      </c>
      <c r="N2803" s="3">
        <f ca="1">1-M2803/MAX(M$2:M2803)</f>
        <v>0.17147040120797374</v>
      </c>
      <c r="P2803" s="2"/>
    </row>
    <row r="2804" spans="1:16" x14ac:dyDescent="0.15">
      <c r="A2804" s="1">
        <v>42569</v>
      </c>
      <c r="B2804" s="2">
        <v>3262.02</v>
      </c>
      <c r="C2804" s="3">
        <f t="shared" si="216"/>
        <v>-4.3524973445493442E-3</v>
      </c>
      <c r="D2804" s="3">
        <f>1-B2804/MAX(B$2:B2804)</f>
        <v>0.44497039406520111</v>
      </c>
      <c r="E2804" s="4">
        <f>E2803*(计算结果!B$18-1)/(计算结果!B$18+1)+B2804*2/(计算结果!B$18+1)</f>
        <v>3231.7511327665884</v>
      </c>
      <c r="F2804" s="4">
        <f>F2803*(计算结果!B$19-1)/(计算结果!B$19+1)+B2804*2/(计算结果!B$19+1)</f>
        <v>3193.0368412097728</v>
      </c>
      <c r="G2804" s="11">
        <f t="shared" si="215"/>
        <v>38.714291556815624</v>
      </c>
      <c r="H2804" s="11">
        <f>H2803*(计算结果!B$20-1)/(计算结果!B$20+1)+G2804*2/(计算结果!B$20+1)</f>
        <v>29.203644988022699</v>
      </c>
      <c r="I2804" s="11">
        <f t="shared" si="217"/>
        <v>19.02129313758585</v>
      </c>
      <c r="J2804" s="20" t="str">
        <f ca="1">IFERROR(IF(计算结果!B$22=1,IF(AND(G2804&gt;0,H2804&gt;0,G2804&gt;H2804,OFFSET(G2804,-计算结果!B$21,0,1,1)&lt;OFFSET(H2804,-计算结果!B$21,0,1,1)),"买",IF(AND(G2804&lt;0,H2804&lt;0,OFFSET(G2804,-计算结果!B$21,0,1,1)&gt;OFFSET(H2804,-计算结果!B$21,0,1,1)),"卖",J2803)),IF(计算结果!B$22=2,IF(AND(H2804&gt;OFFSET(H2804,-计算结果!B$21,0,1,1),B2804&lt;OFFSET(B2804,-计算结果!B$21,0,1,1)),"买",IF(AND(H2804&lt;OFFSET(H2804,-计算结果!B$21,0,1,1),B2804&gt;OFFSET(B2804,-计算结果!B$21,0,1,1)),"卖",J2803)),IF(计算结果!B$22=3,IF(AND(I2804&gt;0,OFFSET(I2804,-计算结果!B$21,0,1,1)&lt;0),"买",IF(AND(I2804&lt;0,OFFSET(I2804,-计算结果!B$21,0,1,1)&gt;0),"卖",J2803)),""))),"买")</f>
        <v>买</v>
      </c>
      <c r="K2804" s="4" t="str">
        <f t="shared" ca="1" si="219"/>
        <v/>
      </c>
      <c r="L2804" s="3">
        <f ca="1">IF(J2803="买",B2804/B2803-1,0)-IF(K2804=1,计算结果!B$17,0)</f>
        <v>-4.3524973445493442E-3</v>
      </c>
      <c r="M2804" s="2">
        <f t="shared" ca="1" si="218"/>
        <v>3.2115150881183583</v>
      </c>
      <c r="N2804" s="3">
        <f ca="1">1-M2804/MAX(M$2:M2804)</f>
        <v>0.17507657408659649</v>
      </c>
      <c r="P2804" s="2"/>
    </row>
    <row r="2805" spans="1:16" x14ac:dyDescent="0.15">
      <c r="A2805" s="1">
        <v>42570</v>
      </c>
      <c r="B2805" s="2">
        <v>3248.23</v>
      </c>
      <c r="C2805" s="3">
        <f t="shared" si="216"/>
        <v>-4.227441891833883E-3</v>
      </c>
      <c r="D2805" s="3">
        <f>1-B2805/MAX(B$2:B2805)</f>
        <v>0.44731674947253797</v>
      </c>
      <c r="E2805" s="4">
        <f>E2804*(计算结果!B$18-1)/(计算结果!B$18+1)+B2805*2/(计算结果!B$18+1)</f>
        <v>3234.2863431101905</v>
      </c>
      <c r="F2805" s="4">
        <f>F2804*(计算结果!B$19-1)/(计算结果!B$19+1)+B2805*2/(计算结果!B$19+1)</f>
        <v>3197.1252233423825</v>
      </c>
      <c r="G2805" s="11">
        <f t="shared" si="215"/>
        <v>37.161119767808032</v>
      </c>
      <c r="H2805" s="11">
        <f>H2804*(计算结果!B$20-1)/(计算结果!B$20+1)+G2805*2/(计算结果!B$20+1)</f>
        <v>30.795139943979766</v>
      </c>
      <c r="I2805" s="11">
        <f t="shared" si="217"/>
        <v>12.731959647656531</v>
      </c>
      <c r="J2805" s="20" t="str">
        <f ca="1">IFERROR(IF(计算结果!B$22=1,IF(AND(G2805&gt;0,H2805&gt;0,G2805&gt;H2805,OFFSET(G2805,-计算结果!B$21,0,1,1)&lt;OFFSET(H2805,-计算结果!B$21,0,1,1)),"买",IF(AND(G2805&lt;0,H2805&lt;0,OFFSET(G2805,-计算结果!B$21,0,1,1)&gt;OFFSET(H2805,-计算结果!B$21,0,1,1)),"卖",J2804)),IF(计算结果!B$22=2,IF(AND(H2805&gt;OFFSET(H2805,-计算结果!B$21,0,1,1),B2805&lt;OFFSET(B2805,-计算结果!B$21,0,1,1)),"买",IF(AND(H2805&lt;OFFSET(H2805,-计算结果!B$21,0,1,1),B2805&gt;OFFSET(B2805,-计算结果!B$21,0,1,1)),"卖",J2804)),IF(计算结果!B$22=3,IF(AND(I2805&gt;0,OFFSET(I2805,-计算结果!B$21,0,1,1)&lt;0),"买",IF(AND(I2805&lt;0,OFFSET(I2805,-计算结果!B$21,0,1,1)&gt;0),"卖",J2804)),""))),"买")</f>
        <v>买</v>
      </c>
      <c r="K2805" s="4" t="str">
        <f t="shared" ca="1" si="219"/>
        <v/>
      </c>
      <c r="L2805" s="3">
        <f ca="1">IF(J2804="买",B2805/B2804-1,0)-IF(K2805=1,计算结果!B$17,0)</f>
        <v>-4.227441891833883E-3</v>
      </c>
      <c r="M2805" s="2">
        <f t="shared" ca="1" si="218"/>
        <v>3.1979385946985901</v>
      </c>
      <c r="N2805" s="3">
        <f ca="1">1-M2805/MAX(M$2:M2805)</f>
        <v>0.17856388993485794</v>
      </c>
      <c r="P2805" s="2"/>
    </row>
    <row r="2806" spans="1:16" x14ac:dyDescent="0.15">
      <c r="A2806" s="1">
        <v>42571</v>
      </c>
      <c r="B2806" s="2">
        <v>3237.61</v>
      </c>
      <c r="C2806" s="3">
        <f t="shared" si="216"/>
        <v>-3.2694729129402189E-3</v>
      </c>
      <c r="D2806" s="3">
        <f>1-B2806/MAX(B$2:B2806)</f>
        <v>0.44912373238957326</v>
      </c>
      <c r="E2806" s="4">
        <f>E2805*(计算结果!B$18-1)/(计算结果!B$18+1)+B2806*2/(计算结果!B$18+1)</f>
        <v>3234.7976749393924</v>
      </c>
      <c r="F2806" s="4">
        <f>F2805*(计算结果!B$19-1)/(计算结果!B$19+1)+B2806*2/(计算结果!B$19+1)</f>
        <v>3200.1240956873912</v>
      </c>
      <c r="G2806" s="11">
        <f t="shared" si="215"/>
        <v>34.673579252001218</v>
      </c>
      <c r="H2806" s="11">
        <f>H2805*(计算结果!B$20-1)/(计算结果!B$20+1)+G2806*2/(计算结果!B$20+1)</f>
        <v>31.570827805584059</v>
      </c>
      <c r="I2806" s="11">
        <f t="shared" si="217"/>
        <v>6.2055028928343177</v>
      </c>
      <c r="J2806" s="20" t="str">
        <f ca="1">IFERROR(IF(计算结果!B$22=1,IF(AND(G2806&gt;0,H2806&gt;0,G2806&gt;H2806,OFFSET(G2806,-计算结果!B$21,0,1,1)&lt;OFFSET(H2806,-计算结果!B$21,0,1,1)),"买",IF(AND(G2806&lt;0,H2806&lt;0,OFFSET(G2806,-计算结果!B$21,0,1,1)&gt;OFFSET(H2806,-计算结果!B$21,0,1,1)),"卖",J2805)),IF(计算结果!B$22=2,IF(AND(H2806&gt;OFFSET(H2806,-计算结果!B$21,0,1,1),B2806&lt;OFFSET(B2806,-计算结果!B$21,0,1,1)),"买",IF(AND(H2806&lt;OFFSET(H2806,-计算结果!B$21,0,1,1),B2806&gt;OFFSET(B2806,-计算结果!B$21,0,1,1)),"卖",J2805)),IF(计算结果!B$22=3,IF(AND(I2806&gt;0,OFFSET(I2806,-计算结果!B$21,0,1,1)&lt;0),"买",IF(AND(I2806&lt;0,OFFSET(I2806,-计算结果!B$21,0,1,1)&gt;0),"卖",J2805)),""))),"买")</f>
        <v>买</v>
      </c>
      <c r="K2806" s="4" t="str">
        <f t="shared" ca="1" si="219"/>
        <v/>
      </c>
      <c r="L2806" s="3">
        <f ca="1">IF(J2805="买",B2806/B2805-1,0)-IF(K2806=1,计算结果!B$17,0)</f>
        <v>-3.2694729129402189E-3</v>
      </c>
      <c r="M2806" s="2">
        <f t="shared" ca="1" si="218"/>
        <v>3.1874830210859768</v>
      </c>
      <c r="N2806" s="3">
        <f ca="1">1-M2806/MAX(M$2:M2806)</f>
        <v>0.18124955304642698</v>
      </c>
      <c r="P2806" s="2"/>
    </row>
    <row r="2807" spans="1:16" x14ac:dyDescent="0.15">
      <c r="A2807" s="1">
        <v>42572</v>
      </c>
      <c r="B2807" s="2">
        <v>3252.52</v>
      </c>
      <c r="C2807" s="3">
        <f t="shared" si="216"/>
        <v>4.6052489336270153E-3</v>
      </c>
      <c r="D2807" s="3">
        <f>1-B2807/MAX(B$2:B2807)</f>
        <v>0.44658681004559997</v>
      </c>
      <c r="E2807" s="4">
        <f>E2806*(计算结果!B$18-1)/(计算结果!B$18+1)+B2807*2/(计算结果!B$18+1)</f>
        <v>3237.5241864871782</v>
      </c>
      <c r="F2807" s="4">
        <f>F2806*(计算结果!B$19-1)/(计算结果!B$19+1)+B2807*2/(计算结果!B$19+1)</f>
        <v>3204.0052737846213</v>
      </c>
      <c r="G2807" s="11">
        <f t="shared" si="215"/>
        <v>33.518912702556918</v>
      </c>
      <c r="H2807" s="11">
        <f>H2806*(计算结果!B$20-1)/(计算结果!B$20+1)+G2807*2/(计算结果!B$20+1)</f>
        <v>31.96044478497863</v>
      </c>
      <c r="I2807" s="11">
        <f t="shared" si="217"/>
        <v>3.1169358351565748</v>
      </c>
      <c r="J2807" s="20" t="str">
        <f ca="1">IFERROR(IF(计算结果!B$22=1,IF(AND(G2807&gt;0,H2807&gt;0,G2807&gt;H2807,OFFSET(G2807,-计算结果!B$21,0,1,1)&lt;OFFSET(H2807,-计算结果!B$21,0,1,1)),"买",IF(AND(G2807&lt;0,H2807&lt;0,OFFSET(G2807,-计算结果!B$21,0,1,1)&gt;OFFSET(H2807,-计算结果!B$21,0,1,1)),"卖",J2806)),IF(计算结果!B$22=2,IF(AND(H2807&gt;OFFSET(H2807,-计算结果!B$21,0,1,1),B2807&lt;OFFSET(B2807,-计算结果!B$21,0,1,1)),"买",IF(AND(H2807&lt;OFFSET(H2807,-计算结果!B$21,0,1,1),B2807&gt;OFFSET(B2807,-计算结果!B$21,0,1,1)),"卖",J2806)),IF(计算结果!B$22=3,IF(AND(I2807&gt;0,OFFSET(I2807,-计算结果!B$21,0,1,1)&lt;0),"买",IF(AND(I2807&lt;0,OFFSET(I2807,-计算结果!B$21,0,1,1)&gt;0),"卖",J2806)),""))),"买")</f>
        <v>买</v>
      </c>
      <c r="K2807" s="4" t="str">
        <f t="shared" ca="1" si="219"/>
        <v/>
      </c>
      <c r="L2807" s="3">
        <f ca="1">IF(J2806="买",B2807/B2806-1,0)-IF(K2807=1,计算结果!B$17,0)</f>
        <v>4.6052489336270153E-3</v>
      </c>
      <c r="M2807" s="2">
        <f t="shared" ca="1" si="218"/>
        <v>3.2021621738697874</v>
      </c>
      <c r="N2807" s="3">
        <f ca="1">1-M2807/MAX(M$2:M2807)</f>
        <v>0.17747900342368728</v>
      </c>
      <c r="P2807" s="2"/>
    </row>
    <row r="2808" spans="1:16" x14ac:dyDescent="0.15">
      <c r="A2808" s="1">
        <v>42573</v>
      </c>
      <c r="B2808" s="2">
        <v>3225.16</v>
      </c>
      <c r="C2808" s="3">
        <f t="shared" si="216"/>
        <v>-8.4119390503364366E-3</v>
      </c>
      <c r="D2808" s="3">
        <f>1-B2808/MAX(B$2:B2808)</f>
        <v>0.45124208806914856</v>
      </c>
      <c r="E2808" s="4">
        <f>E2807*(计算结果!B$18-1)/(计算结果!B$18+1)+B2808*2/(计算结果!B$18+1)</f>
        <v>3235.6220039506888</v>
      </c>
      <c r="F2808" s="4">
        <f>F2807*(计算结果!B$19-1)/(计算结果!B$19+1)+B2808*2/(计算结果!B$19+1)</f>
        <v>3205.5722905413163</v>
      </c>
      <c r="G2808" s="11">
        <f t="shared" si="215"/>
        <v>30.049713409372544</v>
      </c>
      <c r="H2808" s="11">
        <f>H2807*(计算结果!B$20-1)/(计算结果!B$20+1)+G2808*2/(计算结果!B$20+1)</f>
        <v>31.578298509857415</v>
      </c>
      <c r="I2808" s="11">
        <f t="shared" si="217"/>
        <v>-3.0571702009697432</v>
      </c>
      <c r="J2808" s="20" t="str">
        <f ca="1">IFERROR(IF(计算结果!B$22=1,IF(AND(G2808&gt;0,H2808&gt;0,G2808&gt;H2808,OFFSET(G2808,-计算结果!B$21,0,1,1)&lt;OFFSET(H2808,-计算结果!B$21,0,1,1)),"买",IF(AND(G2808&lt;0,H2808&lt;0,OFFSET(G2808,-计算结果!B$21,0,1,1)&gt;OFFSET(H2808,-计算结果!B$21,0,1,1)),"卖",J2807)),IF(计算结果!B$22=2,IF(AND(H2808&gt;OFFSET(H2808,-计算结果!B$21,0,1,1),B2808&lt;OFFSET(B2808,-计算结果!B$21,0,1,1)),"买",IF(AND(H2808&lt;OFFSET(H2808,-计算结果!B$21,0,1,1),B2808&gt;OFFSET(B2808,-计算结果!B$21,0,1,1)),"卖",J2807)),IF(计算结果!B$22=3,IF(AND(I2808&gt;0,OFFSET(I2808,-计算结果!B$21,0,1,1)&lt;0),"买",IF(AND(I2808&lt;0,OFFSET(I2808,-计算结果!B$21,0,1,1)&gt;0),"卖",J2807)),""))),"买")</f>
        <v>卖</v>
      </c>
      <c r="K2808" s="4">
        <f t="shared" ca="1" si="219"/>
        <v>1</v>
      </c>
      <c r="L2808" s="3">
        <f ca="1">IF(J2807="买",B2808/B2807-1,0)-IF(K2808=1,计算结果!B$17,0)</f>
        <v>-8.4119390503364366E-3</v>
      </c>
      <c r="M2808" s="2">
        <f t="shared" ca="1" si="218"/>
        <v>3.1752257808339017</v>
      </c>
      <c r="N2808" s="3">
        <f ca="1">1-M2808/MAX(M$2:M2808)</f>
        <v>0.18439799991450934</v>
      </c>
      <c r="P2808" s="2"/>
    </row>
    <row r="2809" spans="1:16" x14ac:dyDescent="0.15">
      <c r="A2809" s="1">
        <v>42576</v>
      </c>
      <c r="B2809" s="2">
        <v>3230.89</v>
      </c>
      <c r="C2809" s="3">
        <f t="shared" si="216"/>
        <v>1.7766560418708277E-3</v>
      </c>
      <c r="D2809" s="3">
        <f>1-B2809/MAX(B$2:B2809)</f>
        <v>0.45026713400939222</v>
      </c>
      <c r="E2809" s="4">
        <f>E2808*(计算结果!B$18-1)/(计算结果!B$18+1)+B2809*2/(计算结果!B$18+1)</f>
        <v>3234.8940033428903</v>
      </c>
      <c r="F2809" s="4">
        <f>F2808*(计算结果!B$19-1)/(计算结果!B$19+1)+B2809*2/(计算结果!B$19+1)</f>
        <v>3207.4476764271444</v>
      </c>
      <c r="G2809" s="11">
        <f t="shared" si="215"/>
        <v>27.446326915745885</v>
      </c>
      <c r="H2809" s="11">
        <f>H2808*(计算结果!B$20-1)/(计算结果!B$20+1)+G2809*2/(计算结果!B$20+1)</f>
        <v>30.751904191035109</v>
      </c>
      <c r="I2809" s="11">
        <f t="shared" si="217"/>
        <v>-6.6111545505784477</v>
      </c>
      <c r="J2809" s="20" t="str">
        <f ca="1">IFERROR(IF(计算结果!B$22=1,IF(AND(G2809&gt;0,H2809&gt;0,G2809&gt;H2809,OFFSET(G2809,-计算结果!B$21,0,1,1)&lt;OFFSET(H2809,-计算结果!B$21,0,1,1)),"买",IF(AND(G2809&lt;0,H2809&lt;0,OFFSET(G2809,-计算结果!B$21,0,1,1)&gt;OFFSET(H2809,-计算结果!B$21,0,1,1)),"卖",J2808)),IF(计算结果!B$22=2,IF(AND(H2809&gt;OFFSET(H2809,-计算结果!B$21,0,1,1),B2809&lt;OFFSET(B2809,-计算结果!B$21,0,1,1)),"买",IF(AND(H2809&lt;OFFSET(H2809,-计算结果!B$21,0,1,1),B2809&gt;OFFSET(B2809,-计算结果!B$21,0,1,1)),"卖",J2808)),IF(计算结果!B$22=3,IF(AND(I2809&gt;0,OFFSET(I2809,-计算结果!B$21,0,1,1)&lt;0),"买",IF(AND(I2809&lt;0,OFFSET(I2809,-计算结果!B$21,0,1,1)&gt;0),"卖",J2808)),""))),"买")</f>
        <v>卖</v>
      </c>
      <c r="K2809" s="4" t="str">
        <f t="shared" ca="1" si="219"/>
        <v/>
      </c>
      <c r="L2809" s="3">
        <f ca="1">IF(J2808="买",B2809/B2808-1,0)-IF(K2809=1,计算结果!B$17,0)</f>
        <v>0</v>
      </c>
      <c r="M2809" s="2">
        <f t="shared" ca="1" si="218"/>
        <v>3.1752257808339017</v>
      </c>
      <c r="N2809" s="3">
        <f ca="1">1-M2809/MAX(M$2:M2809)</f>
        <v>0.18439799991450934</v>
      </c>
      <c r="P2809" s="2"/>
    </row>
    <row r="2810" spans="1:16" x14ac:dyDescent="0.15">
      <c r="A2810" s="1">
        <v>42577</v>
      </c>
      <c r="B2810" s="2">
        <v>3269.59</v>
      </c>
      <c r="C2810" s="3">
        <f t="shared" si="216"/>
        <v>1.1978123674900809E-2</v>
      </c>
      <c r="D2810" s="3">
        <f>1-B2810/MAX(B$2:B2810)</f>
        <v>0.44368236575239905</v>
      </c>
      <c r="E2810" s="4">
        <f>E2809*(计算结果!B$18-1)/(计算结果!B$18+1)+B2810*2/(计算结果!B$18+1)</f>
        <v>3240.2318489824456</v>
      </c>
      <c r="F2810" s="4">
        <f>F2809*(计算结果!B$19-1)/(计算结果!B$19+1)+B2810*2/(计算结果!B$19+1)</f>
        <v>3212.050811506615</v>
      </c>
      <c r="G2810" s="11">
        <f t="shared" si="215"/>
        <v>28.181037475830635</v>
      </c>
      <c r="H2810" s="11">
        <f>H2809*(计算结果!B$20-1)/(计算结果!B$20+1)+G2810*2/(计算结果!B$20+1)</f>
        <v>30.237730847994214</v>
      </c>
      <c r="I2810" s="11">
        <f t="shared" si="217"/>
        <v>-4.1133867443271583</v>
      </c>
      <c r="J2810" s="20" t="str">
        <f ca="1">IFERROR(IF(计算结果!B$22=1,IF(AND(G2810&gt;0,H2810&gt;0,G2810&gt;H2810,OFFSET(G2810,-计算结果!B$21,0,1,1)&lt;OFFSET(H2810,-计算结果!B$21,0,1,1)),"买",IF(AND(G2810&lt;0,H2810&lt;0,OFFSET(G2810,-计算结果!B$21,0,1,1)&gt;OFFSET(H2810,-计算结果!B$21,0,1,1)),"卖",J2809)),IF(计算结果!B$22=2,IF(AND(H2810&gt;OFFSET(H2810,-计算结果!B$21,0,1,1),B2810&lt;OFFSET(B2810,-计算结果!B$21,0,1,1)),"买",IF(AND(H2810&lt;OFFSET(H2810,-计算结果!B$21,0,1,1),B2810&gt;OFFSET(B2810,-计算结果!B$21,0,1,1)),"卖",J2809)),IF(计算结果!B$22=3,IF(AND(I2810&gt;0,OFFSET(I2810,-计算结果!B$21,0,1,1)&lt;0),"买",IF(AND(I2810&lt;0,OFFSET(I2810,-计算结果!B$21,0,1,1)&gt;0),"卖",J2809)),""))),"买")</f>
        <v>卖</v>
      </c>
      <c r="K2810" s="4" t="str">
        <f t="shared" ca="1" si="219"/>
        <v/>
      </c>
      <c r="L2810" s="3">
        <f ca="1">IF(J2809="买",B2810/B2809-1,0)-IF(K2810=1,计算结果!B$17,0)</f>
        <v>0</v>
      </c>
      <c r="M2810" s="2">
        <f t="shared" ca="1" si="218"/>
        <v>3.1752257808339017</v>
      </c>
      <c r="N2810" s="3">
        <f ca="1">1-M2810/MAX(M$2:M2810)</f>
        <v>0.18439799991450934</v>
      </c>
      <c r="P2810" s="2"/>
    </row>
    <row r="2811" spans="1:16" x14ac:dyDescent="0.15">
      <c r="A2811" s="1">
        <v>42578</v>
      </c>
      <c r="B2811" s="2">
        <v>3218.24</v>
      </c>
      <c r="C2811" s="3">
        <f t="shared" si="216"/>
        <v>-1.5705333084576445E-2</v>
      </c>
      <c r="D2811" s="3">
        <f>1-B2811/MAX(B$2:B2811)</f>
        <v>0.45241951949908121</v>
      </c>
      <c r="E2811" s="4">
        <f>E2810*(计算结果!B$18-1)/(计算结果!B$18+1)+B2811*2/(计算结果!B$18+1)</f>
        <v>3236.8484876005314</v>
      </c>
      <c r="F2811" s="4">
        <f>F2810*(计算结果!B$19-1)/(计算结果!B$19+1)+B2811*2/(计算结果!B$19+1)</f>
        <v>3212.5092699135325</v>
      </c>
      <c r="G2811" s="11">
        <f t="shared" si="215"/>
        <v>24.339217686998836</v>
      </c>
      <c r="H2811" s="11">
        <f>H2810*(计算结果!B$20-1)/(计算结果!B$20+1)+G2811*2/(计算结果!B$20+1)</f>
        <v>29.05802821579514</v>
      </c>
      <c r="I2811" s="11">
        <f t="shared" si="217"/>
        <v>-9.4376210575926081</v>
      </c>
      <c r="J2811" s="20" t="str">
        <f ca="1">IFERROR(IF(计算结果!B$22=1,IF(AND(G2811&gt;0,H2811&gt;0,G2811&gt;H2811,OFFSET(G2811,-计算结果!B$21,0,1,1)&lt;OFFSET(H2811,-计算结果!B$21,0,1,1)),"买",IF(AND(G2811&lt;0,H2811&lt;0,OFFSET(G2811,-计算结果!B$21,0,1,1)&gt;OFFSET(H2811,-计算结果!B$21,0,1,1)),"卖",J2810)),IF(计算结果!B$22=2,IF(AND(H2811&gt;OFFSET(H2811,-计算结果!B$21,0,1,1),B2811&lt;OFFSET(B2811,-计算结果!B$21,0,1,1)),"买",IF(AND(H2811&lt;OFFSET(H2811,-计算结果!B$21,0,1,1),B2811&gt;OFFSET(B2811,-计算结果!B$21,0,1,1)),"卖",J2810)),IF(计算结果!B$22=3,IF(AND(I2811&gt;0,OFFSET(I2811,-计算结果!B$21,0,1,1)&lt;0),"买",IF(AND(I2811&lt;0,OFFSET(I2811,-计算结果!B$21,0,1,1)&gt;0),"卖",J2810)),""))),"买")</f>
        <v>卖</v>
      </c>
      <c r="K2811" s="4" t="str">
        <f t="shared" ca="1" si="219"/>
        <v/>
      </c>
      <c r="L2811" s="3">
        <f ca="1">IF(J2810="买",B2811/B2810-1,0)-IF(K2811=1,计算结果!B$17,0)</f>
        <v>0</v>
      </c>
      <c r="M2811" s="2">
        <f t="shared" ca="1" si="218"/>
        <v>3.1752257808339017</v>
      </c>
      <c r="N2811" s="3">
        <f ca="1">1-M2811/MAX(M$2:M2811)</f>
        <v>0.18439799991450934</v>
      </c>
      <c r="P2811" s="2"/>
    </row>
    <row r="2812" spans="1:16" x14ac:dyDescent="0.15">
      <c r="A2812" s="1">
        <v>42579</v>
      </c>
      <c r="B2812" s="2">
        <v>3221.14</v>
      </c>
      <c r="C2812" s="3">
        <f t="shared" si="216"/>
        <v>9.0111365218259465E-4</v>
      </c>
      <c r="D2812" s="3">
        <f>1-B2812/MAX(B$2:B2812)</f>
        <v>0.45192608725243311</v>
      </c>
      <c r="E2812" s="4">
        <f>E2811*(计算结果!B$18-1)/(计算结果!B$18+1)+B2812*2/(计算结果!B$18+1)</f>
        <v>3234.4317972004496</v>
      </c>
      <c r="F2812" s="4">
        <f>F2811*(计算结果!B$19-1)/(计算结果!B$19+1)+B2812*2/(计算结果!B$19+1)</f>
        <v>3213.1485832532712</v>
      </c>
      <c r="G2812" s="11">
        <f t="shared" si="215"/>
        <v>21.28321394717841</v>
      </c>
      <c r="H2812" s="11">
        <f>H2811*(计算结果!B$20-1)/(计算结果!B$20+1)+G2812*2/(计算结果!B$20+1)</f>
        <v>27.503065362071794</v>
      </c>
      <c r="I2812" s="11">
        <f t="shared" si="217"/>
        <v>-12.439702829786768</v>
      </c>
      <c r="J2812" s="20" t="str">
        <f ca="1">IFERROR(IF(计算结果!B$22=1,IF(AND(G2812&gt;0,H2812&gt;0,G2812&gt;H2812,OFFSET(G2812,-计算结果!B$21,0,1,1)&lt;OFFSET(H2812,-计算结果!B$21,0,1,1)),"买",IF(AND(G2812&lt;0,H2812&lt;0,OFFSET(G2812,-计算结果!B$21,0,1,1)&gt;OFFSET(H2812,-计算结果!B$21,0,1,1)),"卖",J2811)),IF(计算结果!B$22=2,IF(AND(H2812&gt;OFFSET(H2812,-计算结果!B$21,0,1,1),B2812&lt;OFFSET(B2812,-计算结果!B$21,0,1,1)),"买",IF(AND(H2812&lt;OFFSET(H2812,-计算结果!B$21,0,1,1),B2812&gt;OFFSET(B2812,-计算结果!B$21,0,1,1)),"卖",J2811)),IF(计算结果!B$22=3,IF(AND(I2812&gt;0,OFFSET(I2812,-计算结果!B$21,0,1,1)&lt;0),"买",IF(AND(I2812&lt;0,OFFSET(I2812,-计算结果!B$21,0,1,1)&gt;0),"卖",J2811)),""))),"买")</f>
        <v>卖</v>
      </c>
      <c r="K2812" s="4" t="str">
        <f t="shared" ca="1" si="219"/>
        <v/>
      </c>
      <c r="L2812" s="3">
        <f ca="1">IF(J2811="买",B2812/B2811-1,0)-IF(K2812=1,计算结果!B$17,0)</f>
        <v>0</v>
      </c>
      <c r="M2812" s="2">
        <f t="shared" ca="1" si="218"/>
        <v>3.1752257808339017</v>
      </c>
      <c r="N2812" s="3">
        <f ca="1">1-M2812/MAX(M$2:M2812)</f>
        <v>0.18439799991450934</v>
      </c>
      <c r="P2812" s="2"/>
    </row>
    <row r="2813" spans="1:16" x14ac:dyDescent="0.15">
      <c r="A2813" s="1">
        <v>42580</v>
      </c>
      <c r="B2813" s="2">
        <v>3203.93</v>
      </c>
      <c r="C2813" s="3">
        <f t="shared" si="216"/>
        <v>-5.3428289363393056E-3</v>
      </c>
      <c r="D2813" s="3">
        <f>1-B2813/MAX(B$2:B2813)</f>
        <v>0.45485435241271355</v>
      </c>
      <c r="E2813" s="4">
        <f>E2812*(计算结果!B$18-1)/(计算结果!B$18+1)+B2813*2/(计算结果!B$18+1)</f>
        <v>3229.739213015765</v>
      </c>
      <c r="F2813" s="4">
        <f>F2812*(计算结果!B$19-1)/(计算结果!B$19+1)+B2813*2/(计算结果!B$19+1)</f>
        <v>3212.46572523451</v>
      </c>
      <c r="G2813" s="11">
        <f t="shared" si="215"/>
        <v>17.273487781254971</v>
      </c>
      <c r="H2813" s="11">
        <f>H2812*(计算结果!B$20-1)/(计算结果!B$20+1)+G2813*2/(计算结果!B$20+1)</f>
        <v>25.457149845908429</v>
      </c>
      <c r="I2813" s="11">
        <f t="shared" si="217"/>
        <v>-16.367324129306915</v>
      </c>
      <c r="J2813" s="20" t="str">
        <f ca="1">IFERROR(IF(计算结果!B$22=1,IF(AND(G2813&gt;0,H2813&gt;0,G2813&gt;H2813,OFFSET(G2813,-计算结果!B$21,0,1,1)&lt;OFFSET(H2813,-计算结果!B$21,0,1,1)),"买",IF(AND(G2813&lt;0,H2813&lt;0,OFFSET(G2813,-计算结果!B$21,0,1,1)&gt;OFFSET(H2813,-计算结果!B$21,0,1,1)),"卖",J2812)),IF(计算结果!B$22=2,IF(AND(H2813&gt;OFFSET(H2813,-计算结果!B$21,0,1,1),B2813&lt;OFFSET(B2813,-计算结果!B$21,0,1,1)),"买",IF(AND(H2813&lt;OFFSET(H2813,-计算结果!B$21,0,1,1),B2813&gt;OFFSET(B2813,-计算结果!B$21,0,1,1)),"卖",J2812)),IF(计算结果!B$22=3,IF(AND(I2813&gt;0,OFFSET(I2813,-计算结果!B$21,0,1,1)&lt;0),"买",IF(AND(I2813&lt;0,OFFSET(I2813,-计算结果!B$21,0,1,1)&gt;0),"卖",J2812)),""))),"买")</f>
        <v>卖</v>
      </c>
      <c r="K2813" s="4" t="str">
        <f t="shared" ca="1" si="219"/>
        <v/>
      </c>
      <c r="L2813" s="3">
        <f ca="1">IF(J2812="买",B2813/B2812-1,0)-IF(K2813=1,计算结果!B$17,0)</f>
        <v>0</v>
      </c>
      <c r="M2813" s="2">
        <f t="shared" ca="1" si="218"/>
        <v>3.1752257808339017</v>
      </c>
      <c r="N2813" s="3">
        <f ca="1">1-M2813/MAX(M$2:M2813)</f>
        <v>0.18439799991450934</v>
      </c>
      <c r="P2813" s="2"/>
    </row>
    <row r="2814" spans="1:16" x14ac:dyDescent="0.15">
      <c r="A2814" s="1">
        <v>42583</v>
      </c>
      <c r="B2814" s="2">
        <v>3176.81</v>
      </c>
      <c r="C2814" s="3">
        <f t="shared" si="216"/>
        <v>-8.4646044077117955E-3</v>
      </c>
      <c r="D2814" s="3">
        <f>1-B2814/MAX(B$2:B2814)</f>
        <v>0.45946879466412571</v>
      </c>
      <c r="E2814" s="4">
        <f>E2813*(计算结果!B$18-1)/(计算结果!B$18+1)+B2814*2/(计算结果!B$18+1)</f>
        <v>3221.5962571671862</v>
      </c>
      <c r="F2814" s="4">
        <f>F2813*(计算结果!B$19-1)/(计算结果!B$19+1)+B2814*2/(计算结果!B$19+1)</f>
        <v>3209.8245604023241</v>
      </c>
      <c r="G2814" s="11">
        <f t="shared" si="215"/>
        <v>11.771696764862099</v>
      </c>
      <c r="H2814" s="11">
        <f>H2813*(计算结果!B$20-1)/(计算结果!B$20+1)+G2814*2/(计算结果!B$20+1)</f>
        <v>22.720059229699164</v>
      </c>
      <c r="I2814" s="11">
        <f t="shared" si="217"/>
        <v>-21.896724929674129</v>
      </c>
      <c r="J2814" s="20" t="str">
        <f ca="1">IFERROR(IF(计算结果!B$22=1,IF(AND(G2814&gt;0,H2814&gt;0,G2814&gt;H2814,OFFSET(G2814,-计算结果!B$21,0,1,1)&lt;OFFSET(H2814,-计算结果!B$21,0,1,1)),"买",IF(AND(G2814&lt;0,H2814&lt;0,OFFSET(G2814,-计算结果!B$21,0,1,1)&gt;OFFSET(H2814,-计算结果!B$21,0,1,1)),"卖",J2813)),IF(计算结果!B$22=2,IF(AND(H2814&gt;OFFSET(H2814,-计算结果!B$21,0,1,1),B2814&lt;OFFSET(B2814,-计算结果!B$21,0,1,1)),"买",IF(AND(H2814&lt;OFFSET(H2814,-计算结果!B$21,0,1,1),B2814&gt;OFFSET(B2814,-计算结果!B$21,0,1,1)),"卖",J2813)),IF(计算结果!B$22=3,IF(AND(I2814&gt;0,OFFSET(I2814,-计算结果!B$21,0,1,1)&lt;0),"买",IF(AND(I2814&lt;0,OFFSET(I2814,-计算结果!B$21,0,1,1)&gt;0),"卖",J2813)),""))),"买")</f>
        <v>卖</v>
      </c>
      <c r="K2814" s="4" t="str">
        <f t="shared" ca="1" si="219"/>
        <v/>
      </c>
      <c r="L2814" s="3">
        <f ca="1">IF(J2813="买",B2814/B2813-1,0)-IF(K2814=1,计算结果!B$17,0)</f>
        <v>0</v>
      </c>
      <c r="M2814" s="2">
        <f t="shared" ca="1" si="218"/>
        <v>3.1752257808339017</v>
      </c>
      <c r="N2814" s="3">
        <f ca="1">1-M2814/MAX(M$2:M2814)</f>
        <v>0.18439799991450934</v>
      </c>
      <c r="P2814" s="2"/>
    </row>
    <row r="2815" spans="1:16" x14ac:dyDescent="0.15">
      <c r="A2815" s="1">
        <v>42584</v>
      </c>
      <c r="B2815" s="2">
        <v>3189.05</v>
      </c>
      <c r="C2815" s="3">
        <f t="shared" si="216"/>
        <v>3.8529216415210676E-3</v>
      </c>
      <c r="D2815" s="3">
        <f>1-B2815/MAX(B$2:B2815)</f>
        <v>0.45738617028516981</v>
      </c>
      <c r="E2815" s="4">
        <f>E2814*(计算结果!B$18-1)/(计算结果!B$18+1)+B2815*2/(计算结果!B$18+1)</f>
        <v>3216.5891406799269</v>
      </c>
      <c r="F2815" s="4">
        <f>F2814*(计算结果!B$19-1)/(计算结果!B$19+1)+B2815*2/(计算结果!B$19+1)</f>
        <v>3208.2857040762256</v>
      </c>
      <c r="G2815" s="11">
        <f t="shared" si="215"/>
        <v>8.3034366037013569</v>
      </c>
      <c r="H2815" s="11">
        <f>H2814*(计算结果!B$20-1)/(计算结果!B$20+1)+G2815*2/(计算结果!B$20+1)</f>
        <v>19.836734704499605</v>
      </c>
      <c r="I2815" s="11">
        <f t="shared" si="217"/>
        <v>-23.066596201596496</v>
      </c>
      <c r="J2815" s="20" t="str">
        <f ca="1">IFERROR(IF(计算结果!B$22=1,IF(AND(G2815&gt;0,H2815&gt;0,G2815&gt;H2815,OFFSET(G2815,-计算结果!B$21,0,1,1)&lt;OFFSET(H2815,-计算结果!B$21,0,1,1)),"买",IF(AND(G2815&lt;0,H2815&lt;0,OFFSET(G2815,-计算结果!B$21,0,1,1)&gt;OFFSET(H2815,-计算结果!B$21,0,1,1)),"卖",J2814)),IF(计算结果!B$22=2,IF(AND(H2815&gt;OFFSET(H2815,-计算结果!B$21,0,1,1),B2815&lt;OFFSET(B2815,-计算结果!B$21,0,1,1)),"买",IF(AND(H2815&lt;OFFSET(H2815,-计算结果!B$21,0,1,1),B2815&gt;OFFSET(B2815,-计算结果!B$21,0,1,1)),"卖",J2814)),IF(计算结果!B$22=3,IF(AND(I2815&gt;0,OFFSET(I2815,-计算结果!B$21,0,1,1)&lt;0),"买",IF(AND(I2815&lt;0,OFFSET(I2815,-计算结果!B$21,0,1,1)&gt;0),"卖",J2814)),""))),"买")</f>
        <v>卖</v>
      </c>
      <c r="K2815" s="4" t="str">
        <f t="shared" ca="1" si="219"/>
        <v/>
      </c>
      <c r="L2815" s="3">
        <f ca="1">IF(J2814="买",B2815/B2814-1,0)-IF(K2815=1,计算结果!B$17,0)</f>
        <v>0</v>
      </c>
      <c r="M2815" s="2">
        <f t="shared" ca="1" si="218"/>
        <v>3.1752257808339017</v>
      </c>
      <c r="N2815" s="3">
        <f ca="1">1-M2815/MAX(M$2:M2815)</f>
        <v>0.18439799991450934</v>
      </c>
      <c r="P2815" s="2"/>
    </row>
    <row r="2816" spans="1:16" x14ac:dyDescent="0.15">
      <c r="A2816" s="1">
        <v>42585</v>
      </c>
      <c r="B2816" s="2">
        <v>3193.51</v>
      </c>
      <c r="C2816" s="3">
        <f t="shared" si="216"/>
        <v>1.3985356140544525E-3</v>
      </c>
      <c r="D2816" s="3">
        <f>1-B2816/MAX(B$2:B2816)</f>
        <v>0.45662730551963515</v>
      </c>
      <c r="E2816" s="4">
        <f>E2815*(计算结果!B$18-1)/(计算结果!B$18+1)+B2816*2/(计算结果!B$18+1)</f>
        <v>3213.0385036522457</v>
      </c>
      <c r="F2816" s="4">
        <f>F2815*(计算结果!B$19-1)/(计算结果!B$19+1)+B2816*2/(计算结果!B$19+1)</f>
        <v>3207.1912074779866</v>
      </c>
      <c r="G2816" s="11">
        <f t="shared" si="215"/>
        <v>5.8472961742590996</v>
      </c>
      <c r="H2816" s="11">
        <f>H2815*(计算结果!B$20-1)/(计算结果!B$20+1)+G2816*2/(计算结果!B$20+1)</f>
        <v>17.038846998451504</v>
      </c>
      <c r="I2816" s="11">
        <f t="shared" si="217"/>
        <v>-22.383101648384809</v>
      </c>
      <c r="J2816" s="20" t="str">
        <f ca="1">IFERROR(IF(计算结果!B$22=1,IF(AND(G2816&gt;0,H2816&gt;0,G2816&gt;H2816,OFFSET(G2816,-计算结果!B$21,0,1,1)&lt;OFFSET(H2816,-计算结果!B$21,0,1,1)),"买",IF(AND(G2816&lt;0,H2816&lt;0,OFFSET(G2816,-计算结果!B$21,0,1,1)&gt;OFFSET(H2816,-计算结果!B$21,0,1,1)),"卖",J2815)),IF(计算结果!B$22=2,IF(AND(H2816&gt;OFFSET(H2816,-计算结果!B$21,0,1,1),B2816&lt;OFFSET(B2816,-计算结果!B$21,0,1,1)),"买",IF(AND(H2816&lt;OFFSET(H2816,-计算结果!B$21,0,1,1),B2816&gt;OFFSET(B2816,-计算结果!B$21,0,1,1)),"卖",J2815)),IF(计算结果!B$22=3,IF(AND(I2816&gt;0,OFFSET(I2816,-计算结果!B$21,0,1,1)&lt;0),"买",IF(AND(I2816&lt;0,OFFSET(I2816,-计算结果!B$21,0,1,1)&gt;0),"卖",J2815)),""))),"买")</f>
        <v>卖</v>
      </c>
      <c r="K2816" s="4" t="str">
        <f t="shared" ca="1" si="219"/>
        <v/>
      </c>
      <c r="L2816" s="3">
        <f ca="1">IF(J2815="买",B2816/B2815-1,0)-IF(K2816=1,计算结果!B$17,0)</f>
        <v>0</v>
      </c>
      <c r="M2816" s="2">
        <f t="shared" ca="1" si="218"/>
        <v>3.1752257808339017</v>
      </c>
      <c r="N2816" s="3">
        <f ca="1">1-M2816/MAX(M$2:M2816)</f>
        <v>0.18439799991450934</v>
      </c>
      <c r="P2816" s="2"/>
    </row>
    <row r="2817" spans="1:16" x14ac:dyDescent="0.15">
      <c r="A2817" s="1">
        <v>42586</v>
      </c>
      <c r="B2817" s="2">
        <v>3201.29</v>
      </c>
      <c r="C2817" s="3">
        <f t="shared" si="216"/>
        <v>2.4361908996684001E-3</v>
      </c>
      <c r="D2817" s="3">
        <f>1-B2817/MAX(B$2:B2817)</f>
        <v>0.4553035459062138</v>
      </c>
      <c r="E2817" s="4">
        <f>E2816*(计算结果!B$18-1)/(计算结果!B$18+1)+B2817*2/(计算结果!B$18+1)</f>
        <v>3211.2310415518996</v>
      </c>
      <c r="F2817" s="4">
        <f>F2816*(计算结果!B$19-1)/(计算结果!B$19+1)+B2817*2/(计算结果!B$19+1)</f>
        <v>3206.7540809981356</v>
      </c>
      <c r="G2817" s="11">
        <f t="shared" si="215"/>
        <v>4.4769605537640018</v>
      </c>
      <c r="H2817" s="11">
        <f>H2816*(计算结果!B$20-1)/(计算结果!B$20+1)+G2817*2/(计算结果!B$20+1)</f>
        <v>14.526469709514004</v>
      </c>
      <c r="I2817" s="11">
        <f t="shared" si="217"/>
        <v>-20.099018311500004</v>
      </c>
      <c r="J2817" s="20" t="str">
        <f ca="1">IFERROR(IF(计算结果!B$22=1,IF(AND(G2817&gt;0,H2817&gt;0,G2817&gt;H2817,OFFSET(G2817,-计算结果!B$21,0,1,1)&lt;OFFSET(H2817,-计算结果!B$21,0,1,1)),"买",IF(AND(G2817&lt;0,H2817&lt;0,OFFSET(G2817,-计算结果!B$21,0,1,1)&gt;OFFSET(H2817,-计算结果!B$21,0,1,1)),"卖",J2816)),IF(计算结果!B$22=2,IF(AND(H2817&gt;OFFSET(H2817,-计算结果!B$21,0,1,1),B2817&lt;OFFSET(B2817,-计算结果!B$21,0,1,1)),"买",IF(AND(H2817&lt;OFFSET(H2817,-计算结果!B$21,0,1,1),B2817&gt;OFFSET(B2817,-计算结果!B$21,0,1,1)),"卖",J2816)),IF(计算结果!B$22=3,IF(AND(I2817&gt;0,OFFSET(I2817,-计算结果!B$21,0,1,1)&lt;0),"买",IF(AND(I2817&lt;0,OFFSET(I2817,-计算结果!B$21,0,1,1)&gt;0),"卖",J2816)),""))),"买")</f>
        <v>卖</v>
      </c>
      <c r="K2817" s="4" t="str">
        <f t="shared" ca="1" si="219"/>
        <v/>
      </c>
      <c r="L2817" s="3">
        <f ca="1">IF(J2816="买",B2817/B2816-1,0)-IF(K2817=1,计算结果!B$17,0)</f>
        <v>0</v>
      </c>
      <c r="M2817" s="2">
        <f t="shared" ca="1" si="218"/>
        <v>3.1752257808339017</v>
      </c>
      <c r="N2817" s="3">
        <f ca="1">1-M2817/MAX(M$2:M2817)</f>
        <v>0.18439799991450934</v>
      </c>
      <c r="P2817" s="2"/>
    </row>
    <row r="2818" spans="1:16" x14ac:dyDescent="0.15">
      <c r="A2818" s="1">
        <v>42587</v>
      </c>
      <c r="B2818" s="2">
        <v>3205.11</v>
      </c>
      <c r="C2818" s="3">
        <f t="shared" si="216"/>
        <v>1.1932689634490679E-3</v>
      </c>
      <c r="D2818" s="3">
        <f>1-B2818/MAX(B$2:B2818)</f>
        <v>0.45465357653304295</v>
      </c>
      <c r="E2818" s="4">
        <f>E2817*(计算结果!B$18-1)/(计算结果!B$18+1)+B2818*2/(计算结果!B$18+1)</f>
        <v>3210.2893428516077</v>
      </c>
      <c r="F2818" s="4">
        <f>F2817*(计算结果!B$19-1)/(计算结果!B$19+1)+B2818*2/(计算结果!B$19+1)</f>
        <v>3206.6322972204962</v>
      </c>
      <c r="G2818" s="11">
        <f t="shared" si="215"/>
        <v>3.6570456311114867</v>
      </c>
      <c r="H2818" s="11">
        <f>H2817*(计算结果!B$20-1)/(计算结果!B$20+1)+G2818*2/(计算结果!B$20+1)</f>
        <v>12.3525848938335</v>
      </c>
      <c r="I2818" s="11">
        <f t="shared" si="217"/>
        <v>-17.391078525444026</v>
      </c>
      <c r="J2818" s="20" t="str">
        <f ca="1">IFERROR(IF(计算结果!B$22=1,IF(AND(G2818&gt;0,H2818&gt;0,G2818&gt;H2818,OFFSET(G2818,-计算结果!B$21,0,1,1)&lt;OFFSET(H2818,-计算结果!B$21,0,1,1)),"买",IF(AND(G2818&lt;0,H2818&lt;0,OFFSET(G2818,-计算结果!B$21,0,1,1)&gt;OFFSET(H2818,-计算结果!B$21,0,1,1)),"卖",J2817)),IF(计算结果!B$22=2,IF(AND(H2818&gt;OFFSET(H2818,-计算结果!B$21,0,1,1),B2818&lt;OFFSET(B2818,-计算结果!B$21,0,1,1)),"买",IF(AND(H2818&lt;OFFSET(H2818,-计算结果!B$21,0,1,1),B2818&gt;OFFSET(B2818,-计算结果!B$21,0,1,1)),"卖",J2817)),IF(计算结果!B$22=3,IF(AND(I2818&gt;0,OFFSET(I2818,-计算结果!B$21,0,1,1)&lt;0),"买",IF(AND(I2818&lt;0,OFFSET(I2818,-计算结果!B$21,0,1,1)&gt;0),"卖",J2817)),""))),"买")</f>
        <v>卖</v>
      </c>
      <c r="K2818" s="4" t="str">
        <f t="shared" ca="1" si="219"/>
        <v/>
      </c>
      <c r="L2818" s="3">
        <f ca="1">IF(J2817="买",B2818/B2817-1,0)-IF(K2818=1,计算结果!B$17,0)</f>
        <v>0</v>
      </c>
      <c r="M2818" s="2">
        <f t="shared" ca="1" si="218"/>
        <v>3.1752257808339017</v>
      </c>
      <c r="N2818" s="3">
        <f ca="1">1-M2818/MAX(M$2:M2818)</f>
        <v>0.18439799991450934</v>
      </c>
      <c r="P2818" s="2"/>
    </row>
    <row r="2819" spans="1:16" x14ac:dyDescent="0.15">
      <c r="A2819" s="1">
        <v>42590</v>
      </c>
      <c r="B2819" s="2">
        <v>3234.18</v>
      </c>
      <c r="C2819" s="3">
        <f t="shared" si="216"/>
        <v>9.0698915169837857E-3</v>
      </c>
      <c r="D2819" s="3">
        <f>1-B2819/MAX(B$2:B2819)</f>
        <v>0.44970734363302256</v>
      </c>
      <c r="E2819" s="4">
        <f>E2818*(计算结果!B$18-1)/(计算结果!B$18+1)+B2819*2/(计算结果!B$18+1)</f>
        <v>3213.9648285667445</v>
      </c>
      <c r="F2819" s="4">
        <f>F2818*(计算结果!B$19-1)/(计算结果!B$19+1)+B2819*2/(计算结果!B$19+1)</f>
        <v>3208.6728677967558</v>
      </c>
      <c r="G2819" s="11">
        <f t="shared" ref="G2819:G2882" si="220">E2819-F2819</f>
        <v>5.291960769988691</v>
      </c>
      <c r="H2819" s="11">
        <f>H2818*(计算结果!B$20-1)/(计算结果!B$20+1)+G2819*2/(计算结果!B$20+1)</f>
        <v>10.940460069064539</v>
      </c>
      <c r="I2819" s="11">
        <f t="shared" si="217"/>
        <v>-11.296998598151696</v>
      </c>
      <c r="J2819" s="20" t="str">
        <f ca="1">IFERROR(IF(计算结果!B$22=1,IF(AND(G2819&gt;0,H2819&gt;0,G2819&gt;H2819,OFFSET(G2819,-计算结果!B$21,0,1,1)&lt;OFFSET(H2819,-计算结果!B$21,0,1,1)),"买",IF(AND(G2819&lt;0,H2819&lt;0,OFFSET(G2819,-计算结果!B$21,0,1,1)&gt;OFFSET(H2819,-计算结果!B$21,0,1,1)),"卖",J2818)),IF(计算结果!B$22=2,IF(AND(H2819&gt;OFFSET(H2819,-计算结果!B$21,0,1,1),B2819&lt;OFFSET(B2819,-计算结果!B$21,0,1,1)),"买",IF(AND(H2819&lt;OFFSET(H2819,-计算结果!B$21,0,1,1),B2819&gt;OFFSET(B2819,-计算结果!B$21,0,1,1)),"卖",J2818)),IF(计算结果!B$22=3,IF(AND(I2819&gt;0,OFFSET(I2819,-计算结果!B$21,0,1,1)&lt;0),"买",IF(AND(I2819&lt;0,OFFSET(I2819,-计算结果!B$21,0,1,1)&gt;0),"卖",J2818)),""))),"买")</f>
        <v>卖</v>
      </c>
      <c r="K2819" s="4" t="str">
        <f t="shared" ca="1" si="219"/>
        <v/>
      </c>
      <c r="L2819" s="3">
        <f ca="1">IF(J2818="买",B2819/B2818-1,0)-IF(K2819=1,计算结果!B$17,0)</f>
        <v>0</v>
      </c>
      <c r="M2819" s="2">
        <f t="shared" ca="1" si="218"/>
        <v>3.1752257808339017</v>
      </c>
      <c r="N2819" s="3">
        <f ca="1">1-M2819/MAX(M$2:M2819)</f>
        <v>0.18439799991450934</v>
      </c>
      <c r="P2819" s="2"/>
    </row>
    <row r="2820" spans="1:16" x14ac:dyDescent="0.15">
      <c r="A2820" s="1">
        <v>42591</v>
      </c>
      <c r="B2820" s="2">
        <v>3256.98</v>
      </c>
      <c r="C2820" s="3">
        <f t="shared" ref="C2820:C2883" si="221">B2820/B2819-1</f>
        <v>7.0497003877336706E-3</v>
      </c>
      <c r="D2820" s="3">
        <f>1-B2820/MAX(B$2:B2820)</f>
        <v>0.44582794528006531</v>
      </c>
      <c r="E2820" s="4">
        <f>E2819*(计算结果!B$18-1)/(计算结果!B$18+1)+B2820*2/(计算结果!B$18+1)</f>
        <v>3220.5825472487841</v>
      </c>
      <c r="F2820" s="4">
        <f>F2819*(计算结果!B$19-1)/(计算结果!B$19+1)+B2820*2/(计算结果!B$19+1)</f>
        <v>3212.2511738858852</v>
      </c>
      <c r="G2820" s="11">
        <f t="shared" si="220"/>
        <v>8.3313733628988302</v>
      </c>
      <c r="H2820" s="11">
        <f>H2819*(计算结果!B$20-1)/(计算结果!B$20+1)+G2820*2/(计算结果!B$20+1)</f>
        <v>10.418642727831397</v>
      </c>
      <c r="I2820" s="11">
        <f t="shared" ref="I2820:I2883" si="222">2*(G2820-H2820)</f>
        <v>-4.1745387298651337</v>
      </c>
      <c r="J2820" s="20" t="str">
        <f ca="1">IFERROR(IF(计算结果!B$22=1,IF(AND(G2820&gt;0,H2820&gt;0,G2820&gt;H2820,OFFSET(G2820,-计算结果!B$21,0,1,1)&lt;OFFSET(H2820,-计算结果!B$21,0,1,1)),"买",IF(AND(G2820&lt;0,H2820&lt;0,OFFSET(G2820,-计算结果!B$21,0,1,1)&gt;OFFSET(H2820,-计算结果!B$21,0,1,1)),"卖",J2819)),IF(计算结果!B$22=2,IF(AND(H2820&gt;OFFSET(H2820,-计算结果!B$21,0,1,1),B2820&lt;OFFSET(B2820,-计算结果!B$21,0,1,1)),"买",IF(AND(H2820&lt;OFFSET(H2820,-计算结果!B$21,0,1,1),B2820&gt;OFFSET(B2820,-计算结果!B$21,0,1,1)),"卖",J2819)),IF(计算结果!B$22=3,IF(AND(I2820&gt;0,OFFSET(I2820,-计算结果!B$21,0,1,1)&lt;0),"买",IF(AND(I2820&lt;0,OFFSET(I2820,-计算结果!B$21,0,1,1)&gt;0),"卖",J2819)),""))),"买")</f>
        <v>卖</v>
      </c>
      <c r="K2820" s="4" t="str">
        <f t="shared" ca="1" si="219"/>
        <v/>
      </c>
      <c r="L2820" s="3">
        <f ca="1">IF(J2819="买",B2820/B2819-1,0)-IF(K2820=1,计算结果!B$17,0)</f>
        <v>0</v>
      </c>
      <c r="M2820" s="2">
        <f t="shared" ref="M2820:M2883" ca="1" si="223">IFERROR(M2819*(1+L2820),M2819)</f>
        <v>3.1752257808339017</v>
      </c>
      <c r="N2820" s="3">
        <f ca="1">1-M2820/MAX(M$2:M2820)</f>
        <v>0.18439799991450934</v>
      </c>
      <c r="P2820" s="2"/>
    </row>
    <row r="2821" spans="1:16" x14ac:dyDescent="0.15">
      <c r="A2821" s="1">
        <v>42592</v>
      </c>
      <c r="B2821" s="2">
        <v>3243.34</v>
      </c>
      <c r="C2821" s="3">
        <f t="shared" si="221"/>
        <v>-4.1879286946803207E-3</v>
      </c>
      <c r="D2821" s="3">
        <f>1-B2821/MAX(B$2:B2821)</f>
        <v>0.44814877832981692</v>
      </c>
      <c r="E2821" s="4">
        <f>E2820*(计算结果!B$18-1)/(计算结果!B$18+1)+B2821*2/(计算结果!B$18+1)</f>
        <v>3224.0836938258944</v>
      </c>
      <c r="F2821" s="4">
        <f>F2820*(计算结果!B$19-1)/(计算结果!B$19+1)+B2821*2/(计算结果!B$19+1)</f>
        <v>3214.5540498943387</v>
      </c>
      <c r="G2821" s="11">
        <f t="shared" si="220"/>
        <v>9.5296439315557109</v>
      </c>
      <c r="H2821" s="11">
        <f>H2820*(计算结果!B$20-1)/(计算结果!B$20+1)+G2821*2/(计算结果!B$20+1)</f>
        <v>10.24084296857626</v>
      </c>
      <c r="I2821" s="11">
        <f t="shared" si="222"/>
        <v>-1.422398074041098</v>
      </c>
      <c r="J2821" s="20" t="str">
        <f ca="1">IFERROR(IF(计算结果!B$22=1,IF(AND(G2821&gt;0,H2821&gt;0,G2821&gt;H2821,OFFSET(G2821,-计算结果!B$21,0,1,1)&lt;OFFSET(H2821,-计算结果!B$21,0,1,1)),"买",IF(AND(G2821&lt;0,H2821&lt;0,OFFSET(G2821,-计算结果!B$21,0,1,1)&gt;OFFSET(H2821,-计算结果!B$21,0,1,1)),"卖",J2820)),IF(计算结果!B$22=2,IF(AND(H2821&gt;OFFSET(H2821,-计算结果!B$21,0,1,1),B2821&lt;OFFSET(B2821,-计算结果!B$21,0,1,1)),"买",IF(AND(H2821&lt;OFFSET(H2821,-计算结果!B$21,0,1,1),B2821&gt;OFFSET(B2821,-计算结果!B$21,0,1,1)),"卖",J2820)),IF(计算结果!B$22=3,IF(AND(I2821&gt;0,OFFSET(I2821,-计算结果!B$21,0,1,1)&lt;0),"买",IF(AND(I2821&lt;0,OFFSET(I2821,-计算结果!B$21,0,1,1)&gt;0),"卖",J2820)),""))),"买")</f>
        <v>卖</v>
      </c>
      <c r="K2821" s="4" t="str">
        <f t="shared" ref="K2821:K2884" ca="1" si="224">IF(J2820&lt;&gt;J2821,1,"")</f>
        <v/>
      </c>
      <c r="L2821" s="3">
        <f ca="1">IF(J2820="买",B2821/B2820-1,0)-IF(K2821=1,计算结果!B$17,0)</f>
        <v>0</v>
      </c>
      <c r="M2821" s="2">
        <f t="shared" ca="1" si="223"/>
        <v>3.1752257808339017</v>
      </c>
      <c r="N2821" s="3">
        <f ca="1">1-M2821/MAX(M$2:M2821)</f>
        <v>0.18439799991450934</v>
      </c>
      <c r="P2821" s="2"/>
    </row>
    <row r="2822" spans="1:16" x14ac:dyDescent="0.15">
      <c r="A2822" s="1">
        <v>42593</v>
      </c>
      <c r="B2822" s="2">
        <v>3233.36</v>
      </c>
      <c r="C2822" s="3">
        <f t="shared" si="221"/>
        <v>-3.0770748672664938E-3</v>
      </c>
      <c r="D2822" s="3">
        <f>1-B2822/MAX(B$2:B2822)</f>
        <v>0.44984686585448852</v>
      </c>
      <c r="E2822" s="4">
        <f>E2821*(计算结果!B$18-1)/(计算结果!B$18+1)+B2822*2/(计算结果!B$18+1)</f>
        <v>3225.5108178526798</v>
      </c>
      <c r="F2822" s="4">
        <f>F2821*(计算结果!B$19-1)/(计算结果!B$19+1)+B2822*2/(计算结果!B$19+1)</f>
        <v>3215.9470832354991</v>
      </c>
      <c r="G2822" s="11">
        <f t="shared" si="220"/>
        <v>9.5637346171806712</v>
      </c>
      <c r="H2822" s="11">
        <f>H2821*(计算结果!B$20-1)/(计算结果!B$20+1)+G2822*2/(计算结果!B$20+1)</f>
        <v>10.105421298297143</v>
      </c>
      <c r="I2822" s="11">
        <f t="shared" si="222"/>
        <v>-1.083373362232944</v>
      </c>
      <c r="J2822" s="20" t="str">
        <f ca="1">IFERROR(IF(计算结果!B$22=1,IF(AND(G2822&gt;0,H2822&gt;0,G2822&gt;H2822,OFFSET(G2822,-计算结果!B$21,0,1,1)&lt;OFFSET(H2822,-计算结果!B$21,0,1,1)),"买",IF(AND(G2822&lt;0,H2822&lt;0,OFFSET(G2822,-计算结果!B$21,0,1,1)&gt;OFFSET(H2822,-计算结果!B$21,0,1,1)),"卖",J2821)),IF(计算结果!B$22=2,IF(AND(H2822&gt;OFFSET(H2822,-计算结果!B$21,0,1,1),B2822&lt;OFFSET(B2822,-计算结果!B$21,0,1,1)),"买",IF(AND(H2822&lt;OFFSET(H2822,-计算结果!B$21,0,1,1),B2822&gt;OFFSET(B2822,-计算结果!B$21,0,1,1)),"卖",J2821)),IF(计算结果!B$22=3,IF(AND(I2822&gt;0,OFFSET(I2822,-计算结果!B$21,0,1,1)&lt;0),"买",IF(AND(I2822&lt;0,OFFSET(I2822,-计算结果!B$21,0,1,1)&gt;0),"卖",J2821)),""))),"买")</f>
        <v>卖</v>
      </c>
      <c r="K2822" s="4" t="str">
        <f t="shared" ca="1" si="224"/>
        <v/>
      </c>
      <c r="L2822" s="3">
        <f ca="1">IF(J2821="买",B2822/B2821-1,0)-IF(K2822=1,计算结果!B$17,0)</f>
        <v>0</v>
      </c>
      <c r="M2822" s="2">
        <f t="shared" ca="1" si="223"/>
        <v>3.1752257808339017</v>
      </c>
      <c r="N2822" s="3">
        <f ca="1">1-M2822/MAX(M$2:M2822)</f>
        <v>0.18439799991450934</v>
      </c>
      <c r="P2822" s="2"/>
    </row>
    <row r="2823" spans="1:16" x14ac:dyDescent="0.15">
      <c r="A2823" s="1">
        <v>42594</v>
      </c>
      <c r="B2823" s="2">
        <v>3294.23</v>
      </c>
      <c r="C2823" s="3">
        <f t="shared" si="221"/>
        <v>1.8825617933047933E-2</v>
      </c>
      <c r="D2823" s="3">
        <f>1-B2823/MAX(B$2:B2823)</f>
        <v>0.43948989314639619</v>
      </c>
      <c r="E2823" s="4">
        <f>E2822*(计算结果!B$18-1)/(计算结果!B$18+1)+B2823*2/(计算结果!B$18+1)</f>
        <v>3236.0829997214978</v>
      </c>
      <c r="F2823" s="4">
        <f>F2822*(计算结果!B$19-1)/(计算结果!B$19+1)+B2823*2/(计算结果!B$19+1)</f>
        <v>3221.7458178106472</v>
      </c>
      <c r="G2823" s="11">
        <f t="shared" si="220"/>
        <v>14.337181910850632</v>
      </c>
      <c r="H2823" s="11">
        <f>H2822*(计算结果!B$20-1)/(计算结果!B$20+1)+G2823*2/(计算结果!B$20+1)</f>
        <v>10.951773420807841</v>
      </c>
      <c r="I2823" s="11">
        <f t="shared" si="222"/>
        <v>6.7708169800855806</v>
      </c>
      <c r="J2823" s="20" t="str">
        <f ca="1">IFERROR(IF(计算结果!B$22=1,IF(AND(G2823&gt;0,H2823&gt;0,G2823&gt;H2823,OFFSET(G2823,-计算结果!B$21,0,1,1)&lt;OFFSET(H2823,-计算结果!B$21,0,1,1)),"买",IF(AND(G2823&lt;0,H2823&lt;0,OFFSET(G2823,-计算结果!B$21,0,1,1)&gt;OFFSET(H2823,-计算结果!B$21,0,1,1)),"卖",J2822)),IF(计算结果!B$22=2,IF(AND(H2823&gt;OFFSET(H2823,-计算结果!B$21,0,1,1),B2823&lt;OFFSET(B2823,-计算结果!B$21,0,1,1)),"买",IF(AND(H2823&lt;OFFSET(H2823,-计算结果!B$21,0,1,1),B2823&gt;OFFSET(B2823,-计算结果!B$21,0,1,1)),"卖",J2822)),IF(计算结果!B$22=3,IF(AND(I2823&gt;0,OFFSET(I2823,-计算结果!B$21,0,1,1)&lt;0),"买",IF(AND(I2823&lt;0,OFFSET(I2823,-计算结果!B$21,0,1,1)&gt;0),"卖",J2822)),""))),"买")</f>
        <v>买</v>
      </c>
      <c r="K2823" s="4">
        <f t="shared" ca="1" si="224"/>
        <v>1</v>
      </c>
      <c r="L2823" s="3">
        <f ca="1">IF(J2822="买",B2823/B2822-1,0)-IF(K2823=1,计算结果!B$17,0)</f>
        <v>0</v>
      </c>
      <c r="M2823" s="2">
        <f t="shared" ca="1" si="223"/>
        <v>3.1752257808339017</v>
      </c>
      <c r="N2823" s="3">
        <f ca="1">1-M2823/MAX(M$2:M2823)</f>
        <v>0.18439799991450934</v>
      </c>
      <c r="P2823" s="2"/>
    </row>
    <row r="2824" spans="1:16" x14ac:dyDescent="0.15">
      <c r="A2824" s="1">
        <v>42597</v>
      </c>
      <c r="B2824" s="2">
        <v>3393.42</v>
      </c>
      <c r="C2824" s="3">
        <f t="shared" si="221"/>
        <v>3.0110223026321714E-2</v>
      </c>
      <c r="D2824" s="3">
        <f>1-B2824/MAX(B$2:B2824)</f>
        <v>0.42261280882052676</v>
      </c>
      <c r="E2824" s="4">
        <f>E2823*(计算结果!B$18-1)/(计算结果!B$18+1)+B2824*2/(计算结果!B$18+1)</f>
        <v>3260.2886920720366</v>
      </c>
      <c r="F2824" s="4">
        <f>F2823*(计算结果!B$19-1)/(计算结果!B$19+1)+B2824*2/(计算结果!B$19+1)</f>
        <v>3234.4624238987476</v>
      </c>
      <c r="G2824" s="11">
        <f t="shared" si="220"/>
        <v>25.826268173289009</v>
      </c>
      <c r="H2824" s="11">
        <f>H2823*(计算结果!B$20-1)/(计算结果!B$20+1)+G2824*2/(计算结果!B$20+1)</f>
        <v>13.926672371304075</v>
      </c>
      <c r="I2824" s="11">
        <f t="shared" si="222"/>
        <v>23.799191603969867</v>
      </c>
      <c r="J2824" s="20" t="str">
        <f ca="1">IFERROR(IF(计算结果!B$22=1,IF(AND(G2824&gt;0,H2824&gt;0,G2824&gt;H2824,OFFSET(G2824,-计算结果!B$21,0,1,1)&lt;OFFSET(H2824,-计算结果!B$21,0,1,1)),"买",IF(AND(G2824&lt;0,H2824&lt;0,OFFSET(G2824,-计算结果!B$21,0,1,1)&gt;OFFSET(H2824,-计算结果!B$21,0,1,1)),"卖",J2823)),IF(计算结果!B$22=2,IF(AND(H2824&gt;OFFSET(H2824,-计算结果!B$21,0,1,1),B2824&lt;OFFSET(B2824,-计算结果!B$21,0,1,1)),"买",IF(AND(H2824&lt;OFFSET(H2824,-计算结果!B$21,0,1,1),B2824&gt;OFFSET(B2824,-计算结果!B$21,0,1,1)),"卖",J2823)),IF(计算结果!B$22=3,IF(AND(I2824&gt;0,OFFSET(I2824,-计算结果!B$21,0,1,1)&lt;0),"买",IF(AND(I2824&lt;0,OFFSET(I2824,-计算结果!B$21,0,1,1)&gt;0),"卖",J2823)),""))),"买")</f>
        <v>买</v>
      </c>
      <c r="K2824" s="4" t="str">
        <f t="shared" ca="1" si="224"/>
        <v/>
      </c>
      <c r="L2824" s="3">
        <f ca="1">IF(J2823="买",B2824/B2823-1,0)-IF(K2824=1,计算结果!B$17,0)</f>
        <v>3.0110223026321714E-2</v>
      </c>
      <c r="M2824" s="2">
        <f t="shared" ca="1" si="223"/>
        <v>3.270832537253737</v>
      </c>
      <c r="N2824" s="3">
        <f ca="1">1-M2824/MAX(M$2:M2824)</f>
        <v>0.15984004179122113</v>
      </c>
      <c r="P2824" s="2"/>
    </row>
    <row r="2825" spans="1:16" x14ac:dyDescent="0.15">
      <c r="A2825" s="1">
        <v>42598</v>
      </c>
      <c r="B2825" s="2">
        <v>3378.25</v>
      </c>
      <c r="C2825" s="3">
        <f t="shared" si="221"/>
        <v>-4.4704162762051469E-3</v>
      </c>
      <c r="D2825" s="3">
        <f>1-B2825/MAX(B$2:B2825)</f>
        <v>0.4251939699176478</v>
      </c>
      <c r="E2825" s="4">
        <f>E2824*(计算结果!B$18-1)/(计算结果!B$18+1)+B2825*2/(计算结果!B$18+1)</f>
        <v>3278.4365855994156</v>
      </c>
      <c r="F2825" s="4">
        <f>F2824*(计算结果!B$19-1)/(计算结果!B$19+1)+B2825*2/(计算结果!B$19+1)</f>
        <v>3245.1133554618036</v>
      </c>
      <c r="G2825" s="11">
        <f t="shared" si="220"/>
        <v>33.323230137611972</v>
      </c>
      <c r="H2825" s="11">
        <f>H2824*(计算结果!B$20-1)/(计算结果!B$20+1)+G2825*2/(计算结果!B$20+1)</f>
        <v>17.805983924565655</v>
      </c>
      <c r="I2825" s="11">
        <f t="shared" si="222"/>
        <v>31.034492426092633</v>
      </c>
      <c r="J2825" s="20" t="str">
        <f ca="1">IFERROR(IF(计算结果!B$22=1,IF(AND(G2825&gt;0,H2825&gt;0,G2825&gt;H2825,OFFSET(G2825,-计算结果!B$21,0,1,1)&lt;OFFSET(H2825,-计算结果!B$21,0,1,1)),"买",IF(AND(G2825&lt;0,H2825&lt;0,OFFSET(G2825,-计算结果!B$21,0,1,1)&gt;OFFSET(H2825,-计算结果!B$21,0,1,1)),"卖",J2824)),IF(计算结果!B$22=2,IF(AND(H2825&gt;OFFSET(H2825,-计算结果!B$21,0,1,1),B2825&lt;OFFSET(B2825,-计算结果!B$21,0,1,1)),"买",IF(AND(H2825&lt;OFFSET(H2825,-计算结果!B$21,0,1,1),B2825&gt;OFFSET(B2825,-计算结果!B$21,0,1,1)),"卖",J2824)),IF(计算结果!B$22=3,IF(AND(I2825&gt;0,OFFSET(I2825,-计算结果!B$21,0,1,1)&lt;0),"买",IF(AND(I2825&lt;0,OFFSET(I2825,-计算结果!B$21,0,1,1)&gt;0),"卖",J2824)),""))),"买")</f>
        <v>买</v>
      </c>
      <c r="K2825" s="4" t="str">
        <f t="shared" ca="1" si="224"/>
        <v/>
      </c>
      <c r="L2825" s="3">
        <f ca="1">IF(J2824="买",B2825/B2824-1,0)-IF(K2825=1,计算结果!B$17,0)</f>
        <v>-4.4704162762051469E-3</v>
      </c>
      <c r="M2825" s="2">
        <f t="shared" ca="1" si="223"/>
        <v>3.2562105542424566</v>
      </c>
      <c r="N2825" s="3">
        <f ca="1">1-M2825/MAX(M$2:M2825)</f>
        <v>0.16359590654301348</v>
      </c>
      <c r="P2825" s="2"/>
    </row>
    <row r="2826" spans="1:16" x14ac:dyDescent="0.15">
      <c r="A2826" s="1">
        <v>42599</v>
      </c>
      <c r="B2826" s="2">
        <v>3373.05</v>
      </c>
      <c r="C2826" s="3">
        <f t="shared" si="221"/>
        <v>-1.5392584918226815E-3</v>
      </c>
      <c r="D2826" s="3">
        <f>1-B2826/MAX(B$2:B2826)</f>
        <v>0.42607874498060294</v>
      </c>
      <c r="E2826" s="4">
        <f>E2825*(计算结果!B$18-1)/(计算结果!B$18+1)+B2826*2/(计算结果!B$18+1)</f>
        <v>3292.9924955071979</v>
      </c>
      <c r="F2826" s="4">
        <f>F2825*(计算结果!B$19-1)/(计算结果!B$19+1)+B2826*2/(计算结果!B$19+1)</f>
        <v>3254.5901439461145</v>
      </c>
      <c r="G2826" s="11">
        <f t="shared" si="220"/>
        <v>38.402351561083378</v>
      </c>
      <c r="H2826" s="11">
        <f>H2825*(计算结果!B$20-1)/(计算结果!B$20+1)+G2826*2/(计算结果!B$20+1)</f>
        <v>21.9252574518692</v>
      </c>
      <c r="I2826" s="11">
        <f t="shared" si="222"/>
        <v>32.954188218428357</v>
      </c>
      <c r="J2826" s="20" t="str">
        <f ca="1">IFERROR(IF(计算结果!B$22=1,IF(AND(G2826&gt;0,H2826&gt;0,G2826&gt;H2826,OFFSET(G2826,-计算结果!B$21,0,1,1)&lt;OFFSET(H2826,-计算结果!B$21,0,1,1)),"买",IF(AND(G2826&lt;0,H2826&lt;0,OFFSET(G2826,-计算结果!B$21,0,1,1)&gt;OFFSET(H2826,-计算结果!B$21,0,1,1)),"卖",J2825)),IF(计算结果!B$22=2,IF(AND(H2826&gt;OFFSET(H2826,-计算结果!B$21,0,1,1),B2826&lt;OFFSET(B2826,-计算结果!B$21,0,1,1)),"买",IF(AND(H2826&lt;OFFSET(H2826,-计算结果!B$21,0,1,1),B2826&gt;OFFSET(B2826,-计算结果!B$21,0,1,1)),"卖",J2825)),IF(计算结果!B$22=3,IF(AND(I2826&gt;0,OFFSET(I2826,-计算结果!B$21,0,1,1)&lt;0),"买",IF(AND(I2826&lt;0,OFFSET(I2826,-计算结果!B$21,0,1,1)&gt;0),"卖",J2825)),""))),"买")</f>
        <v>买</v>
      </c>
      <c r="K2826" s="4" t="str">
        <f t="shared" ca="1" si="224"/>
        <v/>
      </c>
      <c r="L2826" s="3">
        <f ca="1">IF(J2825="买",B2826/B2825-1,0)-IF(K2826=1,计算结果!B$17,0)</f>
        <v>-1.5392584918226815E-3</v>
      </c>
      <c r="M2826" s="2">
        <f t="shared" ca="1" si="223"/>
        <v>3.2511984044956761</v>
      </c>
      <c r="N2826" s="3">
        <f ca="1">1-M2826/MAX(M$2:M2826)</f>
        <v>0.16488334864646237</v>
      </c>
      <c r="P2826" s="2"/>
    </row>
    <row r="2827" spans="1:16" x14ac:dyDescent="0.15">
      <c r="A2827" s="1">
        <v>42600</v>
      </c>
      <c r="B2827" s="2">
        <v>3364.49</v>
      </c>
      <c r="C2827" s="3">
        <f t="shared" si="221"/>
        <v>-2.5377625591083142E-3</v>
      </c>
      <c r="D2827" s="3">
        <f>1-B2827/MAX(B$2:B2827)</f>
        <v>0.42753522085346762</v>
      </c>
      <c r="E2827" s="4">
        <f>E2826*(计算结果!B$18-1)/(计算结果!B$18+1)+B2827*2/(计算结果!B$18+1)</f>
        <v>3303.9921115830134</v>
      </c>
      <c r="F2827" s="4">
        <f>F2826*(计算结果!B$19-1)/(计算结果!B$19+1)+B2827*2/(计算结果!B$19+1)</f>
        <v>3262.7308740241801</v>
      </c>
      <c r="G2827" s="11">
        <f t="shared" si="220"/>
        <v>41.261237558833272</v>
      </c>
      <c r="H2827" s="11">
        <f>H2826*(计算结果!B$20-1)/(计算结果!B$20+1)+G2827*2/(计算结果!B$20+1)</f>
        <v>25.792453473262015</v>
      </c>
      <c r="I2827" s="11">
        <f t="shared" si="222"/>
        <v>30.937568171142516</v>
      </c>
      <c r="J2827" s="20" t="str">
        <f ca="1">IFERROR(IF(计算结果!B$22=1,IF(AND(G2827&gt;0,H2827&gt;0,G2827&gt;H2827,OFFSET(G2827,-计算结果!B$21,0,1,1)&lt;OFFSET(H2827,-计算结果!B$21,0,1,1)),"买",IF(AND(G2827&lt;0,H2827&lt;0,OFFSET(G2827,-计算结果!B$21,0,1,1)&gt;OFFSET(H2827,-计算结果!B$21,0,1,1)),"卖",J2826)),IF(计算结果!B$22=2,IF(AND(H2827&gt;OFFSET(H2827,-计算结果!B$21,0,1,1),B2827&lt;OFFSET(B2827,-计算结果!B$21,0,1,1)),"买",IF(AND(H2827&lt;OFFSET(H2827,-计算结果!B$21,0,1,1),B2827&gt;OFFSET(B2827,-计算结果!B$21,0,1,1)),"卖",J2826)),IF(计算结果!B$22=3,IF(AND(I2827&gt;0,OFFSET(I2827,-计算结果!B$21,0,1,1)&lt;0),"买",IF(AND(I2827&lt;0,OFFSET(I2827,-计算结果!B$21,0,1,1)&gt;0),"卖",J2826)),""))),"买")</f>
        <v>买</v>
      </c>
      <c r="K2827" s="4" t="str">
        <f t="shared" ca="1" si="224"/>
        <v/>
      </c>
      <c r="L2827" s="3">
        <f ca="1">IF(J2826="买",B2827/B2826-1,0)-IF(K2827=1,计算结果!B$17,0)</f>
        <v>-2.5377625591083142E-3</v>
      </c>
      <c r="M2827" s="2">
        <f t="shared" ca="1" si="223"/>
        <v>3.2429476349125141</v>
      </c>
      <c r="N2827" s="3">
        <f ca="1">1-M2827/MAX(M$2:M2827)</f>
        <v>0.16700267641675537</v>
      </c>
      <c r="P2827" s="2"/>
    </row>
    <row r="2828" spans="1:16" x14ac:dyDescent="0.15">
      <c r="A2828" s="1">
        <v>42601</v>
      </c>
      <c r="B2828" s="2">
        <v>3365.02</v>
      </c>
      <c r="C2828" s="3">
        <f t="shared" si="221"/>
        <v>1.5752758961995461E-4</v>
      </c>
      <c r="D2828" s="3">
        <f>1-B2828/MAX(B$2:B2828)</f>
        <v>0.42744504185666643</v>
      </c>
      <c r="E2828" s="4">
        <f>E2827*(计算结果!B$18-1)/(计算结果!B$18+1)+B2828*2/(计算结果!B$18+1)</f>
        <v>3313.3810174933192</v>
      </c>
      <c r="F2828" s="4">
        <f>F2827*(计算结果!B$19-1)/(计算结果!B$19+1)+B2828*2/(计算结果!B$19+1)</f>
        <v>3270.3078463186857</v>
      </c>
      <c r="G2828" s="11">
        <f t="shared" si="220"/>
        <v>43.073171174633444</v>
      </c>
      <c r="H2828" s="11">
        <f>H2827*(计算结果!B$20-1)/(计算结果!B$20+1)+G2828*2/(计算结果!B$20+1)</f>
        <v>29.248597013536298</v>
      </c>
      <c r="I2828" s="11">
        <f t="shared" si="222"/>
        <v>27.649148322194293</v>
      </c>
      <c r="J2828" s="20" t="str">
        <f ca="1">IFERROR(IF(计算结果!B$22=1,IF(AND(G2828&gt;0,H2828&gt;0,G2828&gt;H2828,OFFSET(G2828,-计算结果!B$21,0,1,1)&lt;OFFSET(H2828,-计算结果!B$21,0,1,1)),"买",IF(AND(G2828&lt;0,H2828&lt;0,OFFSET(G2828,-计算结果!B$21,0,1,1)&gt;OFFSET(H2828,-计算结果!B$21,0,1,1)),"卖",J2827)),IF(计算结果!B$22=2,IF(AND(H2828&gt;OFFSET(H2828,-计算结果!B$21,0,1,1),B2828&lt;OFFSET(B2828,-计算结果!B$21,0,1,1)),"买",IF(AND(H2828&lt;OFFSET(H2828,-计算结果!B$21,0,1,1),B2828&gt;OFFSET(B2828,-计算结果!B$21,0,1,1)),"卖",J2827)),IF(计算结果!B$22=3,IF(AND(I2828&gt;0,OFFSET(I2828,-计算结果!B$21,0,1,1)&lt;0),"买",IF(AND(I2828&lt;0,OFFSET(I2828,-计算结果!B$21,0,1,1)&gt;0),"卖",J2827)),""))),"买")</f>
        <v>买</v>
      </c>
      <c r="K2828" s="4" t="str">
        <f t="shared" ca="1" si="224"/>
        <v/>
      </c>
      <c r="L2828" s="3">
        <f ca="1">IF(J2827="买",B2828/B2827-1,0)-IF(K2828=1,计算结果!B$17,0)</f>
        <v>1.5752758961995461E-4</v>
      </c>
      <c r="M2828" s="2">
        <f t="shared" ca="1" si="223"/>
        <v>3.2434584886367057</v>
      </c>
      <c r="N2828" s="3">
        <f ca="1">1-M2828/MAX(M$2:M2828)</f>
        <v>0.16687145635621137</v>
      </c>
      <c r="P2828" s="2"/>
    </row>
    <row r="2829" spans="1:16" x14ac:dyDescent="0.15">
      <c r="A2829" s="1">
        <v>42604</v>
      </c>
      <c r="B2829" s="2">
        <v>3336.79</v>
      </c>
      <c r="C2829" s="3">
        <f t="shared" si="221"/>
        <v>-8.3892517726491533E-3</v>
      </c>
      <c r="D2829" s="3">
        <f>1-B2829/MAX(B$2:B2829)</f>
        <v>0.43224834955420943</v>
      </c>
      <c r="E2829" s="4">
        <f>E2828*(计算结果!B$18-1)/(计算结果!B$18+1)+B2829*2/(计算结果!B$18+1)</f>
        <v>3316.9823994174239</v>
      </c>
      <c r="F2829" s="4">
        <f>F2828*(计算结果!B$19-1)/(计算结果!B$19+1)+B2829*2/(计算结果!B$19+1)</f>
        <v>3275.2324502950796</v>
      </c>
      <c r="G2829" s="11">
        <f t="shared" si="220"/>
        <v>41.749949122344333</v>
      </c>
      <c r="H2829" s="11">
        <f>H2828*(计算结果!B$20-1)/(计算结果!B$20+1)+G2829*2/(计算结果!B$20+1)</f>
        <v>31.748867435297907</v>
      </c>
      <c r="I2829" s="11">
        <f t="shared" si="222"/>
        <v>20.002163374092852</v>
      </c>
      <c r="J2829" s="20" t="str">
        <f ca="1">IFERROR(IF(计算结果!B$22=1,IF(AND(G2829&gt;0,H2829&gt;0,G2829&gt;H2829,OFFSET(G2829,-计算结果!B$21,0,1,1)&lt;OFFSET(H2829,-计算结果!B$21,0,1,1)),"买",IF(AND(G2829&lt;0,H2829&lt;0,OFFSET(G2829,-计算结果!B$21,0,1,1)&gt;OFFSET(H2829,-计算结果!B$21,0,1,1)),"卖",J2828)),IF(计算结果!B$22=2,IF(AND(H2829&gt;OFFSET(H2829,-计算结果!B$21,0,1,1),B2829&lt;OFFSET(B2829,-计算结果!B$21,0,1,1)),"买",IF(AND(H2829&lt;OFFSET(H2829,-计算结果!B$21,0,1,1),B2829&gt;OFFSET(B2829,-计算结果!B$21,0,1,1)),"卖",J2828)),IF(计算结果!B$22=3,IF(AND(I2829&gt;0,OFFSET(I2829,-计算结果!B$21,0,1,1)&lt;0),"买",IF(AND(I2829&lt;0,OFFSET(I2829,-计算结果!B$21,0,1,1)&gt;0),"卖",J2828)),""))),"买")</f>
        <v>买</v>
      </c>
      <c r="K2829" s="4" t="str">
        <f t="shared" ca="1" si="224"/>
        <v/>
      </c>
      <c r="L2829" s="3">
        <f ca="1">IF(J2828="买",B2829/B2828-1,0)-IF(K2829=1,计算结果!B$17,0)</f>
        <v>-8.3892517726491533E-3</v>
      </c>
      <c r="M2829" s="2">
        <f t="shared" ca="1" si="223"/>
        <v>3.2162482987613963</v>
      </c>
      <c r="N2829" s="3">
        <f ca="1">1-M2829/MAX(M$2:M2829)</f>
        <v>0.17386078146781969</v>
      </c>
      <c r="P2829" s="2"/>
    </row>
    <row r="2830" spans="1:16" x14ac:dyDescent="0.15">
      <c r="A2830" s="1">
        <v>42605</v>
      </c>
      <c r="B2830" s="2">
        <v>3341.83</v>
      </c>
      <c r="C2830" s="3">
        <f t="shared" si="221"/>
        <v>1.5104336802735929E-3</v>
      </c>
      <c r="D2830" s="3">
        <f>1-B2830/MAX(B$2:B2830)</f>
        <v>0.43139079833934524</v>
      </c>
      <c r="E2830" s="4">
        <f>E2829*(计算结果!B$18-1)/(计算结果!B$18+1)+B2830*2/(计算结果!B$18+1)</f>
        <v>3320.8051071993586</v>
      </c>
      <c r="F2830" s="4">
        <f>F2829*(计算结果!B$19-1)/(计算结果!B$19+1)+B2830*2/(计算结果!B$19+1)</f>
        <v>3280.1656021250737</v>
      </c>
      <c r="G2830" s="11">
        <f t="shared" si="220"/>
        <v>40.639505074284898</v>
      </c>
      <c r="H2830" s="11">
        <f>H2829*(计算结果!B$20-1)/(计算结果!B$20+1)+G2830*2/(计算结果!B$20+1)</f>
        <v>33.526994963095305</v>
      </c>
      <c r="I2830" s="11">
        <f t="shared" si="222"/>
        <v>14.225020222379186</v>
      </c>
      <c r="J2830" s="20" t="str">
        <f ca="1">IFERROR(IF(计算结果!B$22=1,IF(AND(G2830&gt;0,H2830&gt;0,G2830&gt;H2830,OFFSET(G2830,-计算结果!B$21,0,1,1)&lt;OFFSET(H2830,-计算结果!B$21,0,1,1)),"买",IF(AND(G2830&lt;0,H2830&lt;0,OFFSET(G2830,-计算结果!B$21,0,1,1)&gt;OFFSET(H2830,-计算结果!B$21,0,1,1)),"卖",J2829)),IF(计算结果!B$22=2,IF(AND(H2830&gt;OFFSET(H2830,-计算结果!B$21,0,1,1),B2830&lt;OFFSET(B2830,-计算结果!B$21,0,1,1)),"买",IF(AND(H2830&lt;OFFSET(H2830,-计算结果!B$21,0,1,1),B2830&gt;OFFSET(B2830,-计算结果!B$21,0,1,1)),"卖",J2829)),IF(计算结果!B$22=3,IF(AND(I2830&gt;0,OFFSET(I2830,-计算结果!B$21,0,1,1)&lt;0),"买",IF(AND(I2830&lt;0,OFFSET(I2830,-计算结果!B$21,0,1,1)&gt;0),"卖",J2829)),""))),"买")</f>
        <v>买</v>
      </c>
      <c r="K2830" s="4" t="str">
        <f t="shared" ca="1" si="224"/>
        <v/>
      </c>
      <c r="L2830" s="3">
        <f ca="1">IF(J2829="买",B2830/B2829-1,0)-IF(K2830=1,计算结果!B$17,0)</f>
        <v>1.5104336802735929E-3</v>
      </c>
      <c r="M2830" s="2">
        <f t="shared" ca="1" si="223"/>
        <v>3.2211062285159682</v>
      </c>
      <c r="N2830" s="3">
        <f ca="1">1-M2830/MAX(M$2:M2830)</f>
        <v>0.17261295296755375</v>
      </c>
      <c r="P2830" s="2"/>
    </row>
    <row r="2831" spans="1:16" x14ac:dyDescent="0.15">
      <c r="A2831" s="1">
        <v>42606</v>
      </c>
      <c r="B2831" s="2">
        <v>3329.86</v>
      </c>
      <c r="C2831" s="3">
        <f t="shared" si="221"/>
        <v>-3.5818698138444516E-3</v>
      </c>
      <c r="D2831" s="3">
        <f>1-B2831/MAX(B$2:B2831)</f>
        <v>0.4334274824746478</v>
      </c>
      <c r="E2831" s="4">
        <f>E2830*(计算结果!B$18-1)/(计算结果!B$18+1)+B2831*2/(计算结果!B$18+1)</f>
        <v>3322.1981676302266</v>
      </c>
      <c r="F2831" s="4">
        <f>F2830*(计算结果!B$19-1)/(计算结果!B$19+1)+B2831*2/(计算结果!B$19+1)</f>
        <v>3283.8466686343277</v>
      </c>
      <c r="G2831" s="11">
        <f t="shared" si="220"/>
        <v>38.351498995898964</v>
      </c>
      <c r="H2831" s="11">
        <f>H2830*(计算结果!B$20-1)/(计算结果!B$20+1)+G2831*2/(计算结果!B$20+1)</f>
        <v>34.49189576965604</v>
      </c>
      <c r="I2831" s="11">
        <f t="shared" si="222"/>
        <v>7.7192064524858495</v>
      </c>
      <c r="J2831" s="20" t="str">
        <f ca="1">IFERROR(IF(计算结果!B$22=1,IF(AND(G2831&gt;0,H2831&gt;0,G2831&gt;H2831,OFFSET(G2831,-计算结果!B$21,0,1,1)&lt;OFFSET(H2831,-计算结果!B$21,0,1,1)),"买",IF(AND(G2831&lt;0,H2831&lt;0,OFFSET(G2831,-计算结果!B$21,0,1,1)&gt;OFFSET(H2831,-计算结果!B$21,0,1,1)),"卖",J2830)),IF(计算结果!B$22=2,IF(AND(H2831&gt;OFFSET(H2831,-计算结果!B$21,0,1,1),B2831&lt;OFFSET(B2831,-计算结果!B$21,0,1,1)),"买",IF(AND(H2831&lt;OFFSET(H2831,-计算结果!B$21,0,1,1),B2831&gt;OFFSET(B2831,-计算结果!B$21,0,1,1)),"卖",J2830)),IF(计算结果!B$22=3,IF(AND(I2831&gt;0,OFFSET(I2831,-计算结果!B$21,0,1,1)&lt;0),"买",IF(AND(I2831&lt;0,OFFSET(I2831,-计算结果!B$21,0,1,1)&gt;0),"卖",J2830)),""))),"买")</f>
        <v>买</v>
      </c>
      <c r="K2831" s="4" t="str">
        <f t="shared" ca="1" si="224"/>
        <v/>
      </c>
      <c r="L2831" s="3">
        <f ca="1">IF(J2830="买",B2831/B2830-1,0)-IF(K2831=1,计算结果!B$17,0)</f>
        <v>-3.5818698138444516E-3</v>
      </c>
      <c r="M2831" s="2">
        <f t="shared" ca="1" si="223"/>
        <v>3.2095686453488605</v>
      </c>
      <c r="N2831" s="3">
        <f ca="1">1-M2831/MAX(M$2:M2831)</f>
        <v>0.17557654565568515</v>
      </c>
      <c r="P2831" s="2"/>
    </row>
    <row r="2832" spans="1:16" x14ac:dyDescent="0.15">
      <c r="A2832" s="1">
        <v>42607</v>
      </c>
      <c r="B2832" s="2">
        <v>3308.97</v>
      </c>
      <c r="C2832" s="3">
        <f t="shared" si="221"/>
        <v>-6.2735370255807554E-3</v>
      </c>
      <c r="D2832" s="3">
        <f>1-B2832/MAX(B$2:B2832)</f>
        <v>0.43698189614101957</v>
      </c>
      <c r="E2832" s="4">
        <f>E2831*(计算结果!B$18-1)/(计算结果!B$18+1)+B2832*2/(计算结果!B$18+1)</f>
        <v>3320.1630649178842</v>
      </c>
      <c r="F2832" s="4">
        <f>F2831*(计算结果!B$19-1)/(计算结果!B$19+1)+B2832*2/(计算结果!B$19+1)</f>
        <v>3285.7076561428962</v>
      </c>
      <c r="G2832" s="11">
        <f t="shared" si="220"/>
        <v>34.455408774987973</v>
      </c>
      <c r="H2832" s="11">
        <f>H2831*(计算结果!B$20-1)/(计算结果!B$20+1)+G2832*2/(计算结果!B$20+1)</f>
        <v>34.484598370722424</v>
      </c>
      <c r="I2832" s="11">
        <f t="shared" si="222"/>
        <v>-5.8379191468901581E-2</v>
      </c>
      <c r="J2832" s="20" t="str">
        <f ca="1">IFERROR(IF(计算结果!B$22=1,IF(AND(G2832&gt;0,H2832&gt;0,G2832&gt;H2832,OFFSET(G2832,-计算结果!B$21,0,1,1)&lt;OFFSET(H2832,-计算结果!B$21,0,1,1)),"买",IF(AND(G2832&lt;0,H2832&lt;0,OFFSET(G2832,-计算结果!B$21,0,1,1)&gt;OFFSET(H2832,-计算结果!B$21,0,1,1)),"卖",J2831)),IF(计算结果!B$22=2,IF(AND(H2832&gt;OFFSET(H2832,-计算结果!B$21,0,1,1),B2832&lt;OFFSET(B2832,-计算结果!B$21,0,1,1)),"买",IF(AND(H2832&lt;OFFSET(H2832,-计算结果!B$21,0,1,1),B2832&gt;OFFSET(B2832,-计算结果!B$21,0,1,1)),"卖",J2831)),IF(计算结果!B$22=3,IF(AND(I2832&gt;0,OFFSET(I2832,-计算结果!B$21,0,1,1)&lt;0),"买",IF(AND(I2832&lt;0,OFFSET(I2832,-计算结果!B$21,0,1,1)&gt;0),"卖",J2831)),""))),"买")</f>
        <v>买</v>
      </c>
      <c r="K2832" s="4" t="str">
        <f t="shared" ca="1" si="224"/>
        <v/>
      </c>
      <c r="L2832" s="3">
        <f ca="1">IF(J2831="买",B2832/B2831-1,0)-IF(K2832=1,计算结果!B$17,0)</f>
        <v>-6.2735370255807554E-3</v>
      </c>
      <c r="M2832" s="2">
        <f t="shared" ca="1" si="223"/>
        <v>3.1894332976161213</v>
      </c>
      <c r="N2832" s="3">
        <f ca="1">1-M2832/MAX(M$2:M2832)</f>
        <v>0.18074859672127142</v>
      </c>
      <c r="P2832" s="2"/>
    </row>
    <row r="2833" spans="1:16" x14ac:dyDescent="0.15">
      <c r="A2833" s="1">
        <v>42608</v>
      </c>
      <c r="B2833" s="2">
        <v>3307.09</v>
      </c>
      <c r="C2833" s="3">
        <f t="shared" si="221"/>
        <v>-5.6815262755471885E-4</v>
      </c>
      <c r="D2833" s="3">
        <f>1-B2833/MAX(B$2:B2833)</f>
        <v>0.43730177635608791</v>
      </c>
      <c r="E2833" s="4">
        <f>E2832*(计算结果!B$18-1)/(计算结果!B$18+1)+B2833*2/(计算结果!B$18+1)</f>
        <v>3318.1518241612866</v>
      </c>
      <c r="F2833" s="4">
        <f>F2832*(计算结果!B$19-1)/(计算结果!B$19+1)+B2833*2/(计算结果!B$19+1)</f>
        <v>3287.2915334656445</v>
      </c>
      <c r="G2833" s="11">
        <f t="shared" si="220"/>
        <v>30.860290695642107</v>
      </c>
      <c r="H2833" s="11">
        <f>H2832*(计算结果!B$20-1)/(计算结果!B$20+1)+G2833*2/(计算结果!B$20+1)</f>
        <v>33.759736835706363</v>
      </c>
      <c r="I2833" s="11">
        <f t="shared" si="222"/>
        <v>-5.7988922801285128</v>
      </c>
      <c r="J2833" s="20" t="str">
        <f ca="1">IFERROR(IF(计算结果!B$22=1,IF(AND(G2833&gt;0,H2833&gt;0,G2833&gt;H2833,OFFSET(G2833,-计算结果!B$21,0,1,1)&lt;OFFSET(H2833,-计算结果!B$21,0,1,1)),"买",IF(AND(G2833&lt;0,H2833&lt;0,OFFSET(G2833,-计算结果!B$21,0,1,1)&gt;OFFSET(H2833,-计算结果!B$21,0,1,1)),"卖",J2832)),IF(计算结果!B$22=2,IF(AND(H2833&gt;OFFSET(H2833,-计算结果!B$21,0,1,1),B2833&lt;OFFSET(B2833,-计算结果!B$21,0,1,1)),"买",IF(AND(H2833&lt;OFFSET(H2833,-计算结果!B$21,0,1,1),B2833&gt;OFFSET(B2833,-计算结果!B$21,0,1,1)),"卖",J2832)),IF(计算结果!B$22=3,IF(AND(I2833&gt;0,OFFSET(I2833,-计算结果!B$21,0,1,1)&lt;0),"买",IF(AND(I2833&lt;0,OFFSET(I2833,-计算结果!B$21,0,1,1)&gt;0),"卖",J2832)),""))),"买")</f>
        <v>卖</v>
      </c>
      <c r="K2833" s="4">
        <f t="shared" ca="1" si="224"/>
        <v>1</v>
      </c>
      <c r="L2833" s="3">
        <f ca="1">IF(J2832="买",B2833/B2832-1,0)-IF(K2833=1,计算结果!B$17,0)</f>
        <v>-5.6815262755471885E-4</v>
      </c>
      <c r="M2833" s="2">
        <f t="shared" ca="1" si="223"/>
        <v>3.1876212127076702</v>
      </c>
      <c r="N2833" s="3">
        <f ca="1">1-M2833/MAX(M$2:M2833)</f>
        <v>0.18121405655867218</v>
      </c>
      <c r="P2833" s="2"/>
    </row>
    <row r="2834" spans="1:16" x14ac:dyDescent="0.15">
      <c r="A2834" s="1">
        <v>42611</v>
      </c>
      <c r="B2834" s="2">
        <v>3307.78</v>
      </c>
      <c r="C2834" s="3">
        <f t="shared" si="221"/>
        <v>2.0864264353259721E-4</v>
      </c>
      <c r="D2834" s="3">
        <f>1-B2834/MAX(B$2:B2834)</f>
        <v>0.43718437351119577</v>
      </c>
      <c r="E2834" s="4">
        <f>E2833*(计算结果!B$18-1)/(计算结果!B$18+1)+B2834*2/(计算结果!B$18+1)</f>
        <v>3316.5561589057043</v>
      </c>
      <c r="F2834" s="4">
        <f>F2833*(计算结果!B$19-1)/(计算结果!B$19+1)+B2834*2/(计算结果!B$19+1)</f>
        <v>3288.8091976533742</v>
      </c>
      <c r="G2834" s="11">
        <f t="shared" si="220"/>
        <v>27.746961252330038</v>
      </c>
      <c r="H2834" s="11">
        <f>H2833*(计算结果!B$20-1)/(计算结果!B$20+1)+G2834*2/(计算结果!B$20+1)</f>
        <v>32.557181719031099</v>
      </c>
      <c r="I2834" s="11">
        <f t="shared" si="222"/>
        <v>-9.6204409334021221</v>
      </c>
      <c r="J2834" s="20" t="str">
        <f ca="1">IFERROR(IF(计算结果!B$22=1,IF(AND(G2834&gt;0,H2834&gt;0,G2834&gt;H2834,OFFSET(G2834,-计算结果!B$21,0,1,1)&lt;OFFSET(H2834,-计算结果!B$21,0,1,1)),"买",IF(AND(G2834&lt;0,H2834&lt;0,OFFSET(G2834,-计算结果!B$21,0,1,1)&gt;OFFSET(H2834,-计算结果!B$21,0,1,1)),"卖",J2833)),IF(计算结果!B$22=2,IF(AND(H2834&gt;OFFSET(H2834,-计算结果!B$21,0,1,1),B2834&lt;OFFSET(B2834,-计算结果!B$21,0,1,1)),"买",IF(AND(H2834&lt;OFFSET(H2834,-计算结果!B$21,0,1,1),B2834&gt;OFFSET(B2834,-计算结果!B$21,0,1,1)),"卖",J2833)),IF(计算结果!B$22=3,IF(AND(I2834&gt;0,OFFSET(I2834,-计算结果!B$21,0,1,1)&lt;0),"买",IF(AND(I2834&lt;0,OFFSET(I2834,-计算结果!B$21,0,1,1)&gt;0),"卖",J2833)),""))),"买")</f>
        <v>卖</v>
      </c>
      <c r="K2834" s="4" t="str">
        <f t="shared" ca="1" si="224"/>
        <v/>
      </c>
      <c r="L2834" s="3">
        <f ca="1">IF(J2833="买",B2834/B2833-1,0)-IF(K2834=1,计算结果!B$17,0)</f>
        <v>0</v>
      </c>
      <c r="M2834" s="2">
        <f t="shared" ca="1" si="223"/>
        <v>3.1876212127076702</v>
      </c>
      <c r="N2834" s="3">
        <f ca="1">1-M2834/MAX(M$2:M2834)</f>
        <v>0.18121405655867218</v>
      </c>
      <c r="P2834" s="2"/>
    </row>
    <row r="2835" spans="1:16" x14ac:dyDescent="0.15">
      <c r="A2835" s="1">
        <v>42612</v>
      </c>
      <c r="B2835" s="2">
        <v>3311.99</v>
      </c>
      <c r="C2835" s="3">
        <f t="shared" si="221"/>
        <v>1.2727569548154349E-3</v>
      </c>
      <c r="D2835" s="3">
        <f>1-B2835/MAX(B$2:B2835)</f>
        <v>0.43646804600830325</v>
      </c>
      <c r="E2835" s="4">
        <f>E2834*(计算结果!B$18-1)/(计算结果!B$18+1)+B2835*2/(计算结果!B$18+1)</f>
        <v>3315.853672920211</v>
      </c>
      <c r="F2835" s="4">
        <f>F2834*(计算结果!B$19-1)/(计算结果!B$19+1)+B2835*2/(计算结果!B$19+1)</f>
        <v>3290.5262941234946</v>
      </c>
      <c r="G2835" s="11">
        <f t="shared" si="220"/>
        <v>25.327378796716403</v>
      </c>
      <c r="H2835" s="11">
        <f>H2834*(计算结果!B$20-1)/(计算结果!B$20+1)+G2835*2/(计算结果!B$20+1)</f>
        <v>31.111221134568162</v>
      </c>
      <c r="I2835" s="11">
        <f t="shared" si="222"/>
        <v>-11.567684675703518</v>
      </c>
      <c r="J2835" s="20" t="str">
        <f ca="1">IFERROR(IF(计算结果!B$22=1,IF(AND(G2835&gt;0,H2835&gt;0,G2835&gt;H2835,OFFSET(G2835,-计算结果!B$21,0,1,1)&lt;OFFSET(H2835,-计算结果!B$21,0,1,1)),"买",IF(AND(G2835&lt;0,H2835&lt;0,OFFSET(G2835,-计算结果!B$21,0,1,1)&gt;OFFSET(H2835,-计算结果!B$21,0,1,1)),"卖",J2834)),IF(计算结果!B$22=2,IF(AND(H2835&gt;OFFSET(H2835,-计算结果!B$21,0,1,1),B2835&lt;OFFSET(B2835,-计算结果!B$21,0,1,1)),"买",IF(AND(H2835&lt;OFFSET(H2835,-计算结果!B$21,0,1,1),B2835&gt;OFFSET(B2835,-计算结果!B$21,0,1,1)),"卖",J2834)),IF(计算结果!B$22=3,IF(AND(I2835&gt;0,OFFSET(I2835,-计算结果!B$21,0,1,1)&lt;0),"买",IF(AND(I2835&lt;0,OFFSET(I2835,-计算结果!B$21,0,1,1)&gt;0),"卖",J2834)),""))),"买")</f>
        <v>卖</v>
      </c>
      <c r="K2835" s="4" t="str">
        <f t="shared" ca="1" si="224"/>
        <v/>
      </c>
      <c r="L2835" s="3">
        <f ca="1">IF(J2834="买",B2835/B2834-1,0)-IF(K2835=1,计算结果!B$17,0)</f>
        <v>0</v>
      </c>
      <c r="M2835" s="2">
        <f t="shared" ca="1" si="223"/>
        <v>3.1876212127076702</v>
      </c>
      <c r="N2835" s="3">
        <f ca="1">1-M2835/MAX(M$2:M2835)</f>
        <v>0.18121405655867218</v>
      </c>
      <c r="P2835" s="2"/>
    </row>
    <row r="2836" spans="1:16" x14ac:dyDescent="0.15">
      <c r="A2836" s="1">
        <v>42613</v>
      </c>
      <c r="B2836" s="2">
        <v>3327.79</v>
      </c>
      <c r="C2836" s="3">
        <f t="shared" si="221"/>
        <v>4.7705458047881955E-3</v>
      </c>
      <c r="D2836" s="3">
        <f>1-B2836/MAX(B$2:B2836)</f>
        <v>0.43377969100932412</v>
      </c>
      <c r="E2836" s="4">
        <f>E2835*(计算结果!B$18-1)/(计算结果!B$18+1)+B2836*2/(计算结果!B$18+1)</f>
        <v>3317.690030932486</v>
      </c>
      <c r="F2836" s="4">
        <f>F2835*(计算结果!B$19-1)/(计算结果!B$19+1)+B2836*2/(计算结果!B$19+1)</f>
        <v>3293.2865686328655</v>
      </c>
      <c r="G2836" s="11">
        <f t="shared" si="220"/>
        <v>24.403462299620514</v>
      </c>
      <c r="H2836" s="11">
        <f>H2835*(计算结果!B$20-1)/(计算结果!B$20+1)+G2836*2/(计算结果!B$20+1)</f>
        <v>29.769669367578633</v>
      </c>
      <c r="I2836" s="11">
        <f t="shared" si="222"/>
        <v>-10.732414135916237</v>
      </c>
      <c r="J2836" s="20" t="str">
        <f ca="1">IFERROR(IF(计算结果!B$22=1,IF(AND(G2836&gt;0,H2836&gt;0,G2836&gt;H2836,OFFSET(G2836,-计算结果!B$21,0,1,1)&lt;OFFSET(H2836,-计算结果!B$21,0,1,1)),"买",IF(AND(G2836&lt;0,H2836&lt;0,OFFSET(G2836,-计算结果!B$21,0,1,1)&gt;OFFSET(H2836,-计算结果!B$21,0,1,1)),"卖",J2835)),IF(计算结果!B$22=2,IF(AND(H2836&gt;OFFSET(H2836,-计算结果!B$21,0,1,1),B2836&lt;OFFSET(B2836,-计算结果!B$21,0,1,1)),"买",IF(AND(H2836&lt;OFFSET(H2836,-计算结果!B$21,0,1,1),B2836&gt;OFFSET(B2836,-计算结果!B$21,0,1,1)),"卖",J2835)),IF(计算结果!B$22=3,IF(AND(I2836&gt;0,OFFSET(I2836,-计算结果!B$21,0,1,1)&lt;0),"买",IF(AND(I2836&lt;0,OFFSET(I2836,-计算结果!B$21,0,1,1)&gt;0),"卖",J2835)),""))),"买")</f>
        <v>卖</v>
      </c>
      <c r="K2836" s="4" t="str">
        <f t="shared" ca="1" si="224"/>
        <v/>
      </c>
      <c r="L2836" s="3">
        <f ca="1">IF(J2835="买",B2836/B2835-1,0)-IF(K2836=1,计算结果!B$17,0)</f>
        <v>0</v>
      </c>
      <c r="M2836" s="2">
        <f t="shared" ca="1" si="223"/>
        <v>3.1876212127076702</v>
      </c>
      <c r="N2836" s="3">
        <f ca="1">1-M2836/MAX(M$2:M2836)</f>
        <v>0.18121405655867218</v>
      </c>
      <c r="P2836" s="2"/>
    </row>
    <row r="2837" spans="1:16" x14ac:dyDescent="0.15">
      <c r="A2837" s="1">
        <v>42614</v>
      </c>
      <c r="B2837" s="2">
        <v>3301.58</v>
      </c>
      <c r="C2837" s="3">
        <f t="shared" si="221"/>
        <v>-7.8760979508923912E-3</v>
      </c>
      <c r="D2837" s="3">
        <f>1-B2837/MAX(B$2:B2837)</f>
        <v>0.43823929762471925</v>
      </c>
      <c r="E2837" s="4">
        <f>E2836*(计算结果!B$18-1)/(计算结果!B$18+1)+B2837*2/(计算结果!B$18+1)</f>
        <v>3315.2115646351804</v>
      </c>
      <c r="F2837" s="4">
        <f>F2836*(计算结果!B$19-1)/(计算结果!B$19+1)+B2837*2/(计算结果!B$19+1)</f>
        <v>3293.9008968822832</v>
      </c>
      <c r="G2837" s="11">
        <f t="shared" si="220"/>
        <v>21.310667752897189</v>
      </c>
      <c r="H2837" s="11">
        <f>H2836*(计算结果!B$20-1)/(计算结果!B$20+1)+G2837*2/(计算结果!B$20+1)</f>
        <v>28.077869044642345</v>
      </c>
      <c r="I2837" s="11">
        <f t="shared" si="222"/>
        <v>-13.534402583490312</v>
      </c>
      <c r="J2837" s="20" t="str">
        <f ca="1">IFERROR(IF(计算结果!B$22=1,IF(AND(G2837&gt;0,H2837&gt;0,G2837&gt;H2837,OFFSET(G2837,-计算结果!B$21,0,1,1)&lt;OFFSET(H2837,-计算结果!B$21,0,1,1)),"买",IF(AND(G2837&lt;0,H2837&lt;0,OFFSET(G2837,-计算结果!B$21,0,1,1)&gt;OFFSET(H2837,-计算结果!B$21,0,1,1)),"卖",J2836)),IF(计算结果!B$22=2,IF(AND(H2837&gt;OFFSET(H2837,-计算结果!B$21,0,1,1),B2837&lt;OFFSET(B2837,-计算结果!B$21,0,1,1)),"买",IF(AND(H2837&lt;OFFSET(H2837,-计算结果!B$21,0,1,1),B2837&gt;OFFSET(B2837,-计算结果!B$21,0,1,1)),"卖",J2836)),IF(计算结果!B$22=3,IF(AND(I2837&gt;0,OFFSET(I2837,-计算结果!B$21,0,1,1)&lt;0),"买",IF(AND(I2837&lt;0,OFFSET(I2837,-计算结果!B$21,0,1,1)&gt;0),"卖",J2836)),""))),"买")</f>
        <v>卖</v>
      </c>
      <c r="K2837" s="4" t="str">
        <f t="shared" ca="1" si="224"/>
        <v/>
      </c>
      <c r="L2837" s="3">
        <f ca="1">IF(J2836="买",B2837/B2836-1,0)-IF(K2837=1,计算结果!B$17,0)</f>
        <v>0</v>
      </c>
      <c r="M2837" s="2">
        <f t="shared" ca="1" si="223"/>
        <v>3.1876212127076702</v>
      </c>
      <c r="N2837" s="3">
        <f ca="1">1-M2837/MAX(M$2:M2837)</f>
        <v>0.18121405655867218</v>
      </c>
      <c r="P2837" s="2"/>
    </row>
    <row r="2838" spans="1:16" x14ac:dyDescent="0.15">
      <c r="A2838" s="1">
        <v>42615</v>
      </c>
      <c r="B2838" s="2">
        <v>3314.11</v>
      </c>
      <c r="C2838" s="3">
        <f t="shared" si="221"/>
        <v>3.7951526238952926E-3</v>
      </c>
      <c r="D2838" s="3">
        <f>1-B2838/MAX(B$2:B2838)</f>
        <v>0.43610733002109847</v>
      </c>
      <c r="E2838" s="4">
        <f>E2837*(计算结果!B$18-1)/(计算结果!B$18+1)+B2838*2/(计算结果!B$18+1)</f>
        <v>3315.0420931528452</v>
      </c>
      <c r="F2838" s="4">
        <f>F2837*(计算结果!B$19-1)/(计算结果!B$19+1)+B2838*2/(计算结果!B$19+1)</f>
        <v>3295.3978674835957</v>
      </c>
      <c r="G2838" s="11">
        <f t="shared" si="220"/>
        <v>19.644225669249408</v>
      </c>
      <c r="H2838" s="11">
        <f>H2837*(计算结果!B$20-1)/(计算结果!B$20+1)+G2838*2/(计算结果!B$20+1)</f>
        <v>26.391140369563757</v>
      </c>
      <c r="I2838" s="11">
        <f t="shared" si="222"/>
        <v>-13.493829400628698</v>
      </c>
      <c r="J2838" s="20" t="str">
        <f ca="1">IFERROR(IF(计算结果!B$22=1,IF(AND(G2838&gt;0,H2838&gt;0,G2838&gt;H2838,OFFSET(G2838,-计算结果!B$21,0,1,1)&lt;OFFSET(H2838,-计算结果!B$21,0,1,1)),"买",IF(AND(G2838&lt;0,H2838&lt;0,OFFSET(G2838,-计算结果!B$21,0,1,1)&gt;OFFSET(H2838,-计算结果!B$21,0,1,1)),"卖",J2837)),IF(计算结果!B$22=2,IF(AND(H2838&gt;OFFSET(H2838,-计算结果!B$21,0,1,1),B2838&lt;OFFSET(B2838,-计算结果!B$21,0,1,1)),"买",IF(AND(H2838&lt;OFFSET(H2838,-计算结果!B$21,0,1,1),B2838&gt;OFFSET(B2838,-计算结果!B$21,0,1,1)),"卖",J2837)),IF(计算结果!B$22=3,IF(AND(I2838&gt;0,OFFSET(I2838,-计算结果!B$21,0,1,1)&lt;0),"买",IF(AND(I2838&lt;0,OFFSET(I2838,-计算结果!B$21,0,1,1)&gt;0),"卖",J2837)),""))),"买")</f>
        <v>卖</v>
      </c>
      <c r="K2838" s="4" t="str">
        <f t="shared" ca="1" si="224"/>
        <v/>
      </c>
      <c r="L2838" s="3">
        <f ca="1">IF(J2837="买",B2838/B2837-1,0)-IF(K2838=1,计算结果!B$17,0)</f>
        <v>0</v>
      </c>
      <c r="M2838" s="2">
        <f t="shared" ca="1" si="223"/>
        <v>3.1876212127076702</v>
      </c>
      <c r="N2838" s="3">
        <f ca="1">1-M2838/MAX(M$2:M2838)</f>
        <v>0.18121405655867218</v>
      </c>
      <c r="P2838" s="2"/>
    </row>
    <row r="2839" spans="1:16" x14ac:dyDescent="0.15">
      <c r="A2839" s="1">
        <v>42618</v>
      </c>
      <c r="B2839" s="2">
        <v>3319.68</v>
      </c>
      <c r="C2839" s="3">
        <f t="shared" si="221"/>
        <v>1.6806925539585293E-3</v>
      </c>
      <c r="D2839" s="3">
        <f>1-B2839/MAX(B$2:B2839)</f>
        <v>0.43515959980943308</v>
      </c>
      <c r="E2839" s="4">
        <f>E2838*(计算结果!B$18-1)/(计算结果!B$18+1)+B2839*2/(计算结果!B$18+1)</f>
        <v>3315.7556172831764</v>
      </c>
      <c r="F2839" s="4">
        <f>F2838*(计算结果!B$19-1)/(计算结果!B$19+1)+B2839*2/(计算结果!B$19+1)</f>
        <v>3297.1965439662922</v>
      </c>
      <c r="G2839" s="11">
        <f t="shared" si="220"/>
        <v>18.559073316884223</v>
      </c>
      <c r="H2839" s="11">
        <f>H2838*(计算结果!B$20-1)/(计算结果!B$20+1)+G2839*2/(计算结果!B$20+1)</f>
        <v>24.824726959027853</v>
      </c>
      <c r="I2839" s="11">
        <f t="shared" si="222"/>
        <v>-12.531307284287259</v>
      </c>
      <c r="J2839" s="20" t="str">
        <f ca="1">IFERROR(IF(计算结果!B$22=1,IF(AND(G2839&gt;0,H2839&gt;0,G2839&gt;H2839,OFFSET(G2839,-计算结果!B$21,0,1,1)&lt;OFFSET(H2839,-计算结果!B$21,0,1,1)),"买",IF(AND(G2839&lt;0,H2839&lt;0,OFFSET(G2839,-计算结果!B$21,0,1,1)&gt;OFFSET(H2839,-计算结果!B$21,0,1,1)),"卖",J2838)),IF(计算结果!B$22=2,IF(AND(H2839&gt;OFFSET(H2839,-计算结果!B$21,0,1,1),B2839&lt;OFFSET(B2839,-计算结果!B$21,0,1,1)),"买",IF(AND(H2839&lt;OFFSET(H2839,-计算结果!B$21,0,1,1),B2839&gt;OFFSET(B2839,-计算结果!B$21,0,1,1)),"卖",J2838)),IF(计算结果!B$22=3,IF(AND(I2839&gt;0,OFFSET(I2839,-计算结果!B$21,0,1,1)&lt;0),"买",IF(AND(I2839&lt;0,OFFSET(I2839,-计算结果!B$21,0,1,1)&gt;0),"卖",J2838)),""))),"买")</f>
        <v>卖</v>
      </c>
      <c r="K2839" s="4" t="str">
        <f t="shared" ca="1" si="224"/>
        <v/>
      </c>
      <c r="L2839" s="3">
        <f ca="1">IF(J2838="买",B2839/B2838-1,0)-IF(K2839=1,计算结果!B$17,0)</f>
        <v>0</v>
      </c>
      <c r="M2839" s="2">
        <f t="shared" ca="1" si="223"/>
        <v>3.1876212127076702</v>
      </c>
      <c r="N2839" s="3">
        <f ca="1">1-M2839/MAX(M$2:M2839)</f>
        <v>0.18121405655867218</v>
      </c>
      <c r="P2839" s="2"/>
    </row>
    <row r="2840" spans="1:16" x14ac:dyDescent="0.15">
      <c r="A2840" s="1">
        <v>42619</v>
      </c>
      <c r="B2840" s="2">
        <v>3342.63</v>
      </c>
      <c r="C2840" s="3">
        <f t="shared" si="221"/>
        <v>6.9133169462116673E-3</v>
      </c>
      <c r="D2840" s="3">
        <f>1-B2840/MAX(B$2:B2840)</f>
        <v>0.43125467909889059</v>
      </c>
      <c r="E2840" s="4">
        <f>E2839*(计算结果!B$18-1)/(计算结果!B$18+1)+B2840*2/(计算结果!B$18+1)</f>
        <v>3319.8901377011489</v>
      </c>
      <c r="F2840" s="4">
        <f>F2839*(计算结果!B$19-1)/(计算结果!B$19+1)+B2840*2/(计算结果!B$19+1)</f>
        <v>3300.5619851539741</v>
      </c>
      <c r="G2840" s="11">
        <f t="shared" si="220"/>
        <v>19.328152547174795</v>
      </c>
      <c r="H2840" s="11">
        <f>H2839*(计算结果!B$20-1)/(计算结果!B$20+1)+G2840*2/(计算结果!B$20+1)</f>
        <v>23.725412076657239</v>
      </c>
      <c r="I2840" s="11">
        <f t="shared" si="222"/>
        <v>-8.7945190589648874</v>
      </c>
      <c r="J2840" s="20" t="str">
        <f ca="1">IFERROR(IF(计算结果!B$22=1,IF(AND(G2840&gt;0,H2840&gt;0,G2840&gt;H2840,OFFSET(G2840,-计算结果!B$21,0,1,1)&lt;OFFSET(H2840,-计算结果!B$21,0,1,1)),"买",IF(AND(G2840&lt;0,H2840&lt;0,OFFSET(G2840,-计算结果!B$21,0,1,1)&gt;OFFSET(H2840,-计算结果!B$21,0,1,1)),"卖",J2839)),IF(计算结果!B$22=2,IF(AND(H2840&gt;OFFSET(H2840,-计算结果!B$21,0,1,1),B2840&lt;OFFSET(B2840,-计算结果!B$21,0,1,1)),"买",IF(AND(H2840&lt;OFFSET(H2840,-计算结果!B$21,0,1,1),B2840&gt;OFFSET(B2840,-计算结果!B$21,0,1,1)),"卖",J2839)),IF(计算结果!B$22=3,IF(AND(I2840&gt;0,OFFSET(I2840,-计算结果!B$21,0,1,1)&lt;0),"买",IF(AND(I2840&lt;0,OFFSET(I2840,-计算结果!B$21,0,1,1)&gt;0),"卖",J2839)),""))),"买")</f>
        <v>卖</v>
      </c>
      <c r="K2840" s="4" t="str">
        <f t="shared" ca="1" si="224"/>
        <v/>
      </c>
      <c r="L2840" s="3">
        <f ca="1">IF(J2839="买",B2840/B2839-1,0)-IF(K2840=1,计算结果!B$17,0)</f>
        <v>0</v>
      </c>
      <c r="M2840" s="2">
        <f t="shared" ca="1" si="223"/>
        <v>3.1876212127076702</v>
      </c>
      <c r="N2840" s="3">
        <f ca="1">1-M2840/MAX(M$2:M2840)</f>
        <v>0.18121405655867218</v>
      </c>
      <c r="P2840" s="2"/>
    </row>
    <row r="2841" spans="1:16" x14ac:dyDescent="0.15">
      <c r="A2841" s="1">
        <v>42620</v>
      </c>
      <c r="B2841" s="2">
        <v>3340.82</v>
      </c>
      <c r="C2841" s="3">
        <f t="shared" si="221"/>
        <v>-5.4148978498969047E-4</v>
      </c>
      <c r="D2841" s="3">
        <f>1-B2841/MAX(B$2:B2841)</f>
        <v>0.43156264888041918</v>
      </c>
      <c r="E2841" s="4">
        <f>E2840*(计算结果!B$18-1)/(计算结果!B$18+1)+B2841*2/(计算结果!B$18+1)</f>
        <v>3323.1101165163573</v>
      </c>
      <c r="F2841" s="4">
        <f>F2840*(计算结果!B$19-1)/(计算结果!B$19+1)+B2841*2/(计算结果!B$19+1)</f>
        <v>3303.5440603277534</v>
      </c>
      <c r="G2841" s="11">
        <f t="shared" si="220"/>
        <v>19.566056188603852</v>
      </c>
      <c r="H2841" s="11">
        <f>H2840*(计算结果!B$20-1)/(计算结果!B$20+1)+G2841*2/(计算结果!B$20+1)</f>
        <v>22.89354089904656</v>
      </c>
      <c r="I2841" s="11">
        <f t="shared" si="222"/>
        <v>-6.6549694208854149</v>
      </c>
      <c r="J2841" s="20" t="str">
        <f ca="1">IFERROR(IF(计算结果!B$22=1,IF(AND(G2841&gt;0,H2841&gt;0,G2841&gt;H2841,OFFSET(G2841,-计算结果!B$21,0,1,1)&lt;OFFSET(H2841,-计算结果!B$21,0,1,1)),"买",IF(AND(G2841&lt;0,H2841&lt;0,OFFSET(G2841,-计算结果!B$21,0,1,1)&gt;OFFSET(H2841,-计算结果!B$21,0,1,1)),"卖",J2840)),IF(计算结果!B$22=2,IF(AND(H2841&gt;OFFSET(H2841,-计算结果!B$21,0,1,1),B2841&lt;OFFSET(B2841,-计算结果!B$21,0,1,1)),"买",IF(AND(H2841&lt;OFFSET(H2841,-计算结果!B$21,0,1,1),B2841&gt;OFFSET(B2841,-计算结果!B$21,0,1,1)),"卖",J2840)),IF(计算结果!B$22=3,IF(AND(I2841&gt;0,OFFSET(I2841,-计算结果!B$21,0,1,1)&lt;0),"买",IF(AND(I2841&lt;0,OFFSET(I2841,-计算结果!B$21,0,1,1)&gt;0),"卖",J2840)),""))),"买")</f>
        <v>卖</v>
      </c>
      <c r="K2841" s="4" t="str">
        <f t="shared" ca="1" si="224"/>
        <v/>
      </c>
      <c r="L2841" s="3">
        <f ca="1">IF(J2840="买",B2841/B2840-1,0)-IF(K2841=1,计算结果!B$17,0)</f>
        <v>0</v>
      </c>
      <c r="M2841" s="2">
        <f t="shared" ca="1" si="223"/>
        <v>3.1876212127076702</v>
      </c>
      <c r="N2841" s="3">
        <f ca="1">1-M2841/MAX(M$2:M2841)</f>
        <v>0.18121405655867218</v>
      </c>
      <c r="P2841" s="2"/>
    </row>
    <row r="2842" spans="1:16" x14ac:dyDescent="0.15">
      <c r="A2842" s="1">
        <v>42621</v>
      </c>
      <c r="B2842" s="2">
        <v>3339.56</v>
      </c>
      <c r="C2842" s="3">
        <f t="shared" si="221"/>
        <v>-3.7715291455397981E-4</v>
      </c>
      <c r="D2842" s="3">
        <f>1-B2842/MAX(B$2:B2842)</f>
        <v>0.43177703668413525</v>
      </c>
      <c r="E2842" s="4">
        <f>E2841*(计算结果!B$18-1)/(计算结果!B$18+1)+B2842*2/(计算结果!B$18+1)</f>
        <v>3325.640867821533</v>
      </c>
      <c r="F2842" s="4">
        <f>F2841*(计算结果!B$19-1)/(计算结果!B$19+1)+B2842*2/(计算结果!B$19+1)</f>
        <v>3306.2119077108828</v>
      </c>
      <c r="G2842" s="11">
        <f t="shared" si="220"/>
        <v>19.428960110650223</v>
      </c>
      <c r="H2842" s="11">
        <f>H2841*(计算结果!B$20-1)/(计算结果!B$20+1)+G2842*2/(计算结果!B$20+1)</f>
        <v>22.200624741367292</v>
      </c>
      <c r="I2842" s="11">
        <f t="shared" si="222"/>
        <v>-5.5433292614341383</v>
      </c>
      <c r="J2842" s="20" t="str">
        <f ca="1">IFERROR(IF(计算结果!B$22=1,IF(AND(G2842&gt;0,H2842&gt;0,G2842&gt;H2842,OFFSET(G2842,-计算结果!B$21,0,1,1)&lt;OFFSET(H2842,-计算结果!B$21,0,1,1)),"买",IF(AND(G2842&lt;0,H2842&lt;0,OFFSET(G2842,-计算结果!B$21,0,1,1)&gt;OFFSET(H2842,-计算结果!B$21,0,1,1)),"卖",J2841)),IF(计算结果!B$22=2,IF(AND(H2842&gt;OFFSET(H2842,-计算结果!B$21,0,1,1),B2842&lt;OFFSET(B2842,-计算结果!B$21,0,1,1)),"买",IF(AND(H2842&lt;OFFSET(H2842,-计算结果!B$21,0,1,1),B2842&gt;OFFSET(B2842,-计算结果!B$21,0,1,1)),"卖",J2841)),IF(计算结果!B$22=3,IF(AND(I2842&gt;0,OFFSET(I2842,-计算结果!B$21,0,1,1)&lt;0),"买",IF(AND(I2842&lt;0,OFFSET(I2842,-计算结果!B$21,0,1,1)&gt;0),"卖",J2841)),""))),"买")</f>
        <v>卖</v>
      </c>
      <c r="K2842" s="4" t="str">
        <f t="shared" ca="1" si="224"/>
        <v/>
      </c>
      <c r="L2842" s="3">
        <f ca="1">IF(J2841="买",B2842/B2841-1,0)-IF(K2842=1,计算结果!B$17,0)</f>
        <v>0</v>
      </c>
      <c r="M2842" s="2">
        <f t="shared" ca="1" si="223"/>
        <v>3.1876212127076702</v>
      </c>
      <c r="N2842" s="3">
        <f ca="1">1-M2842/MAX(M$2:M2842)</f>
        <v>0.18121405655867218</v>
      </c>
      <c r="P2842" s="2"/>
    </row>
    <row r="2843" spans="1:16" x14ac:dyDescent="0.15">
      <c r="A2843" s="1">
        <v>42622</v>
      </c>
      <c r="B2843" s="2">
        <v>3318.04</v>
      </c>
      <c r="C2843" s="3">
        <f t="shared" si="221"/>
        <v>-6.4439626777179626E-3</v>
      </c>
      <c r="D2843" s="3">
        <f>1-B2843/MAX(B$2:B2843)</f>
        <v>0.43543864425236511</v>
      </c>
      <c r="E2843" s="4">
        <f>E2842*(计算结果!B$18-1)/(计算结果!B$18+1)+B2843*2/(计算结果!B$18+1)</f>
        <v>3324.4715035412969</v>
      </c>
      <c r="F2843" s="4">
        <f>F2842*(计算结果!B$19-1)/(计算结果!B$19+1)+B2843*2/(计算结果!B$19+1)</f>
        <v>3307.0880626952621</v>
      </c>
      <c r="G2843" s="11">
        <f t="shared" si="220"/>
        <v>17.383440846034773</v>
      </c>
      <c r="H2843" s="11">
        <f>H2842*(计算结果!B$20-1)/(计算结果!B$20+1)+G2843*2/(计算结果!B$20+1)</f>
        <v>21.237187962300791</v>
      </c>
      <c r="I2843" s="11">
        <f t="shared" si="222"/>
        <v>-7.707494232532035</v>
      </c>
      <c r="J2843" s="20" t="str">
        <f ca="1">IFERROR(IF(计算结果!B$22=1,IF(AND(G2843&gt;0,H2843&gt;0,G2843&gt;H2843,OFFSET(G2843,-计算结果!B$21,0,1,1)&lt;OFFSET(H2843,-计算结果!B$21,0,1,1)),"买",IF(AND(G2843&lt;0,H2843&lt;0,OFFSET(G2843,-计算结果!B$21,0,1,1)&gt;OFFSET(H2843,-计算结果!B$21,0,1,1)),"卖",J2842)),IF(计算结果!B$22=2,IF(AND(H2843&gt;OFFSET(H2843,-计算结果!B$21,0,1,1),B2843&lt;OFFSET(B2843,-计算结果!B$21,0,1,1)),"买",IF(AND(H2843&lt;OFFSET(H2843,-计算结果!B$21,0,1,1),B2843&gt;OFFSET(B2843,-计算结果!B$21,0,1,1)),"卖",J2842)),IF(计算结果!B$22=3,IF(AND(I2843&gt;0,OFFSET(I2843,-计算结果!B$21,0,1,1)&lt;0),"买",IF(AND(I2843&lt;0,OFFSET(I2843,-计算结果!B$21,0,1,1)&gt;0),"卖",J2842)),""))),"买")</f>
        <v>卖</v>
      </c>
      <c r="K2843" s="4" t="str">
        <f t="shared" ca="1" si="224"/>
        <v/>
      </c>
      <c r="L2843" s="3">
        <f ca="1">IF(J2842="买",B2843/B2842-1,0)-IF(K2843=1,计算结果!B$17,0)</f>
        <v>0</v>
      </c>
      <c r="M2843" s="2">
        <f t="shared" ca="1" si="223"/>
        <v>3.1876212127076702</v>
      </c>
      <c r="N2843" s="3">
        <f ca="1">1-M2843/MAX(M$2:M2843)</f>
        <v>0.18121405655867218</v>
      </c>
      <c r="P2843" s="2"/>
    </row>
    <row r="2844" spans="1:16" x14ac:dyDescent="0.15">
      <c r="A2844" s="1">
        <v>42625</v>
      </c>
      <c r="B2844" s="2">
        <v>3262.6</v>
      </c>
      <c r="C2844" s="3">
        <f t="shared" si="221"/>
        <v>-1.6708659329001452E-2</v>
      </c>
      <c r="D2844" s="3">
        <f>1-B2844/MAX(B$2:B2844)</f>
        <v>0.44487170761587147</v>
      </c>
      <c r="E2844" s="4">
        <f>E2843*(计算结果!B$18-1)/(计算结果!B$18+1)+B2844*2/(计算结果!B$18+1)</f>
        <v>3314.9528106887897</v>
      </c>
      <c r="F2844" s="4">
        <f>F2843*(计算结果!B$19-1)/(计算结果!B$19+1)+B2844*2/(计算结果!B$19+1)</f>
        <v>3303.7926506437611</v>
      </c>
      <c r="G2844" s="11">
        <f t="shared" si="220"/>
        <v>11.160160045028533</v>
      </c>
      <c r="H2844" s="11">
        <f>H2843*(计算结果!B$20-1)/(计算结果!B$20+1)+G2844*2/(计算结果!B$20+1)</f>
        <v>19.221782378846338</v>
      </c>
      <c r="I2844" s="11">
        <f t="shared" si="222"/>
        <v>-16.12324466763561</v>
      </c>
      <c r="J2844" s="20" t="str">
        <f ca="1">IFERROR(IF(计算结果!B$22=1,IF(AND(G2844&gt;0,H2844&gt;0,G2844&gt;H2844,OFFSET(G2844,-计算结果!B$21,0,1,1)&lt;OFFSET(H2844,-计算结果!B$21,0,1,1)),"买",IF(AND(G2844&lt;0,H2844&lt;0,OFFSET(G2844,-计算结果!B$21,0,1,1)&gt;OFFSET(H2844,-计算结果!B$21,0,1,1)),"卖",J2843)),IF(计算结果!B$22=2,IF(AND(H2844&gt;OFFSET(H2844,-计算结果!B$21,0,1,1),B2844&lt;OFFSET(B2844,-计算结果!B$21,0,1,1)),"买",IF(AND(H2844&lt;OFFSET(H2844,-计算结果!B$21,0,1,1),B2844&gt;OFFSET(B2844,-计算结果!B$21,0,1,1)),"卖",J2843)),IF(计算结果!B$22=3,IF(AND(I2844&gt;0,OFFSET(I2844,-计算结果!B$21,0,1,1)&lt;0),"买",IF(AND(I2844&lt;0,OFFSET(I2844,-计算结果!B$21,0,1,1)&gt;0),"卖",J2843)),""))),"买")</f>
        <v>卖</v>
      </c>
      <c r="K2844" s="4" t="str">
        <f t="shared" ca="1" si="224"/>
        <v/>
      </c>
      <c r="L2844" s="3">
        <f ca="1">IF(J2843="买",B2844/B2843-1,0)-IF(K2844=1,计算结果!B$17,0)</f>
        <v>0</v>
      </c>
      <c r="M2844" s="2">
        <f t="shared" ca="1" si="223"/>
        <v>3.1876212127076702</v>
      </c>
      <c r="N2844" s="3">
        <f ca="1">1-M2844/MAX(M$2:M2844)</f>
        <v>0.18121405655867218</v>
      </c>
      <c r="P2844" s="2"/>
    </row>
    <row r="2845" spans="1:16" x14ac:dyDescent="0.15">
      <c r="A2845" s="1">
        <v>42626</v>
      </c>
      <c r="B2845" s="2">
        <v>3260.33</v>
      </c>
      <c r="C2845" s="3">
        <f t="shared" si="221"/>
        <v>-6.9576411450988918E-4</v>
      </c>
      <c r="D2845" s="3">
        <f>1-B2845/MAX(B$2:B2845)</f>
        <v>0.44525794596066148</v>
      </c>
      <c r="E2845" s="4">
        <f>E2844*(计算结果!B$18-1)/(计算结果!B$18+1)+B2845*2/(计算结果!B$18+1)</f>
        <v>3306.5493013520527</v>
      </c>
      <c r="F2845" s="4">
        <f>F2844*(计算结果!B$19-1)/(计算结果!B$19+1)+B2845*2/(计算结果!B$19+1)</f>
        <v>3300.5731950405197</v>
      </c>
      <c r="G2845" s="11">
        <f t="shared" si="220"/>
        <v>5.9761063115329307</v>
      </c>
      <c r="H2845" s="11">
        <f>H2844*(计算结果!B$20-1)/(计算结果!B$20+1)+G2845*2/(计算结果!B$20+1)</f>
        <v>16.572647165383657</v>
      </c>
      <c r="I2845" s="11">
        <f t="shared" si="222"/>
        <v>-21.193081707701452</v>
      </c>
      <c r="J2845" s="20" t="str">
        <f ca="1">IFERROR(IF(计算结果!B$22=1,IF(AND(G2845&gt;0,H2845&gt;0,G2845&gt;H2845,OFFSET(G2845,-计算结果!B$21,0,1,1)&lt;OFFSET(H2845,-计算结果!B$21,0,1,1)),"买",IF(AND(G2845&lt;0,H2845&lt;0,OFFSET(G2845,-计算结果!B$21,0,1,1)&gt;OFFSET(H2845,-计算结果!B$21,0,1,1)),"卖",J2844)),IF(计算结果!B$22=2,IF(AND(H2845&gt;OFFSET(H2845,-计算结果!B$21,0,1,1),B2845&lt;OFFSET(B2845,-计算结果!B$21,0,1,1)),"买",IF(AND(H2845&lt;OFFSET(H2845,-计算结果!B$21,0,1,1),B2845&gt;OFFSET(B2845,-计算结果!B$21,0,1,1)),"卖",J2844)),IF(计算结果!B$22=3,IF(AND(I2845&gt;0,OFFSET(I2845,-计算结果!B$21,0,1,1)&lt;0),"买",IF(AND(I2845&lt;0,OFFSET(I2845,-计算结果!B$21,0,1,1)&gt;0),"卖",J2844)),""))),"买")</f>
        <v>卖</v>
      </c>
      <c r="K2845" s="4" t="str">
        <f t="shared" ca="1" si="224"/>
        <v/>
      </c>
      <c r="L2845" s="3">
        <f ca="1">IF(J2844="买",B2845/B2844-1,0)-IF(K2845=1,计算结果!B$17,0)</f>
        <v>0</v>
      </c>
      <c r="M2845" s="2">
        <f t="shared" ca="1" si="223"/>
        <v>3.1876212127076702</v>
      </c>
      <c r="N2845" s="3">
        <f ca="1">1-M2845/MAX(M$2:M2845)</f>
        <v>0.18121405655867218</v>
      </c>
      <c r="P2845" s="2"/>
    </row>
    <row r="2846" spans="1:16" x14ac:dyDescent="0.15">
      <c r="A2846" s="1">
        <v>42627</v>
      </c>
      <c r="B2846" s="2">
        <v>3238.73</v>
      </c>
      <c r="C2846" s="3">
        <f t="shared" si="221"/>
        <v>-6.6250962325898888E-3</v>
      </c>
      <c r="D2846" s="3">
        <f>1-B2846/MAX(B$2:B2846)</f>
        <v>0.44893316545293671</v>
      </c>
      <c r="E2846" s="4">
        <f>E2845*(计算结果!B$18-1)/(计算结果!B$18+1)+B2846*2/(计算结果!B$18+1)</f>
        <v>3296.1155626825062</v>
      </c>
      <c r="F2846" s="4">
        <f>F2845*(计算结果!B$19-1)/(计算结果!B$19+1)+B2846*2/(计算结果!B$19+1)</f>
        <v>3295.9922176301111</v>
      </c>
      <c r="G2846" s="11">
        <f t="shared" si="220"/>
        <v>0.12334505239505233</v>
      </c>
      <c r="H2846" s="11">
        <f>H2845*(计算结果!B$20-1)/(计算结果!B$20+1)+G2846*2/(计算结果!B$20+1)</f>
        <v>13.282786742785936</v>
      </c>
      <c r="I2846" s="11">
        <f t="shared" si="222"/>
        <v>-26.318883380781767</v>
      </c>
      <c r="J2846" s="20" t="str">
        <f ca="1">IFERROR(IF(计算结果!B$22=1,IF(AND(G2846&gt;0,H2846&gt;0,G2846&gt;H2846,OFFSET(G2846,-计算结果!B$21,0,1,1)&lt;OFFSET(H2846,-计算结果!B$21,0,1,1)),"买",IF(AND(G2846&lt;0,H2846&lt;0,OFFSET(G2846,-计算结果!B$21,0,1,1)&gt;OFFSET(H2846,-计算结果!B$21,0,1,1)),"卖",J2845)),IF(计算结果!B$22=2,IF(AND(H2846&gt;OFFSET(H2846,-计算结果!B$21,0,1,1),B2846&lt;OFFSET(B2846,-计算结果!B$21,0,1,1)),"买",IF(AND(H2846&lt;OFFSET(H2846,-计算结果!B$21,0,1,1),B2846&gt;OFFSET(B2846,-计算结果!B$21,0,1,1)),"卖",J2845)),IF(计算结果!B$22=3,IF(AND(I2846&gt;0,OFFSET(I2846,-计算结果!B$21,0,1,1)&lt;0),"买",IF(AND(I2846&lt;0,OFFSET(I2846,-计算结果!B$21,0,1,1)&gt;0),"卖",J2845)),""))),"买")</f>
        <v>卖</v>
      </c>
      <c r="K2846" s="4" t="str">
        <f t="shared" ca="1" si="224"/>
        <v/>
      </c>
      <c r="L2846" s="3">
        <f ca="1">IF(J2845="买",B2846/B2845-1,0)-IF(K2846=1,计算结果!B$17,0)</f>
        <v>0</v>
      </c>
      <c r="M2846" s="2">
        <f t="shared" ca="1" si="223"/>
        <v>3.1876212127076702</v>
      </c>
      <c r="N2846" s="3">
        <f ca="1">1-M2846/MAX(M$2:M2846)</f>
        <v>0.18121405655867218</v>
      </c>
      <c r="P2846" s="2"/>
    </row>
    <row r="2847" spans="1:16" x14ac:dyDescent="0.15">
      <c r="A2847" s="1">
        <v>42632</v>
      </c>
      <c r="B2847" s="2">
        <v>3263.12</v>
      </c>
      <c r="C2847" s="3">
        <f t="shared" si="221"/>
        <v>7.5307296378517297E-3</v>
      </c>
      <c r="D2847" s="3">
        <f>1-B2847/MAX(B$2:B2847)</f>
        <v>0.44478323010957599</v>
      </c>
      <c r="E2847" s="4">
        <f>E2846*(计算结果!B$18-1)/(计算结果!B$18+1)+B2847*2/(计算结果!B$18+1)</f>
        <v>3291.0393222698131</v>
      </c>
      <c r="F2847" s="4">
        <f>F2846*(计算结果!B$19-1)/(计算结果!B$19+1)+B2847*2/(计算结果!B$19+1)</f>
        <v>3293.5572385463993</v>
      </c>
      <c r="G2847" s="11">
        <f t="shared" si="220"/>
        <v>-2.5179162765862202</v>
      </c>
      <c r="H2847" s="11">
        <f>H2846*(计算结果!B$20-1)/(计算结果!B$20+1)+G2847*2/(计算结果!B$20+1)</f>
        <v>10.122646138911504</v>
      </c>
      <c r="I2847" s="11">
        <f t="shared" si="222"/>
        <v>-25.281124830995449</v>
      </c>
      <c r="J2847" s="20" t="str">
        <f ca="1">IFERROR(IF(计算结果!B$22=1,IF(AND(G2847&gt;0,H2847&gt;0,G2847&gt;H2847,OFFSET(G2847,-计算结果!B$21,0,1,1)&lt;OFFSET(H2847,-计算结果!B$21,0,1,1)),"买",IF(AND(G2847&lt;0,H2847&lt;0,OFFSET(G2847,-计算结果!B$21,0,1,1)&gt;OFFSET(H2847,-计算结果!B$21,0,1,1)),"卖",J2846)),IF(计算结果!B$22=2,IF(AND(H2847&gt;OFFSET(H2847,-计算结果!B$21,0,1,1),B2847&lt;OFFSET(B2847,-计算结果!B$21,0,1,1)),"买",IF(AND(H2847&lt;OFFSET(H2847,-计算结果!B$21,0,1,1),B2847&gt;OFFSET(B2847,-计算结果!B$21,0,1,1)),"卖",J2846)),IF(计算结果!B$22=3,IF(AND(I2847&gt;0,OFFSET(I2847,-计算结果!B$21,0,1,1)&lt;0),"买",IF(AND(I2847&lt;0,OFFSET(I2847,-计算结果!B$21,0,1,1)&gt;0),"卖",J2846)),""))),"买")</f>
        <v>卖</v>
      </c>
      <c r="K2847" s="4" t="str">
        <f t="shared" ca="1" si="224"/>
        <v/>
      </c>
      <c r="L2847" s="3">
        <f ca="1">IF(J2846="买",B2847/B2846-1,0)-IF(K2847=1,计算结果!B$17,0)</f>
        <v>0</v>
      </c>
      <c r="M2847" s="2">
        <f t="shared" ca="1" si="223"/>
        <v>3.1876212127076702</v>
      </c>
      <c r="N2847" s="3">
        <f ca="1">1-M2847/MAX(M$2:M2847)</f>
        <v>0.18121405655867218</v>
      </c>
      <c r="P2847" s="2"/>
    </row>
    <row r="2848" spans="1:16" x14ac:dyDescent="0.15">
      <c r="A2848" s="1">
        <v>42633</v>
      </c>
      <c r="B2848" s="2">
        <v>3257.4</v>
      </c>
      <c r="C2848" s="3">
        <f t="shared" si="221"/>
        <v>-1.7529235823383615E-3</v>
      </c>
      <c r="D2848" s="3">
        <f>1-B2848/MAX(B$2:B2848)</f>
        <v>0.44575648267882662</v>
      </c>
      <c r="E2848" s="4">
        <f>E2847*(计算结果!B$18-1)/(计算结果!B$18+1)+B2848*2/(计算结果!B$18+1)</f>
        <v>3285.8640419206113</v>
      </c>
      <c r="F2848" s="4">
        <f>F2847*(计算结果!B$19-1)/(计算结果!B$19+1)+B2848*2/(计算结果!B$19+1)</f>
        <v>3290.878924579999</v>
      </c>
      <c r="G2848" s="11">
        <f t="shared" si="220"/>
        <v>-5.0148826593876947</v>
      </c>
      <c r="H2848" s="11">
        <f>H2847*(计算结果!B$20-1)/(计算结果!B$20+1)+G2848*2/(计算结果!B$20+1)</f>
        <v>7.0951403792516645</v>
      </c>
      <c r="I2848" s="11">
        <f t="shared" si="222"/>
        <v>-24.220046077278717</v>
      </c>
      <c r="J2848" s="20" t="str">
        <f ca="1">IFERROR(IF(计算结果!B$22=1,IF(AND(G2848&gt;0,H2848&gt;0,G2848&gt;H2848,OFFSET(G2848,-计算结果!B$21,0,1,1)&lt;OFFSET(H2848,-计算结果!B$21,0,1,1)),"买",IF(AND(G2848&lt;0,H2848&lt;0,OFFSET(G2848,-计算结果!B$21,0,1,1)&gt;OFFSET(H2848,-计算结果!B$21,0,1,1)),"卖",J2847)),IF(计算结果!B$22=2,IF(AND(H2848&gt;OFFSET(H2848,-计算结果!B$21,0,1,1),B2848&lt;OFFSET(B2848,-计算结果!B$21,0,1,1)),"买",IF(AND(H2848&lt;OFFSET(H2848,-计算结果!B$21,0,1,1),B2848&gt;OFFSET(B2848,-计算结果!B$21,0,1,1)),"卖",J2847)),IF(计算结果!B$22=3,IF(AND(I2848&gt;0,OFFSET(I2848,-计算结果!B$21,0,1,1)&lt;0),"买",IF(AND(I2848&lt;0,OFFSET(I2848,-计算结果!B$21,0,1,1)&gt;0),"卖",J2847)),""))),"买")</f>
        <v>卖</v>
      </c>
      <c r="K2848" s="4" t="str">
        <f t="shared" ca="1" si="224"/>
        <v/>
      </c>
      <c r="L2848" s="3">
        <f ca="1">IF(J2847="买",B2848/B2847-1,0)-IF(K2848=1,计算结果!B$17,0)</f>
        <v>0</v>
      </c>
      <c r="M2848" s="2">
        <f t="shared" ca="1" si="223"/>
        <v>3.1876212127076702</v>
      </c>
      <c r="N2848" s="3">
        <f ca="1">1-M2848/MAX(M$2:M2848)</f>
        <v>0.18121405655867218</v>
      </c>
      <c r="P2848" s="2"/>
    </row>
    <row r="2849" spans="1:16" x14ac:dyDescent="0.15">
      <c r="A2849" s="1">
        <v>42634</v>
      </c>
      <c r="B2849" s="2">
        <v>3266.64</v>
      </c>
      <c r="C2849" s="3">
        <f t="shared" si="221"/>
        <v>2.8366181617240915E-3</v>
      </c>
      <c r="D2849" s="3">
        <f>1-B2849/MAX(B$2:B2849)</f>
        <v>0.44418430545157561</v>
      </c>
      <c r="E2849" s="4">
        <f>E2848*(计算结果!B$18-1)/(计算结果!B$18+1)+B2849*2/(计算结果!B$18+1)</f>
        <v>3282.9064970097479</v>
      </c>
      <c r="F2849" s="4">
        <f>F2848*(计算结果!B$19-1)/(计算结果!B$19+1)+B2849*2/(计算结果!B$19+1)</f>
        <v>3289.0834486851841</v>
      </c>
      <c r="G2849" s="11">
        <f t="shared" si="220"/>
        <v>-6.1769516754361575</v>
      </c>
      <c r="H2849" s="11">
        <f>H2848*(计算结果!B$20-1)/(计算结果!B$20+1)+G2849*2/(计算结果!B$20+1)</f>
        <v>4.4407219683140999</v>
      </c>
      <c r="I2849" s="11">
        <f t="shared" si="222"/>
        <v>-21.235347287500517</v>
      </c>
      <c r="J2849" s="20" t="str">
        <f ca="1">IFERROR(IF(计算结果!B$22=1,IF(AND(G2849&gt;0,H2849&gt;0,G2849&gt;H2849,OFFSET(G2849,-计算结果!B$21,0,1,1)&lt;OFFSET(H2849,-计算结果!B$21,0,1,1)),"买",IF(AND(G2849&lt;0,H2849&lt;0,OFFSET(G2849,-计算结果!B$21,0,1,1)&gt;OFFSET(H2849,-计算结果!B$21,0,1,1)),"卖",J2848)),IF(计算结果!B$22=2,IF(AND(H2849&gt;OFFSET(H2849,-计算结果!B$21,0,1,1),B2849&lt;OFFSET(B2849,-计算结果!B$21,0,1,1)),"买",IF(AND(H2849&lt;OFFSET(H2849,-计算结果!B$21,0,1,1),B2849&gt;OFFSET(B2849,-计算结果!B$21,0,1,1)),"卖",J2848)),IF(计算结果!B$22=3,IF(AND(I2849&gt;0,OFFSET(I2849,-计算结果!B$21,0,1,1)&lt;0),"买",IF(AND(I2849&lt;0,OFFSET(I2849,-计算结果!B$21,0,1,1)&gt;0),"卖",J2848)),""))),"买")</f>
        <v>卖</v>
      </c>
      <c r="K2849" s="4" t="str">
        <f t="shared" ca="1" si="224"/>
        <v/>
      </c>
      <c r="L2849" s="3">
        <f ca="1">IF(J2848="买",B2849/B2848-1,0)-IF(K2849=1,计算结果!B$17,0)</f>
        <v>0</v>
      </c>
      <c r="M2849" s="2">
        <f t="shared" ca="1" si="223"/>
        <v>3.1876212127076702</v>
      </c>
      <c r="N2849" s="3">
        <f ca="1">1-M2849/MAX(M$2:M2849)</f>
        <v>0.18121405655867218</v>
      </c>
      <c r="P2849" s="2"/>
    </row>
    <row r="2850" spans="1:16" x14ac:dyDescent="0.15">
      <c r="A2850" s="1">
        <v>42635</v>
      </c>
      <c r="B2850" s="2">
        <v>3291.12</v>
      </c>
      <c r="C2850" s="3">
        <f t="shared" si="221"/>
        <v>7.4939387260304358E-3</v>
      </c>
      <c r="D2850" s="3">
        <f>1-B2850/MAX(B$2:B2850)</f>
        <v>0.4400190566936637</v>
      </c>
      <c r="E2850" s="4">
        <f>E2849*(计算结果!B$18-1)/(计算结果!B$18+1)+B2850*2/(计算结果!B$18+1)</f>
        <v>3284.1701128544023</v>
      </c>
      <c r="F2850" s="4">
        <f>F2849*(计算结果!B$19-1)/(计算结果!B$19+1)+B2850*2/(计算结果!B$19+1)</f>
        <v>3289.2343043381338</v>
      </c>
      <c r="G2850" s="11">
        <f t="shared" si="220"/>
        <v>-5.0641914837315198</v>
      </c>
      <c r="H2850" s="11">
        <f>H2849*(计算结果!B$20-1)/(计算结果!B$20+1)+G2850*2/(计算结果!B$20+1)</f>
        <v>2.5397392779049759</v>
      </c>
      <c r="I2850" s="11">
        <f t="shared" si="222"/>
        <v>-15.207861523272992</v>
      </c>
      <c r="J2850" s="20" t="str">
        <f ca="1">IFERROR(IF(计算结果!B$22=1,IF(AND(G2850&gt;0,H2850&gt;0,G2850&gt;H2850,OFFSET(G2850,-计算结果!B$21,0,1,1)&lt;OFFSET(H2850,-计算结果!B$21,0,1,1)),"买",IF(AND(G2850&lt;0,H2850&lt;0,OFFSET(G2850,-计算结果!B$21,0,1,1)&gt;OFFSET(H2850,-计算结果!B$21,0,1,1)),"卖",J2849)),IF(计算结果!B$22=2,IF(AND(H2850&gt;OFFSET(H2850,-计算结果!B$21,0,1,1),B2850&lt;OFFSET(B2850,-计算结果!B$21,0,1,1)),"买",IF(AND(H2850&lt;OFFSET(H2850,-计算结果!B$21,0,1,1),B2850&gt;OFFSET(B2850,-计算结果!B$21,0,1,1)),"卖",J2849)),IF(计算结果!B$22=3,IF(AND(I2850&gt;0,OFFSET(I2850,-计算结果!B$21,0,1,1)&lt;0),"买",IF(AND(I2850&lt;0,OFFSET(I2850,-计算结果!B$21,0,1,1)&gt;0),"卖",J2849)),""))),"买")</f>
        <v>卖</v>
      </c>
      <c r="K2850" s="4" t="str">
        <f t="shared" ca="1" si="224"/>
        <v/>
      </c>
      <c r="L2850" s="3">
        <f ca="1">IF(J2849="买",B2850/B2849-1,0)-IF(K2850=1,计算结果!B$17,0)</f>
        <v>0</v>
      </c>
      <c r="M2850" s="2">
        <f t="shared" ca="1" si="223"/>
        <v>3.1876212127076702</v>
      </c>
      <c r="N2850" s="3">
        <f ca="1">1-M2850/MAX(M$2:M2850)</f>
        <v>0.18121405655867218</v>
      </c>
      <c r="P2850" s="2"/>
    </row>
    <row r="2851" spans="1:16" x14ac:dyDescent="0.15">
      <c r="A2851" s="1">
        <v>42636</v>
      </c>
      <c r="B2851" s="2">
        <v>3275.67</v>
      </c>
      <c r="C2851" s="3">
        <f t="shared" si="221"/>
        <v>-4.6944505214030485E-3</v>
      </c>
      <c r="D2851" s="3">
        <f>1-B2851/MAX(B$2:B2851)</f>
        <v>0.44264785952494379</v>
      </c>
      <c r="E2851" s="4">
        <f>E2850*(计算结果!B$18-1)/(计算结果!B$18+1)+B2851*2/(计算结果!B$18+1)</f>
        <v>3282.8624031844943</v>
      </c>
      <c r="F2851" s="4">
        <f>F2850*(计算结果!B$19-1)/(计算结果!B$19+1)+B2851*2/(计算结果!B$19+1)</f>
        <v>3288.2295410538277</v>
      </c>
      <c r="G2851" s="11">
        <f t="shared" si="220"/>
        <v>-5.3671378693334191</v>
      </c>
      <c r="H2851" s="11">
        <f>H2850*(计算结果!B$20-1)/(计算结果!B$20+1)+G2851*2/(计算结果!B$20+1)</f>
        <v>0.95836384845729694</v>
      </c>
      <c r="I2851" s="11">
        <f t="shared" si="222"/>
        <v>-12.651003435581432</v>
      </c>
      <c r="J2851" s="20" t="str">
        <f ca="1">IFERROR(IF(计算结果!B$22=1,IF(AND(G2851&gt;0,H2851&gt;0,G2851&gt;H2851,OFFSET(G2851,-计算结果!B$21,0,1,1)&lt;OFFSET(H2851,-计算结果!B$21,0,1,1)),"买",IF(AND(G2851&lt;0,H2851&lt;0,OFFSET(G2851,-计算结果!B$21,0,1,1)&gt;OFFSET(H2851,-计算结果!B$21,0,1,1)),"卖",J2850)),IF(计算结果!B$22=2,IF(AND(H2851&gt;OFFSET(H2851,-计算结果!B$21,0,1,1),B2851&lt;OFFSET(B2851,-计算结果!B$21,0,1,1)),"买",IF(AND(H2851&lt;OFFSET(H2851,-计算结果!B$21,0,1,1),B2851&gt;OFFSET(B2851,-计算结果!B$21,0,1,1)),"卖",J2850)),IF(计算结果!B$22=3,IF(AND(I2851&gt;0,OFFSET(I2851,-计算结果!B$21,0,1,1)&lt;0),"买",IF(AND(I2851&lt;0,OFFSET(I2851,-计算结果!B$21,0,1,1)&gt;0),"卖",J2850)),""))),"买")</f>
        <v>卖</v>
      </c>
      <c r="K2851" s="4" t="str">
        <f t="shared" ca="1" si="224"/>
        <v/>
      </c>
      <c r="L2851" s="3">
        <f ca="1">IF(J2850="买",B2851/B2850-1,0)-IF(K2851=1,计算结果!B$17,0)</f>
        <v>0</v>
      </c>
      <c r="M2851" s="2">
        <f t="shared" ca="1" si="223"/>
        <v>3.1876212127076702</v>
      </c>
      <c r="N2851" s="3">
        <f ca="1">1-M2851/MAX(M$2:M2851)</f>
        <v>0.18121405655867218</v>
      </c>
      <c r="P2851" s="2"/>
    </row>
    <row r="2852" spans="1:16" x14ac:dyDescent="0.15">
      <c r="A2852" s="1">
        <v>42639</v>
      </c>
      <c r="B2852" s="2">
        <v>3220.28</v>
      </c>
      <c r="C2852" s="3">
        <f t="shared" si="221"/>
        <v>-1.6909517747514258E-2</v>
      </c>
      <c r="D2852" s="3">
        <f>1-B2852/MAX(B$2:B2852)</f>
        <v>0.4520724154359218</v>
      </c>
      <c r="E2852" s="4">
        <f>E2851*(计算结果!B$18-1)/(计算结果!B$18+1)+B2852*2/(计算结果!B$18+1)</f>
        <v>3273.2343411561105</v>
      </c>
      <c r="F2852" s="4">
        <f>F2851*(计算结果!B$19-1)/(计算结果!B$19+1)+B2852*2/(计算结果!B$19+1)</f>
        <v>3283.1962417165073</v>
      </c>
      <c r="G2852" s="11">
        <f t="shared" si="220"/>
        <v>-9.9619005603967707</v>
      </c>
      <c r="H2852" s="11">
        <f>H2851*(计算结果!B$20-1)/(计算结果!B$20+1)+G2852*2/(计算结果!B$20+1)</f>
        <v>-1.2256890333135164</v>
      </c>
      <c r="I2852" s="11">
        <f t="shared" si="222"/>
        <v>-17.472423054166509</v>
      </c>
      <c r="J2852" s="20" t="str">
        <f ca="1">IFERROR(IF(计算结果!B$22=1,IF(AND(G2852&gt;0,H2852&gt;0,G2852&gt;H2852,OFFSET(G2852,-计算结果!B$21,0,1,1)&lt;OFFSET(H2852,-计算结果!B$21,0,1,1)),"买",IF(AND(G2852&lt;0,H2852&lt;0,OFFSET(G2852,-计算结果!B$21,0,1,1)&gt;OFFSET(H2852,-计算结果!B$21,0,1,1)),"卖",J2851)),IF(计算结果!B$22=2,IF(AND(H2852&gt;OFFSET(H2852,-计算结果!B$21,0,1,1),B2852&lt;OFFSET(B2852,-计算结果!B$21,0,1,1)),"买",IF(AND(H2852&lt;OFFSET(H2852,-计算结果!B$21,0,1,1),B2852&gt;OFFSET(B2852,-计算结果!B$21,0,1,1)),"卖",J2851)),IF(计算结果!B$22=3,IF(AND(I2852&gt;0,OFFSET(I2852,-计算结果!B$21,0,1,1)&lt;0),"买",IF(AND(I2852&lt;0,OFFSET(I2852,-计算结果!B$21,0,1,1)&gt;0),"卖",J2851)),""))),"买")</f>
        <v>卖</v>
      </c>
      <c r="K2852" s="4" t="str">
        <f t="shared" ca="1" si="224"/>
        <v/>
      </c>
      <c r="L2852" s="3">
        <f ca="1">IF(J2851="买",B2852/B2851-1,0)-IF(K2852=1,计算结果!B$17,0)</f>
        <v>0</v>
      </c>
      <c r="M2852" s="2">
        <f t="shared" ca="1" si="223"/>
        <v>3.1876212127076702</v>
      </c>
      <c r="N2852" s="3">
        <f ca="1">1-M2852/MAX(M$2:M2852)</f>
        <v>0.18121405655867218</v>
      </c>
      <c r="P2852" s="2"/>
    </row>
    <row r="2853" spans="1:16" x14ac:dyDescent="0.15">
      <c r="A2853" s="1">
        <v>42640</v>
      </c>
      <c r="B2853" s="2">
        <v>3240.75</v>
      </c>
      <c r="C2853" s="3">
        <f t="shared" si="221"/>
        <v>6.3565901101767519E-3</v>
      </c>
      <c r="D2853" s="3">
        <f>1-B2853/MAX(B$2:B2853)</f>
        <v>0.44858946437078884</v>
      </c>
      <c r="E2853" s="4">
        <f>E2852*(计算结果!B$18-1)/(计算结果!B$18+1)+B2853*2/(计算结果!B$18+1)</f>
        <v>3268.2367502090165</v>
      </c>
      <c r="F2853" s="4">
        <f>F2852*(计算结果!B$19-1)/(计算结果!B$19+1)+B2853*2/(计算结果!B$19+1)</f>
        <v>3280.0520756634328</v>
      </c>
      <c r="G2853" s="11">
        <f t="shared" si="220"/>
        <v>-11.815325454416325</v>
      </c>
      <c r="H2853" s="11">
        <f>H2852*(计算结果!B$20-1)/(计算结果!B$20+1)+G2853*2/(计算结果!B$20+1)</f>
        <v>-3.3436163175340781</v>
      </c>
      <c r="I2853" s="11">
        <f t="shared" si="222"/>
        <v>-16.943418273764493</v>
      </c>
      <c r="J2853" s="20" t="str">
        <f ca="1">IFERROR(IF(计算结果!B$22=1,IF(AND(G2853&gt;0,H2853&gt;0,G2853&gt;H2853,OFFSET(G2853,-计算结果!B$21,0,1,1)&lt;OFFSET(H2853,-计算结果!B$21,0,1,1)),"买",IF(AND(G2853&lt;0,H2853&lt;0,OFFSET(G2853,-计算结果!B$21,0,1,1)&gt;OFFSET(H2853,-计算结果!B$21,0,1,1)),"卖",J2852)),IF(计算结果!B$22=2,IF(AND(H2853&gt;OFFSET(H2853,-计算结果!B$21,0,1,1),B2853&lt;OFFSET(B2853,-计算结果!B$21,0,1,1)),"买",IF(AND(H2853&lt;OFFSET(H2853,-计算结果!B$21,0,1,1),B2853&gt;OFFSET(B2853,-计算结果!B$21,0,1,1)),"卖",J2852)),IF(计算结果!B$22=3,IF(AND(I2853&gt;0,OFFSET(I2853,-计算结果!B$21,0,1,1)&lt;0),"买",IF(AND(I2853&lt;0,OFFSET(I2853,-计算结果!B$21,0,1,1)&gt;0),"卖",J2852)),""))),"买")</f>
        <v>卖</v>
      </c>
      <c r="K2853" s="4" t="str">
        <f t="shared" ca="1" si="224"/>
        <v/>
      </c>
      <c r="L2853" s="3">
        <f ca="1">IF(J2852="买",B2853/B2852-1,0)-IF(K2853=1,计算结果!B$17,0)</f>
        <v>0</v>
      </c>
      <c r="M2853" s="2">
        <f t="shared" ca="1" si="223"/>
        <v>3.1876212127076702</v>
      </c>
      <c r="N2853" s="3">
        <f ca="1">1-M2853/MAX(M$2:M2853)</f>
        <v>0.18121405655867218</v>
      </c>
      <c r="P2853" s="2"/>
    </row>
    <row r="2854" spans="1:16" x14ac:dyDescent="0.15">
      <c r="A2854" s="1">
        <v>42641</v>
      </c>
      <c r="B2854" s="2">
        <v>3230.89</v>
      </c>
      <c r="C2854" s="3">
        <f t="shared" si="221"/>
        <v>-3.0425055928412492E-3</v>
      </c>
      <c r="D2854" s="3">
        <f>1-B2854/MAX(B$2:B2854)</f>
        <v>0.45026713400939222</v>
      </c>
      <c r="E2854" s="4">
        <f>E2853*(计算结果!B$18-1)/(计算结果!B$18+1)+B2854*2/(计算结果!B$18+1)</f>
        <v>3262.4910963307061</v>
      </c>
      <c r="F2854" s="4">
        <f>F2853*(计算结果!B$19-1)/(计算结果!B$19+1)+B2854*2/(计算结果!B$19+1)</f>
        <v>3276.4104404291047</v>
      </c>
      <c r="G2854" s="11">
        <f t="shared" si="220"/>
        <v>-13.919344098398597</v>
      </c>
      <c r="H2854" s="11">
        <f>H2853*(计算结果!B$20-1)/(计算结果!B$20+1)+G2854*2/(计算结果!B$20+1)</f>
        <v>-5.4587618737069814</v>
      </c>
      <c r="I2854" s="11">
        <f t="shared" si="222"/>
        <v>-16.92116444938323</v>
      </c>
      <c r="J2854" s="20" t="str">
        <f ca="1">IFERROR(IF(计算结果!B$22=1,IF(AND(G2854&gt;0,H2854&gt;0,G2854&gt;H2854,OFFSET(G2854,-计算结果!B$21,0,1,1)&lt;OFFSET(H2854,-计算结果!B$21,0,1,1)),"买",IF(AND(G2854&lt;0,H2854&lt;0,OFFSET(G2854,-计算结果!B$21,0,1,1)&gt;OFFSET(H2854,-计算结果!B$21,0,1,1)),"卖",J2853)),IF(计算结果!B$22=2,IF(AND(H2854&gt;OFFSET(H2854,-计算结果!B$21,0,1,1),B2854&lt;OFFSET(B2854,-计算结果!B$21,0,1,1)),"买",IF(AND(H2854&lt;OFFSET(H2854,-计算结果!B$21,0,1,1),B2854&gt;OFFSET(B2854,-计算结果!B$21,0,1,1)),"卖",J2853)),IF(计算结果!B$22=3,IF(AND(I2854&gt;0,OFFSET(I2854,-计算结果!B$21,0,1,1)&lt;0),"买",IF(AND(I2854&lt;0,OFFSET(I2854,-计算结果!B$21,0,1,1)&gt;0),"卖",J2853)),""))),"买")</f>
        <v>卖</v>
      </c>
      <c r="K2854" s="4" t="str">
        <f t="shared" ca="1" si="224"/>
        <v/>
      </c>
      <c r="L2854" s="3">
        <f ca="1">IF(J2853="买",B2854/B2853-1,0)-IF(K2854=1,计算结果!B$17,0)</f>
        <v>0</v>
      </c>
      <c r="M2854" s="2">
        <f t="shared" ca="1" si="223"/>
        <v>3.1876212127076702</v>
      </c>
      <c r="N2854" s="3">
        <f ca="1">1-M2854/MAX(M$2:M2854)</f>
        <v>0.18121405655867218</v>
      </c>
      <c r="P2854" s="2"/>
    </row>
    <row r="2855" spans="1:16" x14ac:dyDescent="0.15">
      <c r="A2855" s="1">
        <v>42642</v>
      </c>
      <c r="B2855" s="2">
        <v>3244.39</v>
      </c>
      <c r="C2855" s="3">
        <f t="shared" si="221"/>
        <v>4.1784152354304993E-3</v>
      </c>
      <c r="D2855" s="3">
        <f>1-B2855/MAX(B$2:B2855)</f>
        <v>0.44797012182672025</v>
      </c>
      <c r="E2855" s="4">
        <f>E2854*(计算结果!B$18-1)/(计算结果!B$18+1)+B2855*2/(计算结果!B$18+1)</f>
        <v>3259.7063122798281</v>
      </c>
      <c r="F2855" s="4">
        <f>F2854*(计算结果!B$19-1)/(计算结果!B$19+1)+B2855*2/(计算结果!B$19+1)</f>
        <v>3274.0385559528745</v>
      </c>
      <c r="G2855" s="11">
        <f t="shared" si="220"/>
        <v>-14.332243673046378</v>
      </c>
      <c r="H2855" s="11">
        <f>H2854*(计算结果!B$20-1)/(计算结果!B$20+1)+G2855*2/(计算结果!B$20+1)</f>
        <v>-7.2334582335748605</v>
      </c>
      <c r="I2855" s="11">
        <f t="shared" si="222"/>
        <v>-14.197570878943035</v>
      </c>
      <c r="J2855" s="20" t="str">
        <f ca="1">IFERROR(IF(计算结果!B$22=1,IF(AND(G2855&gt;0,H2855&gt;0,G2855&gt;H2855,OFFSET(G2855,-计算结果!B$21,0,1,1)&lt;OFFSET(H2855,-计算结果!B$21,0,1,1)),"买",IF(AND(G2855&lt;0,H2855&lt;0,OFFSET(G2855,-计算结果!B$21,0,1,1)&gt;OFFSET(H2855,-计算结果!B$21,0,1,1)),"卖",J2854)),IF(计算结果!B$22=2,IF(AND(H2855&gt;OFFSET(H2855,-计算结果!B$21,0,1,1),B2855&lt;OFFSET(B2855,-计算结果!B$21,0,1,1)),"买",IF(AND(H2855&lt;OFFSET(H2855,-计算结果!B$21,0,1,1),B2855&gt;OFFSET(B2855,-计算结果!B$21,0,1,1)),"卖",J2854)),IF(计算结果!B$22=3,IF(AND(I2855&gt;0,OFFSET(I2855,-计算结果!B$21,0,1,1)&lt;0),"买",IF(AND(I2855&lt;0,OFFSET(I2855,-计算结果!B$21,0,1,1)&gt;0),"卖",J2854)),""))),"买")</f>
        <v>卖</v>
      </c>
      <c r="K2855" s="4" t="str">
        <f t="shared" ca="1" si="224"/>
        <v/>
      </c>
      <c r="L2855" s="3">
        <f ca="1">IF(J2854="买",B2855/B2854-1,0)-IF(K2855=1,计算结果!B$17,0)</f>
        <v>0</v>
      </c>
      <c r="M2855" s="2">
        <f t="shared" ca="1" si="223"/>
        <v>3.1876212127076702</v>
      </c>
      <c r="N2855" s="3">
        <f ca="1">1-M2855/MAX(M$2:M2855)</f>
        <v>0.18121405655867218</v>
      </c>
      <c r="P2855" s="2"/>
    </row>
    <row r="2856" spans="1:16" x14ac:dyDescent="0.15">
      <c r="A2856" s="1">
        <v>42643</v>
      </c>
      <c r="B2856" s="2">
        <v>3253.28</v>
      </c>
      <c r="C2856" s="3">
        <f t="shared" si="221"/>
        <v>2.7401144745238248E-3</v>
      </c>
      <c r="D2856" s="3">
        <f>1-B2856/MAX(B$2:B2856)</f>
        <v>0.44645749676716795</v>
      </c>
      <c r="E2856" s="4">
        <f>E2855*(计算结果!B$18-1)/(计算结果!B$18+1)+B2856*2/(计算结果!B$18+1)</f>
        <v>3258.7176488521623</v>
      </c>
      <c r="F2856" s="4">
        <f>F2855*(计算结果!B$19-1)/(计算结果!B$19+1)+B2856*2/(计算结果!B$19+1)</f>
        <v>3272.5008851415505</v>
      </c>
      <c r="G2856" s="11">
        <f t="shared" si="220"/>
        <v>-13.783236289388242</v>
      </c>
      <c r="H2856" s="11">
        <f>H2855*(计算结果!B$20-1)/(计算结果!B$20+1)+G2856*2/(计算结果!B$20+1)</f>
        <v>-8.5434138447375361</v>
      </c>
      <c r="I2856" s="11">
        <f t="shared" si="222"/>
        <v>-10.479644889301412</v>
      </c>
      <c r="J2856" s="20" t="str">
        <f ca="1">IFERROR(IF(计算结果!B$22=1,IF(AND(G2856&gt;0,H2856&gt;0,G2856&gt;H2856,OFFSET(G2856,-计算结果!B$21,0,1,1)&lt;OFFSET(H2856,-计算结果!B$21,0,1,1)),"买",IF(AND(G2856&lt;0,H2856&lt;0,OFFSET(G2856,-计算结果!B$21,0,1,1)&gt;OFFSET(H2856,-计算结果!B$21,0,1,1)),"卖",J2855)),IF(计算结果!B$22=2,IF(AND(H2856&gt;OFFSET(H2856,-计算结果!B$21,0,1,1),B2856&lt;OFFSET(B2856,-计算结果!B$21,0,1,1)),"买",IF(AND(H2856&lt;OFFSET(H2856,-计算结果!B$21,0,1,1),B2856&gt;OFFSET(B2856,-计算结果!B$21,0,1,1)),"卖",J2855)),IF(计算结果!B$22=3,IF(AND(I2856&gt;0,OFFSET(I2856,-计算结果!B$21,0,1,1)&lt;0),"买",IF(AND(I2856&lt;0,OFFSET(I2856,-计算结果!B$21,0,1,1)&gt;0),"卖",J2855)),""))),"买")</f>
        <v>卖</v>
      </c>
      <c r="K2856" s="4" t="str">
        <f t="shared" ca="1" si="224"/>
        <v/>
      </c>
      <c r="L2856" s="3">
        <f ca="1">IF(J2855="买",B2856/B2855-1,0)-IF(K2856=1,计算结果!B$17,0)</f>
        <v>0</v>
      </c>
      <c r="M2856" s="2">
        <f t="shared" ca="1" si="223"/>
        <v>3.1876212127076702</v>
      </c>
      <c r="N2856" s="3">
        <f ca="1">1-M2856/MAX(M$2:M2856)</f>
        <v>0.18121405655867218</v>
      </c>
      <c r="P2856" s="2"/>
    </row>
    <row r="2857" spans="1:16" x14ac:dyDescent="0.15">
      <c r="A2857" s="1">
        <v>42653</v>
      </c>
      <c r="B2857" s="2">
        <v>3293.87</v>
      </c>
      <c r="C2857" s="3">
        <f t="shared" si="221"/>
        <v>1.2476638961294251E-2</v>
      </c>
      <c r="D2857" s="3">
        <f>1-B2857/MAX(B$2:B2857)</f>
        <v>0.43955114680460083</v>
      </c>
      <c r="E2857" s="4">
        <f>E2856*(计算结果!B$18-1)/(计算结果!B$18+1)+B2857*2/(计算结果!B$18+1)</f>
        <v>3264.125702874906</v>
      </c>
      <c r="F2857" s="4">
        <f>F2856*(计算结果!B$19-1)/(计算结果!B$19+1)+B2857*2/(计算结果!B$19+1)</f>
        <v>3274.0837825384729</v>
      </c>
      <c r="G2857" s="11">
        <f t="shared" si="220"/>
        <v>-9.9580796635668776</v>
      </c>
      <c r="H2857" s="11">
        <f>H2856*(计算结果!B$20-1)/(计算结果!B$20+1)+G2857*2/(计算结果!B$20+1)</f>
        <v>-8.8263470085034044</v>
      </c>
      <c r="I2857" s="11">
        <f t="shared" si="222"/>
        <v>-2.2634653101269464</v>
      </c>
      <c r="J2857" s="20" t="str">
        <f ca="1">IFERROR(IF(计算结果!B$22=1,IF(AND(G2857&gt;0,H2857&gt;0,G2857&gt;H2857,OFFSET(G2857,-计算结果!B$21,0,1,1)&lt;OFFSET(H2857,-计算结果!B$21,0,1,1)),"买",IF(AND(G2857&lt;0,H2857&lt;0,OFFSET(G2857,-计算结果!B$21,0,1,1)&gt;OFFSET(H2857,-计算结果!B$21,0,1,1)),"卖",J2856)),IF(计算结果!B$22=2,IF(AND(H2857&gt;OFFSET(H2857,-计算结果!B$21,0,1,1),B2857&lt;OFFSET(B2857,-计算结果!B$21,0,1,1)),"买",IF(AND(H2857&lt;OFFSET(H2857,-计算结果!B$21,0,1,1),B2857&gt;OFFSET(B2857,-计算结果!B$21,0,1,1)),"卖",J2856)),IF(计算结果!B$22=3,IF(AND(I2857&gt;0,OFFSET(I2857,-计算结果!B$21,0,1,1)&lt;0),"买",IF(AND(I2857&lt;0,OFFSET(I2857,-计算结果!B$21,0,1,1)&gt;0),"卖",J2856)),""))),"买")</f>
        <v>卖</v>
      </c>
      <c r="K2857" s="4" t="str">
        <f t="shared" ca="1" si="224"/>
        <v/>
      </c>
      <c r="L2857" s="3">
        <f ca="1">IF(J2856="买",B2857/B2856-1,0)-IF(K2857=1,计算结果!B$17,0)</f>
        <v>0</v>
      </c>
      <c r="M2857" s="2">
        <f t="shared" ca="1" si="223"/>
        <v>3.1876212127076702</v>
      </c>
      <c r="N2857" s="3">
        <f ca="1">1-M2857/MAX(M$2:M2857)</f>
        <v>0.18121405655867218</v>
      </c>
      <c r="P2857" s="2"/>
    </row>
    <row r="2858" spans="1:16" x14ac:dyDescent="0.15">
      <c r="A2858" s="1">
        <v>42654</v>
      </c>
      <c r="B2858" s="2">
        <v>3306.56</v>
      </c>
      <c r="C2858" s="3">
        <f t="shared" si="221"/>
        <v>3.8526110623673393E-3</v>
      </c>
      <c r="D2858" s="3">
        <f>1-B2858/MAX(B$2:B2858)</f>
        <v>0.43739195535288911</v>
      </c>
      <c r="E2858" s="4">
        <f>E2857*(计算结果!B$18-1)/(计算结果!B$18+1)+B2858*2/(计算结果!B$18+1)</f>
        <v>3270.6540562787663</v>
      </c>
      <c r="F2858" s="4">
        <f>F2857*(计算结果!B$19-1)/(计算结果!B$19+1)+B2858*2/(计算结果!B$19+1)</f>
        <v>3276.4894282763639</v>
      </c>
      <c r="G2858" s="11">
        <f t="shared" si="220"/>
        <v>-5.8353719975975764</v>
      </c>
      <c r="H2858" s="11">
        <f>H2857*(计算结果!B$20-1)/(计算结果!B$20+1)+G2858*2/(计算结果!B$20+1)</f>
        <v>-8.2281520063222384</v>
      </c>
      <c r="I2858" s="11">
        <f t="shared" si="222"/>
        <v>4.785560017449324</v>
      </c>
      <c r="J2858" s="20" t="str">
        <f ca="1">IFERROR(IF(计算结果!B$22=1,IF(AND(G2858&gt;0,H2858&gt;0,G2858&gt;H2858,OFFSET(G2858,-计算结果!B$21,0,1,1)&lt;OFFSET(H2858,-计算结果!B$21,0,1,1)),"买",IF(AND(G2858&lt;0,H2858&lt;0,OFFSET(G2858,-计算结果!B$21,0,1,1)&gt;OFFSET(H2858,-计算结果!B$21,0,1,1)),"卖",J2857)),IF(计算结果!B$22=2,IF(AND(H2858&gt;OFFSET(H2858,-计算结果!B$21,0,1,1),B2858&lt;OFFSET(B2858,-计算结果!B$21,0,1,1)),"买",IF(AND(H2858&lt;OFFSET(H2858,-计算结果!B$21,0,1,1),B2858&gt;OFFSET(B2858,-计算结果!B$21,0,1,1)),"卖",J2857)),IF(计算结果!B$22=3,IF(AND(I2858&gt;0,OFFSET(I2858,-计算结果!B$21,0,1,1)&lt;0),"买",IF(AND(I2858&lt;0,OFFSET(I2858,-计算结果!B$21,0,1,1)&gt;0),"卖",J2857)),""))),"买")</f>
        <v>买</v>
      </c>
      <c r="K2858" s="4">
        <f t="shared" ca="1" si="224"/>
        <v>1</v>
      </c>
      <c r="L2858" s="3">
        <f ca="1">IF(J2857="买",B2858/B2857-1,0)-IF(K2858=1,计算结果!B$17,0)</f>
        <v>0</v>
      </c>
      <c r="M2858" s="2">
        <f t="shared" ca="1" si="223"/>
        <v>3.1876212127076702</v>
      </c>
      <c r="N2858" s="3">
        <f ca="1">1-M2858/MAX(M$2:M2858)</f>
        <v>0.18121405655867218</v>
      </c>
      <c r="P2858" s="2"/>
    </row>
    <row r="2859" spans="1:16" x14ac:dyDescent="0.15">
      <c r="A2859" s="1">
        <v>42655</v>
      </c>
      <c r="B2859" s="2">
        <v>3300.01</v>
      </c>
      <c r="C2859" s="3">
        <f t="shared" si="221"/>
        <v>-1.9809106745377614E-3</v>
      </c>
      <c r="D2859" s="3">
        <f>1-B2859/MAX(B$2:B2859)</f>
        <v>0.4385064316341114</v>
      </c>
      <c r="E2859" s="4">
        <f>E2858*(计算结果!B$18-1)/(计算结果!B$18+1)+B2859*2/(计算结果!B$18+1)</f>
        <v>3275.1703553128023</v>
      </c>
      <c r="F2859" s="4">
        <f>F2858*(计算结果!B$19-1)/(计算结果!B$19+1)+B2859*2/(计算结果!B$19+1)</f>
        <v>3278.2316928484852</v>
      </c>
      <c r="G2859" s="11">
        <f t="shared" si="220"/>
        <v>-3.0613375356829238</v>
      </c>
      <c r="H2859" s="11">
        <f>H2858*(计算结果!B$20-1)/(计算结果!B$20+1)+G2859*2/(计算结果!B$20+1)</f>
        <v>-7.1947891121943748</v>
      </c>
      <c r="I2859" s="11">
        <f t="shared" si="222"/>
        <v>8.266903153022902</v>
      </c>
      <c r="J2859" s="20" t="str">
        <f ca="1">IFERROR(IF(计算结果!B$22=1,IF(AND(G2859&gt;0,H2859&gt;0,G2859&gt;H2859,OFFSET(G2859,-计算结果!B$21,0,1,1)&lt;OFFSET(H2859,-计算结果!B$21,0,1,1)),"买",IF(AND(G2859&lt;0,H2859&lt;0,OFFSET(G2859,-计算结果!B$21,0,1,1)&gt;OFFSET(H2859,-计算结果!B$21,0,1,1)),"卖",J2858)),IF(计算结果!B$22=2,IF(AND(H2859&gt;OFFSET(H2859,-计算结果!B$21,0,1,1),B2859&lt;OFFSET(B2859,-计算结果!B$21,0,1,1)),"买",IF(AND(H2859&lt;OFFSET(H2859,-计算结果!B$21,0,1,1),B2859&gt;OFFSET(B2859,-计算结果!B$21,0,1,1)),"卖",J2858)),IF(计算结果!B$22=3,IF(AND(I2859&gt;0,OFFSET(I2859,-计算结果!B$21,0,1,1)&lt;0),"买",IF(AND(I2859&lt;0,OFFSET(I2859,-计算结果!B$21,0,1,1)&gt;0),"卖",J2858)),""))),"买")</f>
        <v>买</v>
      </c>
      <c r="K2859" s="4" t="str">
        <f t="shared" ca="1" si="224"/>
        <v/>
      </c>
      <c r="L2859" s="3">
        <f ca="1">IF(J2858="买",B2859/B2858-1,0)-IF(K2859=1,计算结果!B$17,0)</f>
        <v>-1.9809106745377614E-3</v>
      </c>
      <c r="M2859" s="2">
        <f t="shared" ca="1" si="223"/>
        <v>3.1813068198210344</v>
      </c>
      <c r="N2859" s="3">
        <f ca="1">1-M2859/MAX(M$2:M2859)</f>
        <v>0.18283599837419662</v>
      </c>
      <c r="P2859" s="2"/>
    </row>
    <row r="2860" spans="1:16" x14ac:dyDescent="0.15">
      <c r="A2860" s="1">
        <v>42656</v>
      </c>
      <c r="B2860" s="2">
        <v>3302.65</v>
      </c>
      <c r="C2860" s="3">
        <f t="shared" si="221"/>
        <v>7.9999757576487696E-4</v>
      </c>
      <c r="D2860" s="3">
        <f>1-B2860/MAX(B$2:B2860)</f>
        <v>0.43805723814061115</v>
      </c>
      <c r="E2860" s="4">
        <f>E2859*(计算结果!B$18-1)/(计算结果!B$18+1)+B2860*2/(计算结果!B$18+1)</f>
        <v>3279.3979929569864</v>
      </c>
      <c r="F2860" s="4">
        <f>F2859*(计算结果!B$19-1)/(计算结果!B$19+1)+B2860*2/(计算结果!B$19+1)</f>
        <v>3280.0404563411894</v>
      </c>
      <c r="G2860" s="11">
        <f t="shared" si="220"/>
        <v>-0.64246338420298343</v>
      </c>
      <c r="H2860" s="11">
        <f>H2859*(计算结果!B$20-1)/(计算结果!B$20+1)+G2860*2/(计算结果!B$20+1)</f>
        <v>-5.8843239665960967</v>
      </c>
      <c r="I2860" s="11">
        <f t="shared" si="222"/>
        <v>10.483721164786227</v>
      </c>
      <c r="J2860" s="20" t="str">
        <f ca="1">IFERROR(IF(计算结果!B$22=1,IF(AND(G2860&gt;0,H2860&gt;0,G2860&gt;H2860,OFFSET(G2860,-计算结果!B$21,0,1,1)&lt;OFFSET(H2860,-计算结果!B$21,0,1,1)),"买",IF(AND(G2860&lt;0,H2860&lt;0,OFFSET(G2860,-计算结果!B$21,0,1,1)&gt;OFFSET(H2860,-计算结果!B$21,0,1,1)),"卖",J2859)),IF(计算结果!B$22=2,IF(AND(H2860&gt;OFFSET(H2860,-计算结果!B$21,0,1,1),B2860&lt;OFFSET(B2860,-计算结果!B$21,0,1,1)),"买",IF(AND(H2860&lt;OFFSET(H2860,-计算结果!B$21,0,1,1),B2860&gt;OFFSET(B2860,-计算结果!B$21,0,1,1)),"卖",J2859)),IF(计算结果!B$22=3,IF(AND(I2860&gt;0,OFFSET(I2860,-计算结果!B$21,0,1,1)&lt;0),"买",IF(AND(I2860&lt;0,OFFSET(I2860,-计算结果!B$21,0,1,1)&gt;0),"卖",J2859)),""))),"买")</f>
        <v>买</v>
      </c>
      <c r="K2860" s="4" t="str">
        <f t="shared" ca="1" si="224"/>
        <v/>
      </c>
      <c r="L2860" s="3">
        <f ca="1">IF(J2859="买",B2860/B2859-1,0)-IF(K2860=1,计算结果!B$17,0)</f>
        <v>7.9999757576487696E-4</v>
      </c>
      <c r="M2860" s="2">
        <f t="shared" ca="1" si="223"/>
        <v>3.1838518575646555</v>
      </c>
      <c r="N2860" s="3">
        <f ca="1">1-M2860/MAX(M$2:M2860)</f>
        <v>0.18218226915389357</v>
      </c>
      <c r="P2860" s="2"/>
    </row>
    <row r="2861" spans="1:16" x14ac:dyDescent="0.15">
      <c r="A2861" s="1">
        <v>42657</v>
      </c>
      <c r="B2861" s="2">
        <v>3305.85</v>
      </c>
      <c r="C2861" s="3">
        <f t="shared" si="221"/>
        <v>9.6891889846029144E-4</v>
      </c>
      <c r="D2861" s="3">
        <f>1-B2861/MAX(B$2:B2861)</f>
        <v>0.43751276117879268</v>
      </c>
      <c r="E2861" s="4">
        <f>E2860*(计算结果!B$18-1)/(计算结果!B$18+1)+B2861*2/(计算结果!B$18+1)</f>
        <v>3283.4675325020658</v>
      </c>
      <c r="F2861" s="4">
        <f>F2860*(计算结果!B$19-1)/(计算结果!B$19+1)+B2861*2/(计算结果!B$19+1)</f>
        <v>3281.9522743899902</v>
      </c>
      <c r="G2861" s="11">
        <f t="shared" si="220"/>
        <v>1.5152581120755713</v>
      </c>
      <c r="H2861" s="11">
        <f>H2860*(计算结果!B$20-1)/(计算结果!B$20+1)+G2861*2/(计算结果!B$20+1)</f>
        <v>-4.4044075508617633</v>
      </c>
      <c r="I2861" s="11">
        <f t="shared" si="222"/>
        <v>11.839331325874669</v>
      </c>
      <c r="J2861" s="20" t="str">
        <f ca="1">IFERROR(IF(计算结果!B$22=1,IF(AND(G2861&gt;0,H2861&gt;0,G2861&gt;H2861,OFFSET(G2861,-计算结果!B$21,0,1,1)&lt;OFFSET(H2861,-计算结果!B$21,0,1,1)),"买",IF(AND(G2861&lt;0,H2861&lt;0,OFFSET(G2861,-计算结果!B$21,0,1,1)&gt;OFFSET(H2861,-计算结果!B$21,0,1,1)),"卖",J2860)),IF(计算结果!B$22=2,IF(AND(H2861&gt;OFFSET(H2861,-计算结果!B$21,0,1,1),B2861&lt;OFFSET(B2861,-计算结果!B$21,0,1,1)),"买",IF(AND(H2861&lt;OFFSET(H2861,-计算结果!B$21,0,1,1),B2861&gt;OFFSET(B2861,-计算结果!B$21,0,1,1)),"卖",J2860)),IF(计算结果!B$22=3,IF(AND(I2861&gt;0,OFFSET(I2861,-计算结果!B$21,0,1,1)&lt;0),"买",IF(AND(I2861&lt;0,OFFSET(I2861,-计算结果!B$21,0,1,1)&gt;0),"卖",J2860)),""))),"买")</f>
        <v>买</v>
      </c>
      <c r="K2861" s="4" t="str">
        <f t="shared" ca="1" si="224"/>
        <v/>
      </c>
      <c r="L2861" s="3">
        <f ca="1">IF(J2860="买",B2861/B2860-1,0)-IF(K2861=1,计算结果!B$17,0)</f>
        <v>9.6891889846029144E-4</v>
      </c>
      <c r="M2861" s="2">
        <f t="shared" ca="1" si="223"/>
        <v>3.1869367517993479</v>
      </c>
      <c r="N2861" s="3">
        <f ca="1">1-M2861/MAX(M$2:M2861)</f>
        <v>0.18138987009898089</v>
      </c>
      <c r="P2861" s="2"/>
    </row>
    <row r="2862" spans="1:16" x14ac:dyDescent="0.15">
      <c r="A2862" s="1">
        <v>42660</v>
      </c>
      <c r="B2862" s="2">
        <v>3277.88</v>
      </c>
      <c r="C2862" s="3">
        <f t="shared" si="221"/>
        <v>-8.460758957605452E-3</v>
      </c>
      <c r="D2862" s="3">
        <f>1-B2862/MAX(B$2:B2862)</f>
        <v>0.44227183012318783</v>
      </c>
      <c r="E2862" s="4">
        <f>E2861*(计算结果!B$18-1)/(计算结果!B$18+1)+B2862*2/(计算结果!B$18+1)</f>
        <v>3282.6079121171329</v>
      </c>
      <c r="F2862" s="4">
        <f>F2861*(计算结果!B$19-1)/(计算结果!B$19+1)+B2862*2/(计算结果!B$19+1)</f>
        <v>3281.6506244351758</v>
      </c>
      <c r="G2862" s="11">
        <f t="shared" si="220"/>
        <v>0.95728768195704106</v>
      </c>
      <c r="H2862" s="11">
        <f>H2861*(计算结果!B$20-1)/(计算结果!B$20+1)+G2862*2/(计算结果!B$20+1)</f>
        <v>-3.3320685042980021</v>
      </c>
      <c r="I2862" s="11">
        <f t="shared" si="222"/>
        <v>8.5787123725100862</v>
      </c>
      <c r="J2862" s="20" t="str">
        <f ca="1">IFERROR(IF(计算结果!B$22=1,IF(AND(G2862&gt;0,H2862&gt;0,G2862&gt;H2862,OFFSET(G2862,-计算结果!B$21,0,1,1)&lt;OFFSET(H2862,-计算结果!B$21,0,1,1)),"买",IF(AND(G2862&lt;0,H2862&lt;0,OFFSET(G2862,-计算结果!B$21,0,1,1)&gt;OFFSET(H2862,-计算结果!B$21,0,1,1)),"卖",J2861)),IF(计算结果!B$22=2,IF(AND(H2862&gt;OFFSET(H2862,-计算结果!B$21,0,1,1),B2862&lt;OFFSET(B2862,-计算结果!B$21,0,1,1)),"买",IF(AND(H2862&lt;OFFSET(H2862,-计算结果!B$21,0,1,1),B2862&gt;OFFSET(B2862,-计算结果!B$21,0,1,1)),"卖",J2861)),IF(计算结果!B$22=3,IF(AND(I2862&gt;0,OFFSET(I2862,-计算结果!B$21,0,1,1)&lt;0),"买",IF(AND(I2862&lt;0,OFFSET(I2862,-计算结果!B$21,0,1,1)&gt;0),"卖",J2861)),""))),"买")</f>
        <v>买</v>
      </c>
      <c r="K2862" s="4" t="str">
        <f t="shared" ca="1" si="224"/>
        <v/>
      </c>
      <c r="L2862" s="3">
        <f ca="1">IF(J2861="买",B2862/B2861-1,0)-IF(K2862=1,计算结果!B$17,0)</f>
        <v>-8.460758957605452E-3</v>
      </c>
      <c r="M2862" s="2">
        <f t="shared" ca="1" si="223"/>
        <v>3.1599728481292395</v>
      </c>
      <c r="N2862" s="3">
        <f ca="1">1-M2862/MAX(M$2:M2862)</f>
        <v>0.1883159330883275</v>
      </c>
      <c r="P2862" s="2"/>
    </row>
    <row r="2863" spans="1:16" x14ac:dyDescent="0.15">
      <c r="A2863" s="1">
        <v>42661</v>
      </c>
      <c r="B2863" s="2">
        <v>3321.33</v>
      </c>
      <c r="C2863" s="3">
        <f t="shared" si="221"/>
        <v>1.3255518810938671E-2</v>
      </c>
      <c r="D2863" s="3">
        <f>1-B2863/MAX(B$2:B2863)</f>
        <v>0.43487885387599534</v>
      </c>
      <c r="E2863" s="4">
        <f>E2862*(计算结果!B$18-1)/(计算结果!B$18+1)+B2863*2/(计算结果!B$18+1)</f>
        <v>3288.5651564068048</v>
      </c>
      <c r="F2863" s="4">
        <f>F2862*(计算结果!B$19-1)/(计算结果!B$19+1)+B2863*2/(计算结果!B$19+1)</f>
        <v>3284.5898374399771</v>
      </c>
      <c r="G2863" s="11">
        <f t="shared" si="220"/>
        <v>3.9753189668276718</v>
      </c>
      <c r="H2863" s="11">
        <f>H2862*(计算结果!B$20-1)/(计算结果!B$20+1)+G2863*2/(计算结果!B$20+1)</f>
        <v>-1.8705910100728671</v>
      </c>
      <c r="I2863" s="11">
        <f t="shared" si="222"/>
        <v>11.691819953801078</v>
      </c>
      <c r="J2863" s="20" t="str">
        <f ca="1">IFERROR(IF(计算结果!B$22=1,IF(AND(G2863&gt;0,H2863&gt;0,G2863&gt;H2863,OFFSET(G2863,-计算结果!B$21,0,1,1)&lt;OFFSET(H2863,-计算结果!B$21,0,1,1)),"买",IF(AND(G2863&lt;0,H2863&lt;0,OFFSET(G2863,-计算结果!B$21,0,1,1)&gt;OFFSET(H2863,-计算结果!B$21,0,1,1)),"卖",J2862)),IF(计算结果!B$22=2,IF(AND(H2863&gt;OFFSET(H2863,-计算结果!B$21,0,1,1),B2863&lt;OFFSET(B2863,-计算结果!B$21,0,1,1)),"买",IF(AND(H2863&lt;OFFSET(H2863,-计算结果!B$21,0,1,1),B2863&gt;OFFSET(B2863,-计算结果!B$21,0,1,1)),"卖",J2862)),IF(计算结果!B$22=3,IF(AND(I2863&gt;0,OFFSET(I2863,-计算结果!B$21,0,1,1)&lt;0),"买",IF(AND(I2863&lt;0,OFFSET(I2863,-计算结果!B$21,0,1,1)&gt;0),"卖",J2862)),""))),"买")</f>
        <v>买</v>
      </c>
      <c r="K2863" s="4" t="str">
        <f t="shared" ca="1" si="224"/>
        <v/>
      </c>
      <c r="L2863" s="3">
        <f ca="1">IF(J2862="买",B2863/B2862-1,0)-IF(K2863=1,计算结果!B$17,0)</f>
        <v>1.3255518810938671E-2</v>
      </c>
      <c r="M2863" s="2">
        <f t="shared" ca="1" si="223"/>
        <v>3.201859927659672</v>
      </c>
      <c r="N2863" s="3">
        <f ca="1">1-M2863/MAX(M$2:M2863)</f>
        <v>0.17755663967084068</v>
      </c>
      <c r="P2863" s="2"/>
    </row>
    <row r="2864" spans="1:16" x14ac:dyDescent="0.15">
      <c r="A2864" s="1">
        <v>42662</v>
      </c>
      <c r="B2864" s="2">
        <v>3316.24</v>
      </c>
      <c r="C2864" s="3">
        <f t="shared" si="221"/>
        <v>-1.5325185994767843E-3</v>
      </c>
      <c r="D2864" s="3">
        <f>1-B2864/MAX(B$2:B2864)</f>
        <v>0.43574491254338799</v>
      </c>
      <c r="E2864" s="4">
        <f>E2863*(计算结果!B$18-1)/(计算结果!B$18+1)+B2864*2/(计算结果!B$18+1)</f>
        <v>3292.8228246519116</v>
      </c>
      <c r="F2864" s="4">
        <f>F2863*(计算结果!B$19-1)/(计算结果!B$19+1)+B2864*2/(计算结果!B$19+1)</f>
        <v>3286.934293925905</v>
      </c>
      <c r="G2864" s="11">
        <f t="shared" si="220"/>
        <v>5.8885307260065929</v>
      </c>
      <c r="H2864" s="11">
        <f>H2863*(计算结果!B$20-1)/(计算结果!B$20+1)+G2864*2/(计算结果!B$20+1)</f>
        <v>-0.31876666285697497</v>
      </c>
      <c r="I2864" s="11">
        <f t="shared" si="222"/>
        <v>12.414594777727135</v>
      </c>
      <c r="J2864" s="20" t="str">
        <f ca="1">IFERROR(IF(计算结果!B$22=1,IF(AND(G2864&gt;0,H2864&gt;0,G2864&gt;H2864,OFFSET(G2864,-计算结果!B$21,0,1,1)&lt;OFFSET(H2864,-计算结果!B$21,0,1,1)),"买",IF(AND(G2864&lt;0,H2864&lt;0,OFFSET(G2864,-计算结果!B$21,0,1,1)&gt;OFFSET(H2864,-计算结果!B$21,0,1,1)),"卖",J2863)),IF(计算结果!B$22=2,IF(AND(H2864&gt;OFFSET(H2864,-计算结果!B$21,0,1,1),B2864&lt;OFFSET(B2864,-计算结果!B$21,0,1,1)),"买",IF(AND(H2864&lt;OFFSET(H2864,-计算结果!B$21,0,1,1),B2864&gt;OFFSET(B2864,-计算结果!B$21,0,1,1)),"卖",J2863)),IF(计算结果!B$22=3,IF(AND(I2864&gt;0,OFFSET(I2864,-计算结果!B$21,0,1,1)&lt;0),"买",IF(AND(I2864&lt;0,OFFSET(I2864,-计算结果!B$21,0,1,1)&gt;0),"卖",J2863)),""))),"买")</f>
        <v>买</v>
      </c>
      <c r="K2864" s="4" t="str">
        <f t="shared" ca="1" si="224"/>
        <v/>
      </c>
      <c r="L2864" s="3">
        <f ca="1">IF(J2863="买",B2864/B2863-1,0)-IF(K2864=1,计算结果!B$17,0)</f>
        <v>-1.5325185994767843E-3</v>
      </c>
      <c r="M2864" s="2">
        <f t="shared" ca="1" si="223"/>
        <v>3.1969530177676142</v>
      </c>
      <c r="N2864" s="3">
        <f ca="1">1-M2864/MAX(M$2:M2864)</f>
        <v>0.17881704941756127</v>
      </c>
      <c r="P2864" s="2"/>
    </row>
    <row r="2865" spans="1:16" x14ac:dyDescent="0.15">
      <c r="A2865" s="1">
        <v>42663</v>
      </c>
      <c r="B2865" s="2">
        <v>3318.6</v>
      </c>
      <c r="C2865" s="3">
        <f t="shared" si="221"/>
        <v>7.1164933780432094E-4</v>
      </c>
      <c r="D2865" s="3">
        <f>1-B2865/MAX(B$2:B2865)</f>
        <v>0.43534336078404678</v>
      </c>
      <c r="E2865" s="4">
        <f>E2864*(计算结果!B$18-1)/(计算结果!B$18+1)+B2865*2/(计算结果!B$18+1)</f>
        <v>3296.7885439362331</v>
      </c>
      <c r="F2865" s="4">
        <f>F2864*(计算结果!B$19-1)/(计算结果!B$19+1)+B2865*2/(计算结果!B$19+1)</f>
        <v>3289.2799017832449</v>
      </c>
      <c r="G2865" s="11">
        <f t="shared" si="220"/>
        <v>7.5086421529881591</v>
      </c>
      <c r="H2865" s="11">
        <f>H2864*(计算结果!B$20-1)/(计算结果!B$20+1)+G2865*2/(计算结果!B$20+1)</f>
        <v>1.2467151003120518</v>
      </c>
      <c r="I2865" s="11">
        <f t="shared" si="222"/>
        <v>12.523854105352214</v>
      </c>
      <c r="J2865" s="20" t="str">
        <f ca="1">IFERROR(IF(计算结果!B$22=1,IF(AND(G2865&gt;0,H2865&gt;0,G2865&gt;H2865,OFFSET(G2865,-计算结果!B$21,0,1,1)&lt;OFFSET(H2865,-计算结果!B$21,0,1,1)),"买",IF(AND(G2865&lt;0,H2865&lt;0,OFFSET(G2865,-计算结果!B$21,0,1,1)&gt;OFFSET(H2865,-计算结果!B$21,0,1,1)),"卖",J2864)),IF(计算结果!B$22=2,IF(AND(H2865&gt;OFFSET(H2865,-计算结果!B$21,0,1,1),B2865&lt;OFFSET(B2865,-计算结果!B$21,0,1,1)),"买",IF(AND(H2865&lt;OFFSET(H2865,-计算结果!B$21,0,1,1),B2865&gt;OFFSET(B2865,-计算结果!B$21,0,1,1)),"卖",J2864)),IF(计算结果!B$22=3,IF(AND(I2865&gt;0,OFFSET(I2865,-计算结果!B$21,0,1,1)&lt;0),"买",IF(AND(I2865&lt;0,OFFSET(I2865,-计算结果!B$21,0,1,1)&gt;0),"卖",J2864)),""))),"买")</f>
        <v>买</v>
      </c>
      <c r="K2865" s="4" t="str">
        <f t="shared" ca="1" si="224"/>
        <v/>
      </c>
      <c r="L2865" s="3">
        <f ca="1">IF(J2864="买",B2865/B2864-1,0)-IF(K2865=1,计算结果!B$17,0)</f>
        <v>7.1164933780432094E-4</v>
      </c>
      <c r="M2865" s="2">
        <f t="shared" ca="1" si="223"/>
        <v>3.1992281272656999</v>
      </c>
      <c r="N2865" s="3">
        <f ca="1">1-M2865/MAX(M$2:M2865)</f>
        <v>0.1782326551145631</v>
      </c>
      <c r="P2865" s="2"/>
    </row>
    <row r="2866" spans="1:16" x14ac:dyDescent="0.15">
      <c r="A2866" s="1">
        <v>42664</v>
      </c>
      <c r="B2866" s="2">
        <v>3327.74</v>
      </c>
      <c r="C2866" s="3">
        <f t="shared" si="221"/>
        <v>2.7541734466340895E-3</v>
      </c>
      <c r="D2866" s="3">
        <f>1-B2866/MAX(B$2:B2866)</f>
        <v>0.43378819846185257</v>
      </c>
      <c r="E2866" s="4">
        <f>E2865*(计算结果!B$18-1)/(计算结果!B$18+1)+B2866*2/(计算结果!B$18+1)</f>
        <v>3301.550306407582</v>
      </c>
      <c r="F2866" s="4">
        <f>F2865*(计算结果!B$19-1)/(计算结果!B$19+1)+B2866*2/(计算结果!B$19+1)</f>
        <v>3292.1287979474491</v>
      </c>
      <c r="G2866" s="11">
        <f t="shared" si="220"/>
        <v>9.4215084601328272</v>
      </c>
      <c r="H2866" s="11">
        <f>H2865*(计算结果!B$20-1)/(计算结果!B$20+1)+G2866*2/(计算结果!B$20+1)</f>
        <v>2.8816737722762067</v>
      </c>
      <c r="I2866" s="11">
        <f t="shared" si="222"/>
        <v>13.079669375713241</v>
      </c>
      <c r="J2866" s="20" t="str">
        <f ca="1">IFERROR(IF(计算结果!B$22=1,IF(AND(G2866&gt;0,H2866&gt;0,G2866&gt;H2866,OFFSET(G2866,-计算结果!B$21,0,1,1)&lt;OFFSET(H2866,-计算结果!B$21,0,1,1)),"买",IF(AND(G2866&lt;0,H2866&lt;0,OFFSET(G2866,-计算结果!B$21,0,1,1)&gt;OFFSET(H2866,-计算结果!B$21,0,1,1)),"卖",J2865)),IF(计算结果!B$22=2,IF(AND(H2866&gt;OFFSET(H2866,-计算结果!B$21,0,1,1),B2866&lt;OFFSET(B2866,-计算结果!B$21,0,1,1)),"买",IF(AND(H2866&lt;OFFSET(H2866,-计算结果!B$21,0,1,1),B2866&gt;OFFSET(B2866,-计算结果!B$21,0,1,1)),"卖",J2865)),IF(计算结果!B$22=3,IF(AND(I2866&gt;0,OFFSET(I2866,-计算结果!B$21,0,1,1)&lt;0),"买",IF(AND(I2866&lt;0,OFFSET(I2866,-计算结果!B$21,0,1,1)&gt;0),"卖",J2865)),""))),"买")</f>
        <v>买</v>
      </c>
      <c r="K2866" s="4" t="str">
        <f t="shared" ca="1" si="224"/>
        <v/>
      </c>
      <c r="L2866" s="3">
        <f ca="1">IF(J2865="买",B2866/B2865-1,0)-IF(K2866=1,计算结果!B$17,0)</f>
        <v>2.7541734466340895E-3</v>
      </c>
      <c r="M2866" s="2">
        <f t="shared" ca="1" si="223"/>
        <v>3.2080393564235399</v>
      </c>
      <c r="N2866" s="3">
        <f ca="1">1-M2866/MAX(M$2:M2866)</f>
        <v>0.17596936531396867</v>
      </c>
      <c r="P2866" s="2"/>
    </row>
    <row r="2867" spans="1:16" x14ac:dyDescent="0.15">
      <c r="A2867" s="1">
        <v>42667</v>
      </c>
      <c r="B2867" s="2">
        <v>3367.58</v>
      </c>
      <c r="C2867" s="3">
        <f t="shared" si="221"/>
        <v>1.197208916561987E-2</v>
      </c>
      <c r="D2867" s="3">
        <f>1-B2867/MAX(B$2:B2867)</f>
        <v>0.42700946028721154</v>
      </c>
      <c r="E2867" s="4">
        <f>E2866*(计算结果!B$18-1)/(计算结果!B$18+1)+B2867*2/(计算结果!B$18+1)</f>
        <v>3311.7087208064154</v>
      </c>
      <c r="F2867" s="4">
        <f>F2866*(计算结果!B$19-1)/(计算结果!B$19+1)+B2867*2/(计算结果!B$19+1)</f>
        <v>3297.7177758772673</v>
      </c>
      <c r="G2867" s="11">
        <f t="shared" si="220"/>
        <v>13.9909449291481</v>
      </c>
      <c r="H2867" s="11">
        <f>H2866*(计算结果!B$20-1)/(计算结果!B$20+1)+G2867*2/(计算结果!B$20+1)</f>
        <v>5.1035280036505846</v>
      </c>
      <c r="I2867" s="11">
        <f t="shared" si="222"/>
        <v>17.77483385099503</v>
      </c>
      <c r="J2867" s="20" t="str">
        <f ca="1">IFERROR(IF(计算结果!B$22=1,IF(AND(G2867&gt;0,H2867&gt;0,G2867&gt;H2867,OFFSET(G2867,-计算结果!B$21,0,1,1)&lt;OFFSET(H2867,-计算结果!B$21,0,1,1)),"买",IF(AND(G2867&lt;0,H2867&lt;0,OFFSET(G2867,-计算结果!B$21,0,1,1)&gt;OFFSET(H2867,-计算结果!B$21,0,1,1)),"卖",J2866)),IF(计算结果!B$22=2,IF(AND(H2867&gt;OFFSET(H2867,-计算结果!B$21,0,1,1),B2867&lt;OFFSET(B2867,-计算结果!B$21,0,1,1)),"买",IF(AND(H2867&lt;OFFSET(H2867,-计算结果!B$21,0,1,1),B2867&gt;OFFSET(B2867,-计算结果!B$21,0,1,1)),"卖",J2866)),IF(计算结果!B$22=3,IF(AND(I2867&gt;0,OFFSET(I2867,-计算结果!B$21,0,1,1)&lt;0),"买",IF(AND(I2867&lt;0,OFFSET(I2867,-计算结果!B$21,0,1,1)&gt;0),"卖",J2866)),""))),"买")</f>
        <v>买</v>
      </c>
      <c r="K2867" s="4" t="str">
        <f t="shared" ca="1" si="224"/>
        <v/>
      </c>
      <c r="L2867" s="3">
        <f ca="1">IF(J2866="买",B2867/B2866-1,0)-IF(K2867=1,计算结果!B$17,0)</f>
        <v>1.197208916561987E-2</v>
      </c>
      <c r="M2867" s="2">
        <f t="shared" ca="1" si="223"/>
        <v>3.2464462896454602</v>
      </c>
      <c r="N2867" s="3">
        <f ca="1">1-M2867/MAX(M$2:M2867)</f>
        <v>0.16610399708030521</v>
      </c>
      <c r="P2867" s="2"/>
    </row>
    <row r="2868" spans="1:16" x14ac:dyDescent="0.15">
      <c r="A2868" s="1">
        <v>42668</v>
      </c>
      <c r="B2868" s="2">
        <v>3367.45</v>
      </c>
      <c r="C2868" s="3">
        <f t="shared" si="221"/>
        <v>-3.8603388783697845E-5</v>
      </c>
      <c r="D2868" s="3">
        <f>1-B2868/MAX(B$2:B2868)</f>
        <v>0.42703157966378547</v>
      </c>
      <c r="E2868" s="4">
        <f>E2867*(计算结果!B$18-1)/(计算结果!B$18+1)+B2868*2/(计算结果!B$18+1)</f>
        <v>3320.2843022208126</v>
      </c>
      <c r="F2868" s="4">
        <f>F2867*(计算结果!B$19-1)/(计算结果!B$19+1)+B2868*2/(计算结果!B$19+1)</f>
        <v>3302.8831258122841</v>
      </c>
      <c r="G2868" s="11">
        <f t="shared" si="220"/>
        <v>17.401176408528499</v>
      </c>
      <c r="H2868" s="11">
        <f>H2867*(计算结果!B$20-1)/(计算结果!B$20+1)+G2868*2/(计算结果!B$20+1)</f>
        <v>7.5630576846261679</v>
      </c>
      <c r="I2868" s="11">
        <f t="shared" si="222"/>
        <v>19.676237447804663</v>
      </c>
      <c r="J2868" s="20" t="str">
        <f ca="1">IFERROR(IF(计算结果!B$22=1,IF(AND(G2868&gt;0,H2868&gt;0,G2868&gt;H2868,OFFSET(G2868,-计算结果!B$21,0,1,1)&lt;OFFSET(H2868,-计算结果!B$21,0,1,1)),"买",IF(AND(G2868&lt;0,H2868&lt;0,OFFSET(G2868,-计算结果!B$21,0,1,1)&gt;OFFSET(H2868,-计算结果!B$21,0,1,1)),"卖",J2867)),IF(计算结果!B$22=2,IF(AND(H2868&gt;OFFSET(H2868,-计算结果!B$21,0,1,1),B2868&lt;OFFSET(B2868,-计算结果!B$21,0,1,1)),"买",IF(AND(H2868&lt;OFFSET(H2868,-计算结果!B$21,0,1,1),B2868&gt;OFFSET(B2868,-计算结果!B$21,0,1,1)),"卖",J2867)),IF(计算结果!B$22=3,IF(AND(I2868&gt;0,OFFSET(I2868,-计算结果!B$21,0,1,1)&lt;0),"买",IF(AND(I2868&lt;0,OFFSET(I2868,-计算结果!B$21,0,1,1)&gt;0),"卖",J2867)),""))),"买")</f>
        <v>买</v>
      </c>
      <c r="K2868" s="4" t="str">
        <f t="shared" ca="1" si="224"/>
        <v/>
      </c>
      <c r="L2868" s="3">
        <f ca="1">IF(J2867="买",B2868/B2867-1,0)-IF(K2868=1,计算结果!B$17,0)</f>
        <v>-3.8603388783697845E-5</v>
      </c>
      <c r="M2868" s="2">
        <f t="shared" ca="1" si="223"/>
        <v>3.2463209658171754</v>
      </c>
      <c r="N2868" s="3">
        <f ca="1">1-M2868/MAX(M$2:M2868)</f>
        <v>0.16613618829191112</v>
      </c>
      <c r="P2868" s="2"/>
    </row>
    <row r="2869" spans="1:16" x14ac:dyDescent="0.15">
      <c r="A2869" s="1">
        <v>42669</v>
      </c>
      <c r="B2869" s="2">
        <v>3354.8</v>
      </c>
      <c r="C2869" s="3">
        <f t="shared" si="221"/>
        <v>-3.756551693417709E-3</v>
      </c>
      <c r="D2869" s="3">
        <f>1-B2869/MAX(B$2:B2869)</f>
        <v>0.42918396515347434</v>
      </c>
      <c r="E2869" s="4">
        <f>E2868*(计算结果!B$18-1)/(计算结果!B$18+1)+B2869*2/(计算结果!B$18+1)</f>
        <v>3325.5944095714572</v>
      </c>
      <c r="F2869" s="4">
        <f>F2868*(计算结果!B$19-1)/(计算结果!B$19+1)+B2869*2/(计算结果!B$19+1)</f>
        <v>3306.7288201965589</v>
      </c>
      <c r="G2869" s="11">
        <f t="shared" si="220"/>
        <v>18.865589374898263</v>
      </c>
      <c r="H2869" s="11">
        <f>H2868*(计算结果!B$20-1)/(计算结果!B$20+1)+G2869*2/(计算结果!B$20+1)</f>
        <v>9.8235640226805874</v>
      </c>
      <c r="I2869" s="11">
        <f t="shared" si="222"/>
        <v>18.084050704435352</v>
      </c>
      <c r="J2869" s="20" t="str">
        <f ca="1">IFERROR(IF(计算结果!B$22=1,IF(AND(G2869&gt;0,H2869&gt;0,G2869&gt;H2869,OFFSET(G2869,-计算结果!B$21,0,1,1)&lt;OFFSET(H2869,-计算结果!B$21,0,1,1)),"买",IF(AND(G2869&lt;0,H2869&lt;0,OFFSET(G2869,-计算结果!B$21,0,1,1)&gt;OFFSET(H2869,-计算结果!B$21,0,1,1)),"卖",J2868)),IF(计算结果!B$22=2,IF(AND(H2869&gt;OFFSET(H2869,-计算结果!B$21,0,1,1),B2869&lt;OFFSET(B2869,-计算结果!B$21,0,1,1)),"买",IF(AND(H2869&lt;OFFSET(H2869,-计算结果!B$21,0,1,1),B2869&gt;OFFSET(B2869,-计算结果!B$21,0,1,1)),"卖",J2868)),IF(计算结果!B$22=3,IF(AND(I2869&gt;0,OFFSET(I2869,-计算结果!B$21,0,1,1)&lt;0),"买",IF(AND(I2869&lt;0,OFFSET(I2869,-计算结果!B$21,0,1,1)&gt;0),"卖",J2868)),""))),"买")</f>
        <v>买</v>
      </c>
      <c r="K2869" s="4" t="str">
        <f t="shared" ca="1" si="224"/>
        <v/>
      </c>
      <c r="L2869" s="3">
        <f ca="1">IF(J2868="买",B2869/B2868-1,0)-IF(K2869=1,计算结果!B$17,0)</f>
        <v>-3.756551693417709E-3</v>
      </c>
      <c r="M2869" s="2">
        <f t="shared" ca="1" si="223"/>
        <v>3.2341259932956574</v>
      </c>
      <c r="N2869" s="3">
        <f ca="1">1-M2869/MAX(M$2:M2869)</f>
        <v>0.1692686408058629</v>
      </c>
      <c r="P2869" s="2"/>
    </row>
    <row r="2870" spans="1:16" x14ac:dyDescent="0.15">
      <c r="A2870" s="1">
        <v>42670</v>
      </c>
      <c r="B2870" s="2">
        <v>3345.7</v>
      </c>
      <c r="C2870" s="3">
        <f t="shared" si="221"/>
        <v>-2.7125312984381811E-3</v>
      </c>
      <c r="D2870" s="3">
        <f>1-B2870/MAX(B$2:B2870)</f>
        <v>0.43073232151364593</v>
      </c>
      <c r="E2870" s="4">
        <f>E2869*(计算结果!B$18-1)/(计算结果!B$18+1)+B2870*2/(计算结果!B$18+1)</f>
        <v>3328.6875773296947</v>
      </c>
      <c r="F2870" s="4">
        <f>F2869*(计算结果!B$19-1)/(计算结果!B$19+1)+B2870*2/(计算结果!B$19+1)</f>
        <v>3309.6155742560732</v>
      </c>
      <c r="G2870" s="11">
        <f t="shared" si="220"/>
        <v>19.072003073621545</v>
      </c>
      <c r="H2870" s="11">
        <f>H2869*(计算结果!B$20-1)/(计算结果!B$20+1)+G2870*2/(计算结果!B$20+1)</f>
        <v>11.673251832868779</v>
      </c>
      <c r="I2870" s="11">
        <f t="shared" si="222"/>
        <v>14.797502481505532</v>
      </c>
      <c r="J2870" s="20" t="str">
        <f ca="1">IFERROR(IF(计算结果!B$22=1,IF(AND(G2870&gt;0,H2870&gt;0,G2870&gt;H2870,OFFSET(G2870,-计算结果!B$21,0,1,1)&lt;OFFSET(H2870,-计算结果!B$21,0,1,1)),"买",IF(AND(G2870&lt;0,H2870&lt;0,OFFSET(G2870,-计算结果!B$21,0,1,1)&gt;OFFSET(H2870,-计算结果!B$21,0,1,1)),"卖",J2869)),IF(计算结果!B$22=2,IF(AND(H2870&gt;OFFSET(H2870,-计算结果!B$21,0,1,1),B2870&lt;OFFSET(B2870,-计算结果!B$21,0,1,1)),"买",IF(AND(H2870&lt;OFFSET(H2870,-计算结果!B$21,0,1,1),B2870&gt;OFFSET(B2870,-计算结果!B$21,0,1,1)),"卖",J2869)),IF(计算结果!B$22=3,IF(AND(I2870&gt;0,OFFSET(I2870,-计算结果!B$21,0,1,1)&lt;0),"买",IF(AND(I2870&lt;0,OFFSET(I2870,-计算结果!B$21,0,1,1)&gt;0),"卖",J2869)),""))),"买")</f>
        <v>买</v>
      </c>
      <c r="K2870" s="4" t="str">
        <f t="shared" ca="1" si="224"/>
        <v/>
      </c>
      <c r="L2870" s="3">
        <f ca="1">IF(J2869="买",B2870/B2869-1,0)-IF(K2870=1,计算结果!B$17,0)</f>
        <v>-2.7125312984381811E-3</v>
      </c>
      <c r="M2870" s="2">
        <f t="shared" ca="1" si="223"/>
        <v>3.2253533253157505</v>
      </c>
      <c r="N2870" s="3">
        <f ca="1">1-M2870/MAX(M$2:M2870)</f>
        <v>0.17152202561827112</v>
      </c>
      <c r="P2870" s="2"/>
    </row>
    <row r="2871" spans="1:16" x14ac:dyDescent="0.15">
      <c r="A2871" s="1">
        <v>42671</v>
      </c>
      <c r="B2871" s="2">
        <v>3340.13</v>
      </c>
      <c r="C2871" s="3">
        <f t="shared" si="221"/>
        <v>-1.6648235047971305E-3</v>
      </c>
      <c r="D2871" s="3">
        <f>1-B2871/MAX(B$2:B2871)</f>
        <v>0.43168005172531132</v>
      </c>
      <c r="E2871" s="4">
        <f>E2870*(计算结果!B$18-1)/(计算结果!B$18+1)+B2871*2/(计算结果!B$18+1)</f>
        <v>3330.447950048203</v>
      </c>
      <c r="F2871" s="4">
        <f>F2870*(计算结果!B$19-1)/(计算结果!B$19+1)+B2871*2/(计算结果!B$19+1)</f>
        <v>3311.875902088957</v>
      </c>
      <c r="G2871" s="11">
        <f t="shared" si="220"/>
        <v>18.572047959245992</v>
      </c>
      <c r="H2871" s="11">
        <f>H2870*(计算结果!B$20-1)/(计算结果!B$20+1)+G2871*2/(计算结果!B$20+1)</f>
        <v>13.053011058144222</v>
      </c>
      <c r="I2871" s="11">
        <f t="shared" si="222"/>
        <v>11.038073802203542</v>
      </c>
      <c r="J2871" s="20" t="str">
        <f ca="1">IFERROR(IF(计算结果!B$22=1,IF(AND(G2871&gt;0,H2871&gt;0,G2871&gt;H2871,OFFSET(G2871,-计算结果!B$21,0,1,1)&lt;OFFSET(H2871,-计算结果!B$21,0,1,1)),"买",IF(AND(G2871&lt;0,H2871&lt;0,OFFSET(G2871,-计算结果!B$21,0,1,1)&gt;OFFSET(H2871,-计算结果!B$21,0,1,1)),"卖",J2870)),IF(计算结果!B$22=2,IF(AND(H2871&gt;OFFSET(H2871,-计算结果!B$21,0,1,1),B2871&lt;OFFSET(B2871,-计算结果!B$21,0,1,1)),"买",IF(AND(H2871&lt;OFFSET(H2871,-计算结果!B$21,0,1,1),B2871&gt;OFFSET(B2871,-计算结果!B$21,0,1,1)),"卖",J2870)),IF(计算结果!B$22=3,IF(AND(I2871&gt;0,OFFSET(I2871,-计算结果!B$21,0,1,1)&lt;0),"买",IF(AND(I2871&lt;0,OFFSET(I2871,-计算结果!B$21,0,1,1)&gt;0),"卖",J2870)),""))),"买")</f>
        <v>买</v>
      </c>
      <c r="K2871" s="4" t="str">
        <f t="shared" ca="1" si="224"/>
        <v/>
      </c>
      <c r="L2871" s="3">
        <f ca="1">IF(J2870="买",B2871/B2870-1,0)-IF(K2871=1,计算结果!B$17,0)</f>
        <v>-1.6648235047971305E-3</v>
      </c>
      <c r="M2871" s="2">
        <f t="shared" ca="1" si="223"/>
        <v>3.2199836812884892</v>
      </c>
      <c r="N2871" s="3">
        <f ca="1">1-M2871/MAX(M$2:M2871)</f>
        <v>0.1729012952232285</v>
      </c>
      <c r="P2871" s="2"/>
    </row>
    <row r="2872" spans="1:16" x14ac:dyDescent="0.15">
      <c r="A2872" s="1">
        <v>42674</v>
      </c>
      <c r="B2872" s="2">
        <v>3336.28</v>
      </c>
      <c r="C2872" s="3">
        <f t="shared" si="221"/>
        <v>-1.1526497471655572E-3</v>
      </c>
      <c r="D2872" s="3">
        <f>1-B2872/MAX(B$2:B2872)</f>
        <v>0.43233512556999931</v>
      </c>
      <c r="E2872" s="4">
        <f>E2871*(计算结果!B$18-1)/(计算结果!B$18+1)+B2872*2/(计算结果!B$18+1)</f>
        <v>3331.3451885023255</v>
      </c>
      <c r="F2872" s="4">
        <f>F2871*(计算结果!B$19-1)/(计算结果!B$19+1)+B2872*2/(计算结果!B$19+1)</f>
        <v>3313.6836130453303</v>
      </c>
      <c r="G2872" s="11">
        <f t="shared" si="220"/>
        <v>17.661575456995251</v>
      </c>
      <c r="H2872" s="11">
        <f>H2871*(计算结果!B$20-1)/(计算结果!B$20+1)+G2872*2/(计算结果!B$20+1)</f>
        <v>13.974723937914428</v>
      </c>
      <c r="I2872" s="11">
        <f t="shared" si="222"/>
        <v>7.3737030381616471</v>
      </c>
      <c r="J2872" s="20" t="str">
        <f ca="1">IFERROR(IF(计算结果!B$22=1,IF(AND(G2872&gt;0,H2872&gt;0,G2872&gt;H2872,OFFSET(G2872,-计算结果!B$21,0,1,1)&lt;OFFSET(H2872,-计算结果!B$21,0,1,1)),"买",IF(AND(G2872&lt;0,H2872&lt;0,OFFSET(G2872,-计算结果!B$21,0,1,1)&gt;OFFSET(H2872,-计算结果!B$21,0,1,1)),"卖",J2871)),IF(计算结果!B$22=2,IF(AND(H2872&gt;OFFSET(H2872,-计算结果!B$21,0,1,1),B2872&lt;OFFSET(B2872,-计算结果!B$21,0,1,1)),"买",IF(AND(H2872&lt;OFFSET(H2872,-计算结果!B$21,0,1,1),B2872&gt;OFFSET(B2872,-计算结果!B$21,0,1,1)),"卖",J2871)),IF(计算结果!B$22=3,IF(AND(I2872&gt;0,OFFSET(I2872,-计算结果!B$21,0,1,1)&lt;0),"买",IF(AND(I2872&lt;0,OFFSET(I2872,-计算结果!B$21,0,1,1)&gt;0),"卖",J2871)),""))),"买")</f>
        <v>买</v>
      </c>
      <c r="K2872" s="4" t="str">
        <f t="shared" ca="1" si="224"/>
        <v/>
      </c>
      <c r="L2872" s="3">
        <f ca="1">IF(J2871="买",B2872/B2871-1,0)-IF(K2872=1,计算结果!B$17,0)</f>
        <v>-1.1526497471655572E-3</v>
      </c>
      <c r="M2872" s="2">
        <f t="shared" ca="1" si="223"/>
        <v>3.2162721679123747</v>
      </c>
      <c r="N2872" s="3">
        <f ca="1">1-M2872/MAX(M$2:M2872)</f>
        <v>0.17385465033617042</v>
      </c>
      <c r="P2872" s="2"/>
    </row>
    <row r="2873" spans="1:16" x14ac:dyDescent="0.15">
      <c r="A2873" s="1">
        <v>42675</v>
      </c>
      <c r="B2873" s="2">
        <v>3359.05</v>
      </c>
      <c r="C2873" s="3">
        <f t="shared" si="221"/>
        <v>6.8249667294111305E-3</v>
      </c>
      <c r="D2873" s="3">
        <f>1-B2873/MAX(B$2:B2873)</f>
        <v>0.42846083168855909</v>
      </c>
      <c r="E2873" s="4">
        <f>E2872*(计算结果!B$18-1)/(计算结果!B$18+1)+B2873*2/(计算结果!B$18+1)</f>
        <v>3335.6074671942756</v>
      </c>
      <c r="F2873" s="4">
        <f>F2872*(计算结果!B$19-1)/(计算结果!B$19+1)+B2873*2/(计算结果!B$19+1)</f>
        <v>3317.0440861530833</v>
      </c>
      <c r="G2873" s="11">
        <f t="shared" si="220"/>
        <v>18.563381041192315</v>
      </c>
      <c r="H2873" s="11">
        <f>H2872*(计算结果!B$20-1)/(计算结果!B$20+1)+G2873*2/(计算结果!B$20+1)</f>
        <v>14.892455358570006</v>
      </c>
      <c r="I2873" s="11">
        <f t="shared" si="222"/>
        <v>7.3418513652446187</v>
      </c>
      <c r="J2873" s="20" t="str">
        <f ca="1">IFERROR(IF(计算结果!B$22=1,IF(AND(G2873&gt;0,H2873&gt;0,G2873&gt;H2873,OFFSET(G2873,-计算结果!B$21,0,1,1)&lt;OFFSET(H2873,-计算结果!B$21,0,1,1)),"买",IF(AND(G2873&lt;0,H2873&lt;0,OFFSET(G2873,-计算结果!B$21,0,1,1)&gt;OFFSET(H2873,-计算结果!B$21,0,1,1)),"卖",J2872)),IF(计算结果!B$22=2,IF(AND(H2873&gt;OFFSET(H2873,-计算结果!B$21,0,1,1),B2873&lt;OFFSET(B2873,-计算结果!B$21,0,1,1)),"买",IF(AND(H2873&lt;OFFSET(H2873,-计算结果!B$21,0,1,1),B2873&gt;OFFSET(B2873,-计算结果!B$21,0,1,1)),"卖",J2872)),IF(计算结果!B$22=3,IF(AND(I2873&gt;0,OFFSET(I2873,-计算结果!B$21,0,1,1)&lt;0),"买",IF(AND(I2873&lt;0,OFFSET(I2873,-计算结果!B$21,0,1,1)&gt;0),"卖",J2872)),""))),"买")</f>
        <v>买</v>
      </c>
      <c r="K2873" s="4" t="str">
        <f t="shared" ca="1" si="224"/>
        <v/>
      </c>
      <c r="L2873" s="3">
        <f ca="1">IF(J2872="买",B2873/B2872-1,0)-IF(K2873=1,计算结果!B$17,0)</f>
        <v>6.8249667294111305E-3</v>
      </c>
      <c r="M2873" s="2">
        <f t="shared" ca="1" si="223"/>
        <v>3.2382231184511077</v>
      </c>
      <c r="N2873" s="3">
        <f ca="1">1-M2873/MAX(M$2:M2873)</f>
        <v>0.16821623581105705</v>
      </c>
      <c r="P2873" s="2"/>
    </row>
    <row r="2874" spans="1:16" x14ac:dyDescent="0.15">
      <c r="A2874" s="1">
        <v>42676</v>
      </c>
      <c r="B2874" s="2">
        <v>3333.35</v>
      </c>
      <c r="C2874" s="3">
        <f t="shared" si="221"/>
        <v>-7.650972745270268E-3</v>
      </c>
      <c r="D2874" s="3">
        <f>1-B2874/MAX(B$2:B2874)</f>
        <v>0.43283366228816444</v>
      </c>
      <c r="E2874" s="4">
        <f>E2873*(计算结果!B$18-1)/(计算结果!B$18+1)+B2874*2/(计算结果!B$18+1)</f>
        <v>3335.2601645490022</v>
      </c>
      <c r="F2874" s="4">
        <f>F2873*(计算结果!B$19-1)/(计算结果!B$19+1)+B2874*2/(计算结果!B$19+1)</f>
        <v>3318.2519316232251</v>
      </c>
      <c r="G2874" s="11">
        <f t="shared" si="220"/>
        <v>17.008232925777065</v>
      </c>
      <c r="H2874" s="11">
        <f>H2873*(计算结果!B$20-1)/(计算结果!B$20+1)+G2874*2/(计算结果!B$20+1)</f>
        <v>15.315610872011417</v>
      </c>
      <c r="I2874" s="11">
        <f t="shared" si="222"/>
        <v>3.385244107531296</v>
      </c>
      <c r="J2874" s="20" t="str">
        <f ca="1">IFERROR(IF(计算结果!B$22=1,IF(AND(G2874&gt;0,H2874&gt;0,G2874&gt;H2874,OFFSET(G2874,-计算结果!B$21,0,1,1)&lt;OFFSET(H2874,-计算结果!B$21,0,1,1)),"买",IF(AND(G2874&lt;0,H2874&lt;0,OFFSET(G2874,-计算结果!B$21,0,1,1)&gt;OFFSET(H2874,-计算结果!B$21,0,1,1)),"卖",J2873)),IF(计算结果!B$22=2,IF(AND(H2874&gt;OFFSET(H2874,-计算结果!B$21,0,1,1),B2874&lt;OFFSET(B2874,-计算结果!B$21,0,1,1)),"买",IF(AND(H2874&lt;OFFSET(H2874,-计算结果!B$21,0,1,1),B2874&gt;OFFSET(B2874,-计算结果!B$21,0,1,1)),"卖",J2873)),IF(计算结果!B$22=3,IF(AND(I2874&gt;0,OFFSET(I2874,-计算结果!B$21,0,1,1)&lt;0),"买",IF(AND(I2874&lt;0,OFFSET(I2874,-计算结果!B$21,0,1,1)&gt;0),"卖",J2873)),""))),"买")</f>
        <v>买</v>
      </c>
      <c r="K2874" s="4" t="str">
        <f t="shared" ca="1" si="224"/>
        <v/>
      </c>
      <c r="L2874" s="3">
        <f ca="1">IF(J2873="买",B2874/B2873-1,0)-IF(K2874=1,计算结果!B$17,0)</f>
        <v>-7.650972745270268E-3</v>
      </c>
      <c r="M2874" s="2">
        <f t="shared" ca="1" si="223"/>
        <v>3.2134475616287341</v>
      </c>
      <c r="N2874" s="3">
        <f ca="1">1-M2874/MAX(M$2:M2874)</f>
        <v>0.17458019072082498</v>
      </c>
      <c r="P2874" s="2"/>
    </row>
    <row r="2875" spans="1:16" x14ac:dyDescent="0.15">
      <c r="A2875" s="1">
        <v>42677</v>
      </c>
      <c r="B2875" s="2">
        <v>3365.08</v>
      </c>
      <c r="C2875" s="3">
        <f t="shared" si="221"/>
        <v>9.5189524052379237E-3</v>
      </c>
      <c r="D2875" s="3">
        <f>1-B2875/MAX(B$2:B2875)</f>
        <v>0.42743483291363238</v>
      </c>
      <c r="E2875" s="4">
        <f>E2874*(计算结果!B$18-1)/(计算结果!B$18+1)+B2875*2/(计算结果!B$18+1)</f>
        <v>3339.8478315414632</v>
      </c>
      <c r="F2875" s="4">
        <f>F2874*(计算结果!B$19-1)/(计算结果!B$19+1)+B2875*2/(计算结果!B$19+1)</f>
        <v>3321.720677428912</v>
      </c>
      <c r="G2875" s="11">
        <f t="shared" si="220"/>
        <v>18.127154112551125</v>
      </c>
      <c r="H2875" s="11">
        <f>H2874*(计算结果!B$20-1)/(计算结果!B$20+1)+G2875*2/(计算结果!B$20+1)</f>
        <v>15.877919520119359</v>
      </c>
      <c r="I2875" s="11">
        <f t="shared" si="222"/>
        <v>4.4984691848635308</v>
      </c>
      <c r="J2875" s="20" t="str">
        <f ca="1">IFERROR(IF(计算结果!B$22=1,IF(AND(G2875&gt;0,H2875&gt;0,G2875&gt;H2875,OFFSET(G2875,-计算结果!B$21,0,1,1)&lt;OFFSET(H2875,-计算结果!B$21,0,1,1)),"买",IF(AND(G2875&lt;0,H2875&lt;0,OFFSET(G2875,-计算结果!B$21,0,1,1)&gt;OFFSET(H2875,-计算结果!B$21,0,1,1)),"卖",J2874)),IF(计算结果!B$22=2,IF(AND(H2875&gt;OFFSET(H2875,-计算结果!B$21,0,1,1),B2875&lt;OFFSET(B2875,-计算结果!B$21,0,1,1)),"买",IF(AND(H2875&lt;OFFSET(H2875,-计算结果!B$21,0,1,1),B2875&gt;OFFSET(B2875,-计算结果!B$21,0,1,1)),"卖",J2874)),IF(计算结果!B$22=3,IF(AND(I2875&gt;0,OFFSET(I2875,-计算结果!B$21,0,1,1)&lt;0),"买",IF(AND(I2875&lt;0,OFFSET(I2875,-计算结果!B$21,0,1,1)&gt;0),"卖",J2874)),""))),"买")</f>
        <v>买</v>
      </c>
      <c r="K2875" s="4" t="str">
        <f t="shared" ca="1" si="224"/>
        <v/>
      </c>
      <c r="L2875" s="3">
        <f ca="1">IF(J2874="买",B2875/B2874-1,0)-IF(K2875=1,计算结果!B$17,0)</f>
        <v>9.5189524052379237E-3</v>
      </c>
      <c r="M2875" s="2">
        <f t="shared" ca="1" si="223"/>
        <v>3.2440362160246061</v>
      </c>
      <c r="N2875" s="3">
        <f ca="1">1-M2875/MAX(M$2:M2875)</f>
        <v>0.16672305884195593</v>
      </c>
      <c r="P2875" s="2"/>
    </row>
    <row r="2876" spans="1:16" x14ac:dyDescent="0.15">
      <c r="A2876" s="1">
        <v>42678</v>
      </c>
      <c r="B2876" s="2">
        <v>3354.17</v>
      </c>
      <c r="C2876" s="3">
        <f t="shared" si="221"/>
        <v>-3.2421220297882414E-3</v>
      </c>
      <c r="D2876" s="3">
        <f>1-B2876/MAX(B$2:B2876)</f>
        <v>0.42929115905533244</v>
      </c>
      <c r="E2876" s="4">
        <f>E2875*(计算结果!B$18-1)/(计算结果!B$18+1)+B2876*2/(计算结果!B$18+1)</f>
        <v>3342.0512420735458</v>
      </c>
      <c r="F2876" s="4">
        <f>F2875*(计算结果!B$19-1)/(计算结果!B$19+1)+B2876*2/(计算结果!B$19+1)</f>
        <v>3324.1243309526963</v>
      </c>
      <c r="G2876" s="11">
        <f t="shared" si="220"/>
        <v>17.926911120849581</v>
      </c>
      <c r="H2876" s="11">
        <f>H2875*(计算结果!B$20-1)/(计算结果!B$20+1)+G2876*2/(计算结果!B$20+1)</f>
        <v>16.287717840265405</v>
      </c>
      <c r="I2876" s="11">
        <f t="shared" si="222"/>
        <v>3.2783865611683538</v>
      </c>
      <c r="J2876" s="20" t="str">
        <f ca="1">IFERROR(IF(计算结果!B$22=1,IF(AND(G2876&gt;0,H2876&gt;0,G2876&gt;H2876,OFFSET(G2876,-计算结果!B$21,0,1,1)&lt;OFFSET(H2876,-计算结果!B$21,0,1,1)),"买",IF(AND(G2876&lt;0,H2876&lt;0,OFFSET(G2876,-计算结果!B$21,0,1,1)&gt;OFFSET(H2876,-计算结果!B$21,0,1,1)),"卖",J2875)),IF(计算结果!B$22=2,IF(AND(H2876&gt;OFFSET(H2876,-计算结果!B$21,0,1,1),B2876&lt;OFFSET(B2876,-计算结果!B$21,0,1,1)),"买",IF(AND(H2876&lt;OFFSET(H2876,-计算结果!B$21,0,1,1),B2876&gt;OFFSET(B2876,-计算结果!B$21,0,1,1)),"卖",J2875)),IF(计算结果!B$22=3,IF(AND(I2876&gt;0,OFFSET(I2876,-计算结果!B$21,0,1,1)&lt;0),"买",IF(AND(I2876&lt;0,OFFSET(I2876,-计算结果!B$21,0,1,1)&gt;0),"卖",J2875)),""))),"买")</f>
        <v>买</v>
      </c>
      <c r="K2876" s="4" t="str">
        <f t="shared" ca="1" si="224"/>
        <v/>
      </c>
      <c r="L2876" s="3">
        <f ca="1">IF(J2875="买",B2876/B2875-1,0)-IF(K2876=1,计算结果!B$17,0)</f>
        <v>-3.2421220297882414E-3</v>
      </c>
      <c r="M2876" s="2">
        <f t="shared" ca="1" si="223"/>
        <v>3.233518654743202</v>
      </c>
      <c r="N2876" s="3">
        <f ca="1">1-M2876/MAX(M$2:M2876)</f>
        <v>0.16942464436979898</v>
      </c>
      <c r="P2876" s="2"/>
    </row>
    <row r="2877" spans="1:16" x14ac:dyDescent="0.15">
      <c r="A2877" s="1">
        <v>42681</v>
      </c>
      <c r="B2877" s="2">
        <v>3356.59</v>
      </c>
      <c r="C2877" s="3">
        <f t="shared" si="221"/>
        <v>7.2148996622112271E-4</v>
      </c>
      <c r="D2877" s="3">
        <f>1-B2877/MAX(B$2:B2877)</f>
        <v>0.42887939835295719</v>
      </c>
      <c r="E2877" s="4">
        <f>E2876*(计算结果!B$18-1)/(计算结果!B$18+1)+B2877*2/(计算结果!B$18+1)</f>
        <v>3344.2879740622311</v>
      </c>
      <c r="F2877" s="4">
        <f>F2876*(计算结果!B$19-1)/(计算结果!B$19+1)+B2877*2/(计算结果!B$19+1)</f>
        <v>3326.5291953265705</v>
      </c>
      <c r="G2877" s="11">
        <f t="shared" si="220"/>
        <v>17.758778735660599</v>
      </c>
      <c r="H2877" s="11">
        <f>H2876*(计算结果!B$20-1)/(计算结果!B$20+1)+G2877*2/(计算结果!B$20+1)</f>
        <v>16.581930019344444</v>
      </c>
      <c r="I2877" s="11">
        <f t="shared" si="222"/>
        <v>2.353697432632309</v>
      </c>
      <c r="J2877" s="20" t="str">
        <f ca="1">IFERROR(IF(计算结果!B$22=1,IF(AND(G2877&gt;0,H2877&gt;0,G2877&gt;H2877,OFFSET(G2877,-计算结果!B$21,0,1,1)&lt;OFFSET(H2877,-计算结果!B$21,0,1,1)),"买",IF(AND(G2877&lt;0,H2877&lt;0,OFFSET(G2877,-计算结果!B$21,0,1,1)&gt;OFFSET(H2877,-计算结果!B$21,0,1,1)),"卖",J2876)),IF(计算结果!B$22=2,IF(AND(H2877&gt;OFFSET(H2877,-计算结果!B$21,0,1,1),B2877&lt;OFFSET(B2877,-计算结果!B$21,0,1,1)),"买",IF(AND(H2877&lt;OFFSET(H2877,-计算结果!B$21,0,1,1),B2877&gt;OFFSET(B2877,-计算结果!B$21,0,1,1)),"卖",J2876)),IF(计算结果!B$22=3,IF(AND(I2877&gt;0,OFFSET(I2877,-计算结果!B$21,0,1,1)&lt;0),"买",IF(AND(I2877&lt;0,OFFSET(I2877,-计算结果!B$21,0,1,1)&gt;0),"卖",J2876)),""))),"买")</f>
        <v>买</v>
      </c>
      <c r="K2877" s="4" t="str">
        <f t="shared" ca="1" si="224"/>
        <v/>
      </c>
      <c r="L2877" s="3">
        <f ca="1">IF(J2876="买",B2877/B2876-1,0)-IF(K2877=1,计算结果!B$17,0)</f>
        <v>7.2148996622112271E-4</v>
      </c>
      <c r="M2877" s="2">
        <f t="shared" ca="1" si="223"/>
        <v>3.2358516060081879</v>
      </c>
      <c r="N2877" s="3">
        <f ca="1">1-M2877/MAX(M$2:M2877)</f>
        <v>0.16882539258452123</v>
      </c>
      <c r="P2877" s="2"/>
    </row>
    <row r="2878" spans="1:16" x14ac:dyDescent="0.15">
      <c r="A2878" s="1">
        <v>42682</v>
      </c>
      <c r="B2878" s="2">
        <v>3371.12</v>
      </c>
      <c r="C2878" s="3">
        <f t="shared" si="221"/>
        <v>4.3287979765178619E-3</v>
      </c>
      <c r="D2878" s="3">
        <f>1-B2878/MAX(B$2:B2878)</f>
        <v>0.42640713264819985</v>
      </c>
      <c r="E2878" s="4">
        <f>E2877*(计算结果!B$18-1)/(计算结果!B$18+1)+B2878*2/(计算结果!B$18+1)</f>
        <v>3348.415978052657</v>
      </c>
      <c r="F2878" s="4">
        <f>F2877*(计算结果!B$19-1)/(计算结果!B$19+1)+B2878*2/(计算结果!B$19+1)</f>
        <v>3329.8322178949729</v>
      </c>
      <c r="G2878" s="11">
        <f t="shared" si="220"/>
        <v>18.583760157684083</v>
      </c>
      <c r="H2878" s="11">
        <f>H2877*(计算结果!B$20-1)/(计算结果!B$20+1)+G2878*2/(计算结果!B$20+1)</f>
        <v>16.982296047012372</v>
      </c>
      <c r="I2878" s="11">
        <f t="shared" si="222"/>
        <v>3.20292822134342</v>
      </c>
      <c r="J2878" s="20" t="str">
        <f ca="1">IFERROR(IF(计算结果!B$22=1,IF(AND(G2878&gt;0,H2878&gt;0,G2878&gt;H2878,OFFSET(G2878,-计算结果!B$21,0,1,1)&lt;OFFSET(H2878,-计算结果!B$21,0,1,1)),"买",IF(AND(G2878&lt;0,H2878&lt;0,OFFSET(G2878,-计算结果!B$21,0,1,1)&gt;OFFSET(H2878,-计算结果!B$21,0,1,1)),"卖",J2877)),IF(计算结果!B$22=2,IF(AND(H2878&gt;OFFSET(H2878,-计算结果!B$21,0,1,1),B2878&lt;OFFSET(B2878,-计算结果!B$21,0,1,1)),"买",IF(AND(H2878&lt;OFFSET(H2878,-计算结果!B$21,0,1,1),B2878&gt;OFFSET(B2878,-计算结果!B$21,0,1,1)),"卖",J2877)),IF(计算结果!B$22=3,IF(AND(I2878&gt;0,OFFSET(I2878,-计算结果!B$21,0,1,1)&lt;0),"买",IF(AND(I2878&lt;0,OFFSET(I2878,-计算结果!B$21,0,1,1)&gt;0),"卖",J2877)),""))),"买")</f>
        <v>买</v>
      </c>
      <c r="K2878" s="4" t="str">
        <f t="shared" ca="1" si="224"/>
        <v/>
      </c>
      <c r="L2878" s="3">
        <f ca="1">IF(J2877="买",B2878/B2877-1,0)-IF(K2878=1,计算结果!B$17,0)</f>
        <v>4.3287979765178619E-3</v>
      </c>
      <c r="M2878" s="2">
        <f t="shared" ca="1" si="223"/>
        <v>3.2498589538925882</v>
      </c>
      <c r="N2878" s="3">
        <f ca="1">1-M2878/MAX(M$2:M2878)</f>
        <v>0.16522740562580807</v>
      </c>
      <c r="P2878" s="2"/>
    </row>
    <row r="2879" spans="1:16" x14ac:dyDescent="0.15">
      <c r="A2879" s="1">
        <v>42683</v>
      </c>
      <c r="B2879" s="2">
        <v>3353.05</v>
      </c>
      <c r="C2879" s="3">
        <f t="shared" si="221"/>
        <v>-5.3602363606159997E-3</v>
      </c>
      <c r="D2879" s="3">
        <f>1-B2879/MAX(B$2:B2879)</f>
        <v>0.42948172599196888</v>
      </c>
      <c r="E2879" s="4">
        <f>E2878*(计算结果!B$18-1)/(计算结果!B$18+1)+B2879*2/(计算结果!B$18+1)</f>
        <v>3349.1289045060948</v>
      </c>
      <c r="F2879" s="4">
        <f>F2878*(计算结果!B$19-1)/(计算结果!B$19+1)+B2879*2/(计算结果!B$19+1)</f>
        <v>3331.5520536064564</v>
      </c>
      <c r="G2879" s="11">
        <f t="shared" si="220"/>
        <v>17.57685089963843</v>
      </c>
      <c r="H2879" s="11">
        <f>H2878*(计算结果!B$20-1)/(计算结果!B$20+1)+G2879*2/(计算结果!B$20+1)</f>
        <v>17.101207017537583</v>
      </c>
      <c r="I2879" s="11">
        <f t="shared" si="222"/>
        <v>0.95128776420169459</v>
      </c>
      <c r="J2879" s="20" t="str">
        <f ca="1">IFERROR(IF(计算结果!B$22=1,IF(AND(G2879&gt;0,H2879&gt;0,G2879&gt;H2879,OFFSET(G2879,-计算结果!B$21,0,1,1)&lt;OFFSET(H2879,-计算结果!B$21,0,1,1)),"买",IF(AND(G2879&lt;0,H2879&lt;0,OFFSET(G2879,-计算结果!B$21,0,1,1)&gt;OFFSET(H2879,-计算结果!B$21,0,1,1)),"卖",J2878)),IF(计算结果!B$22=2,IF(AND(H2879&gt;OFFSET(H2879,-计算结果!B$21,0,1,1),B2879&lt;OFFSET(B2879,-计算结果!B$21,0,1,1)),"买",IF(AND(H2879&lt;OFFSET(H2879,-计算结果!B$21,0,1,1),B2879&gt;OFFSET(B2879,-计算结果!B$21,0,1,1)),"卖",J2878)),IF(计算结果!B$22=3,IF(AND(I2879&gt;0,OFFSET(I2879,-计算结果!B$21,0,1,1)&lt;0),"买",IF(AND(I2879&lt;0,OFFSET(I2879,-计算结果!B$21,0,1,1)&gt;0),"卖",J2878)),""))),"买")</f>
        <v>买</v>
      </c>
      <c r="K2879" s="4" t="str">
        <f t="shared" ca="1" si="224"/>
        <v/>
      </c>
      <c r="L2879" s="3">
        <f ca="1">IF(J2878="买",B2879/B2878-1,0)-IF(K2879=1,计算结果!B$17,0)</f>
        <v>-5.3602363606159997E-3</v>
      </c>
      <c r="M2879" s="2">
        <f t="shared" ca="1" si="223"/>
        <v>3.2324389417610595</v>
      </c>
      <c r="N2879" s="3">
        <f ca="1">1-M2879/MAX(M$2:M2879)</f>
        <v>0.16970198403901848</v>
      </c>
      <c r="P2879" s="2"/>
    </row>
    <row r="2880" spans="1:16" x14ac:dyDescent="0.15">
      <c r="A2880" s="1">
        <v>42684</v>
      </c>
      <c r="B2880" s="2">
        <v>3390.61</v>
      </c>
      <c r="C2880" s="3">
        <f t="shared" si="221"/>
        <v>1.1201741697857148E-2</v>
      </c>
      <c r="D2880" s="3">
        <f>1-B2880/MAX(B$2:B2880)</f>
        <v>0.42309092765262368</v>
      </c>
      <c r="E2880" s="4">
        <f>E2879*(计算结果!B$18-1)/(计算结果!B$18+1)+B2880*2/(计算结果!B$18+1)</f>
        <v>3355.5106115051567</v>
      </c>
      <c r="F2880" s="4">
        <f>F2879*(计算结果!B$19-1)/(计算结果!B$19+1)+B2880*2/(计算结果!B$19+1)</f>
        <v>3335.9267163022746</v>
      </c>
      <c r="G2880" s="11">
        <f t="shared" si="220"/>
        <v>19.583895202882104</v>
      </c>
      <c r="H2880" s="11">
        <f>H2879*(计算结果!B$20-1)/(计算结果!B$20+1)+G2880*2/(计算结果!B$20+1)</f>
        <v>17.597744654606487</v>
      </c>
      <c r="I2880" s="11">
        <f t="shared" si="222"/>
        <v>3.9723010965512344</v>
      </c>
      <c r="J2880" s="20" t="str">
        <f ca="1">IFERROR(IF(计算结果!B$22=1,IF(AND(G2880&gt;0,H2880&gt;0,G2880&gt;H2880,OFFSET(G2880,-计算结果!B$21,0,1,1)&lt;OFFSET(H2880,-计算结果!B$21,0,1,1)),"买",IF(AND(G2880&lt;0,H2880&lt;0,OFFSET(G2880,-计算结果!B$21,0,1,1)&gt;OFFSET(H2880,-计算结果!B$21,0,1,1)),"卖",J2879)),IF(计算结果!B$22=2,IF(AND(H2880&gt;OFFSET(H2880,-计算结果!B$21,0,1,1),B2880&lt;OFFSET(B2880,-计算结果!B$21,0,1,1)),"买",IF(AND(H2880&lt;OFFSET(H2880,-计算结果!B$21,0,1,1),B2880&gt;OFFSET(B2880,-计算结果!B$21,0,1,1)),"卖",J2879)),IF(计算结果!B$22=3,IF(AND(I2880&gt;0,OFFSET(I2880,-计算结果!B$21,0,1,1)&lt;0),"买",IF(AND(I2880&lt;0,OFFSET(I2880,-计算结果!B$21,0,1,1)&gt;0),"卖",J2879)),""))),"买")</f>
        <v>买</v>
      </c>
      <c r="K2880" s="4" t="str">
        <f t="shared" ca="1" si="224"/>
        <v/>
      </c>
      <c r="L2880" s="3">
        <f ca="1">IF(J2879="买",B2880/B2879-1,0)-IF(K2880=1,计算结果!B$17,0)</f>
        <v>1.1201741697857148E-2</v>
      </c>
      <c r="M2880" s="2">
        <f t="shared" ca="1" si="223"/>
        <v>3.2686478878407614</v>
      </c>
      <c r="N2880" s="3">
        <f ca="1">1-M2880/MAX(M$2:M2880)</f>
        <v>0.16040120013198034</v>
      </c>
      <c r="P2880" s="2"/>
    </row>
    <row r="2881" spans="1:16" x14ac:dyDescent="0.15">
      <c r="A2881" s="1">
        <v>42685</v>
      </c>
      <c r="B2881" s="2">
        <v>3417.22</v>
      </c>
      <c r="C2881" s="3">
        <f t="shared" si="221"/>
        <v>7.8481453189838124E-3</v>
      </c>
      <c r="D2881" s="3">
        <f>1-B2881/MAX(B$2:B2881)</f>
        <v>0.41856326141700129</v>
      </c>
      <c r="E2881" s="4">
        <f>E2880*(计算结果!B$18-1)/(计算结果!B$18+1)+B2881*2/(计算结果!B$18+1)</f>
        <v>3365.0043635812863</v>
      </c>
      <c r="F2881" s="4">
        <f>F2880*(计算结果!B$19-1)/(计算结果!B$19+1)+B2881*2/(计算结果!B$19+1)</f>
        <v>3341.9484410206246</v>
      </c>
      <c r="G2881" s="11">
        <f t="shared" si="220"/>
        <v>23.055922560661656</v>
      </c>
      <c r="H2881" s="11">
        <f>H2880*(计算结果!B$20-1)/(计算结果!B$20+1)+G2881*2/(计算结果!B$20+1)</f>
        <v>18.68938023581752</v>
      </c>
      <c r="I2881" s="11">
        <f t="shared" si="222"/>
        <v>8.7330846496882728</v>
      </c>
      <c r="J2881" s="20" t="str">
        <f ca="1">IFERROR(IF(计算结果!B$22=1,IF(AND(G2881&gt;0,H2881&gt;0,G2881&gt;H2881,OFFSET(G2881,-计算结果!B$21,0,1,1)&lt;OFFSET(H2881,-计算结果!B$21,0,1,1)),"买",IF(AND(G2881&lt;0,H2881&lt;0,OFFSET(G2881,-计算结果!B$21,0,1,1)&gt;OFFSET(H2881,-计算结果!B$21,0,1,1)),"卖",J2880)),IF(计算结果!B$22=2,IF(AND(H2881&gt;OFFSET(H2881,-计算结果!B$21,0,1,1),B2881&lt;OFFSET(B2881,-计算结果!B$21,0,1,1)),"买",IF(AND(H2881&lt;OFFSET(H2881,-计算结果!B$21,0,1,1),B2881&gt;OFFSET(B2881,-计算结果!B$21,0,1,1)),"卖",J2880)),IF(计算结果!B$22=3,IF(AND(I2881&gt;0,OFFSET(I2881,-计算结果!B$21,0,1,1)&lt;0),"买",IF(AND(I2881&lt;0,OFFSET(I2881,-计算结果!B$21,0,1,1)&gt;0),"卖",J2880)),""))),"买")</f>
        <v>买</v>
      </c>
      <c r="K2881" s="4" t="str">
        <f t="shared" ca="1" si="224"/>
        <v/>
      </c>
      <c r="L2881" s="3">
        <f ca="1">IF(J2880="买",B2881/B2880-1,0)-IF(K2881=1,计算结果!B$17,0)</f>
        <v>7.8481453189838124E-3</v>
      </c>
      <c r="M2881" s="2">
        <f t="shared" ca="1" si="223"/>
        <v>3.2943007114611254</v>
      </c>
      <c r="N2881" s="3">
        <f ca="1">1-M2881/MAX(M$2:M2881)</f>
        <v>0.15381190674097167</v>
      </c>
      <c r="P2881" s="2"/>
    </row>
    <row r="2882" spans="1:16" x14ac:dyDescent="0.15">
      <c r="A2882" s="1">
        <v>42688</v>
      </c>
      <c r="B2882" s="2">
        <v>3430.25</v>
      </c>
      <c r="C2882" s="3">
        <f t="shared" si="221"/>
        <v>3.8130410099437295E-3</v>
      </c>
      <c r="D2882" s="3">
        <f>1-B2882/MAX(B$2:B2882)</f>
        <v>0.41634621928809634</v>
      </c>
      <c r="E2882" s="4">
        <f>E2881*(计算结果!B$18-1)/(计算结果!B$18+1)+B2882*2/(计算结果!B$18+1)</f>
        <v>3375.0421537995499</v>
      </c>
      <c r="F2882" s="4">
        <f>F2881*(计算结果!B$19-1)/(计算结果!B$19+1)+B2882*2/(计算结果!B$19+1)</f>
        <v>3348.489297241319</v>
      </c>
      <c r="G2882" s="11">
        <f t="shared" si="220"/>
        <v>26.552856558230815</v>
      </c>
      <c r="H2882" s="11">
        <f>H2881*(计算结果!B$20-1)/(计算结果!B$20+1)+G2882*2/(计算结果!B$20+1)</f>
        <v>20.262075500300178</v>
      </c>
      <c r="I2882" s="11">
        <f t="shared" si="222"/>
        <v>12.581562115861274</v>
      </c>
      <c r="J2882" s="20" t="str">
        <f ca="1">IFERROR(IF(计算结果!B$22=1,IF(AND(G2882&gt;0,H2882&gt;0,G2882&gt;H2882,OFFSET(G2882,-计算结果!B$21,0,1,1)&lt;OFFSET(H2882,-计算结果!B$21,0,1,1)),"买",IF(AND(G2882&lt;0,H2882&lt;0,OFFSET(G2882,-计算结果!B$21,0,1,1)&gt;OFFSET(H2882,-计算结果!B$21,0,1,1)),"卖",J2881)),IF(计算结果!B$22=2,IF(AND(H2882&gt;OFFSET(H2882,-计算结果!B$21,0,1,1),B2882&lt;OFFSET(B2882,-计算结果!B$21,0,1,1)),"买",IF(AND(H2882&lt;OFFSET(H2882,-计算结果!B$21,0,1,1),B2882&gt;OFFSET(B2882,-计算结果!B$21,0,1,1)),"卖",J2881)),IF(计算结果!B$22=3,IF(AND(I2882&gt;0,OFFSET(I2882,-计算结果!B$21,0,1,1)&lt;0),"买",IF(AND(I2882&lt;0,OFFSET(I2882,-计算结果!B$21,0,1,1)&gt;0),"卖",J2881)),""))),"买")</f>
        <v>买</v>
      </c>
      <c r="K2882" s="4" t="str">
        <f t="shared" ca="1" si="224"/>
        <v/>
      </c>
      <c r="L2882" s="3">
        <f ca="1">IF(J2881="买",B2882/B2881-1,0)-IF(K2882=1,计算结果!B$17,0)</f>
        <v>3.8130410099437295E-3</v>
      </c>
      <c r="M2882" s="2">
        <f t="shared" ca="1" si="223"/>
        <v>3.3068620151730133</v>
      </c>
      <c r="N2882" s="3">
        <f ca="1">1-M2882/MAX(M$2:M2882)</f>
        <v>0.1505853568392489</v>
      </c>
      <c r="P2882" s="2"/>
    </row>
    <row r="2883" spans="1:16" x14ac:dyDescent="0.15">
      <c r="A2883" s="1">
        <v>42689</v>
      </c>
      <c r="B2883" s="2">
        <v>3429.87</v>
      </c>
      <c r="C2883" s="3">
        <f t="shared" si="221"/>
        <v>-1.1077909773338224E-4</v>
      </c>
      <c r="D2883" s="3">
        <f>1-B2883/MAX(B$2:B2883)</f>
        <v>0.4164108759273123</v>
      </c>
      <c r="E2883" s="4">
        <f>E2882*(计算结果!B$18-1)/(计算结果!B$18+1)+B2883*2/(计算结果!B$18+1)</f>
        <v>3383.4772070611575</v>
      </c>
      <c r="F2883" s="4">
        <f>F2882*(计算结果!B$19-1)/(计算结果!B$19+1)+B2883*2/(计算结果!B$19+1)</f>
        <v>3354.5174974456654</v>
      </c>
      <c r="G2883" s="11">
        <f t="shared" ref="G2883:G2891" si="225">E2883-F2883</f>
        <v>28.959709615492102</v>
      </c>
      <c r="H2883" s="11">
        <f>H2882*(计算结果!B$20-1)/(计算结果!B$20+1)+G2883*2/(计算结果!B$20+1)</f>
        <v>22.001602323338563</v>
      </c>
      <c r="I2883" s="11">
        <f t="shared" si="222"/>
        <v>13.916214584307077</v>
      </c>
      <c r="J2883" s="20" t="str">
        <f ca="1">IFERROR(IF(计算结果!B$22=1,IF(AND(G2883&gt;0,H2883&gt;0,G2883&gt;H2883,OFFSET(G2883,-计算结果!B$21,0,1,1)&lt;OFFSET(H2883,-计算结果!B$21,0,1,1)),"买",IF(AND(G2883&lt;0,H2883&lt;0,OFFSET(G2883,-计算结果!B$21,0,1,1)&gt;OFFSET(H2883,-计算结果!B$21,0,1,1)),"卖",J2882)),IF(计算结果!B$22=2,IF(AND(H2883&gt;OFFSET(H2883,-计算结果!B$21,0,1,1),B2883&lt;OFFSET(B2883,-计算结果!B$21,0,1,1)),"买",IF(AND(H2883&lt;OFFSET(H2883,-计算结果!B$21,0,1,1),B2883&gt;OFFSET(B2883,-计算结果!B$21,0,1,1)),"卖",J2882)),IF(计算结果!B$22=3,IF(AND(I2883&gt;0,OFFSET(I2883,-计算结果!B$21,0,1,1)&lt;0),"买",IF(AND(I2883&lt;0,OFFSET(I2883,-计算结果!B$21,0,1,1)&gt;0),"卖",J2882)),""))),"买")</f>
        <v>买</v>
      </c>
      <c r="K2883" s="4" t="str">
        <f t="shared" ca="1" si="224"/>
        <v/>
      </c>
      <c r="L2883" s="3">
        <f ca="1">IF(J2882="买",B2883/B2882-1,0)-IF(K2883=1,计算结果!B$17,0)</f>
        <v>-1.1077909773338224E-4</v>
      </c>
      <c r="M2883" s="2">
        <f t="shared" ca="1" si="223"/>
        <v>3.3064956839826438</v>
      </c>
      <c r="N2883" s="3">
        <f ca="1">1-M2883/MAX(M$2:M2883)</f>
        <v>0.15067945422701967</v>
      </c>
      <c r="P2883" s="2"/>
    </row>
    <row r="2884" spans="1:16" x14ac:dyDescent="0.15">
      <c r="A2884" s="1">
        <v>42690</v>
      </c>
      <c r="B2884" s="2">
        <v>3429.59</v>
      </c>
      <c r="C2884" s="3">
        <f t="shared" ref="C2884:C2891" si="226">B2884/B2883-1</f>
        <v>-8.1635747127384306E-5</v>
      </c>
      <c r="D2884" s="3">
        <f>1-B2884/MAX(B$2:B2884)</f>
        <v>0.41645851766147146</v>
      </c>
      <c r="E2884" s="4">
        <f>E2883*(计算结果!B$18-1)/(计算结果!B$18+1)+B2884*2/(计算结果!B$18+1)</f>
        <v>3390.5714828979026</v>
      </c>
      <c r="F2884" s="4">
        <f>F2883*(计算结果!B$19-1)/(计算结果!B$19+1)+B2884*2/(计算结果!B$19+1)</f>
        <v>3360.0784235608016</v>
      </c>
      <c r="G2884" s="11">
        <f t="shared" si="225"/>
        <v>30.493059337100931</v>
      </c>
      <c r="H2884" s="11">
        <f>H2883*(计算结果!B$20-1)/(计算结果!B$20+1)+G2884*2/(计算结果!B$20+1)</f>
        <v>23.699893726091037</v>
      </c>
      <c r="I2884" s="11">
        <f t="shared" ref="I2884:I2891" si="227">2*(G2884-H2884)</f>
        <v>13.586331222019787</v>
      </c>
      <c r="J2884" s="20" t="str">
        <f ca="1">IFERROR(IF(计算结果!B$22=1,IF(AND(G2884&gt;0,H2884&gt;0,G2884&gt;H2884,OFFSET(G2884,-计算结果!B$21,0,1,1)&lt;OFFSET(H2884,-计算结果!B$21,0,1,1)),"买",IF(AND(G2884&lt;0,H2884&lt;0,OFFSET(G2884,-计算结果!B$21,0,1,1)&gt;OFFSET(H2884,-计算结果!B$21,0,1,1)),"卖",J2883)),IF(计算结果!B$22=2,IF(AND(H2884&gt;OFFSET(H2884,-计算结果!B$21,0,1,1),B2884&lt;OFFSET(B2884,-计算结果!B$21,0,1,1)),"买",IF(AND(H2884&lt;OFFSET(H2884,-计算结果!B$21,0,1,1),B2884&gt;OFFSET(B2884,-计算结果!B$21,0,1,1)),"卖",J2883)),IF(计算结果!B$22=3,IF(AND(I2884&gt;0,OFFSET(I2884,-计算结果!B$21,0,1,1)&lt;0),"买",IF(AND(I2884&lt;0,OFFSET(I2884,-计算结果!B$21,0,1,1)&gt;0),"卖",J2883)),""))),"买")</f>
        <v>买</v>
      </c>
      <c r="K2884" s="4" t="str">
        <f t="shared" ca="1" si="224"/>
        <v/>
      </c>
      <c r="L2884" s="3">
        <f ca="1">IF(J2883="买",B2884/B2883-1,0)-IF(K2884=1,计算结果!B$17,0)</f>
        <v>-8.1635747127384306E-5</v>
      </c>
      <c r="M2884" s="2">
        <f t="shared" ref="M2884:M2891" ca="1" si="228">IFERROR(M2883*(1+L2884),M2883)</f>
        <v>3.3062257557371084</v>
      </c>
      <c r="N2884" s="3">
        <f ca="1">1-M2884/MAX(M$2:M2884)</f>
        <v>0.15074878914432455</v>
      </c>
      <c r="P2884" s="2"/>
    </row>
    <row r="2885" spans="1:16" x14ac:dyDescent="0.15">
      <c r="A2885" s="1">
        <v>42691</v>
      </c>
      <c r="B2885" s="2">
        <v>3436.53</v>
      </c>
      <c r="C2885" s="3">
        <f t="shared" si="226"/>
        <v>2.0235654990830021E-3</v>
      </c>
      <c r="D2885" s="3">
        <f>1-B2885/MAX(B$2:B2885)</f>
        <v>0.41527768325052739</v>
      </c>
      <c r="E2885" s="4">
        <f>E2884*(计算结果!B$18-1)/(计算结果!B$18+1)+B2885*2/(计算结果!B$18+1)</f>
        <v>3397.6420239905333</v>
      </c>
      <c r="F2885" s="4">
        <f>F2884*(计算结果!B$19-1)/(计算结果!B$19+1)+B2885*2/(计算结果!B$19+1)</f>
        <v>3365.7415032970384</v>
      </c>
      <c r="G2885" s="11">
        <f t="shared" si="225"/>
        <v>31.900520693494855</v>
      </c>
      <c r="H2885" s="11">
        <f>H2884*(计算结果!B$20-1)/(计算结果!B$20+1)+G2885*2/(计算结果!B$20+1)</f>
        <v>25.340019119571803</v>
      </c>
      <c r="I2885" s="11">
        <f t="shared" si="227"/>
        <v>13.121003147846103</v>
      </c>
      <c r="J2885" s="20" t="str">
        <f ca="1">IFERROR(IF(计算结果!B$22=1,IF(AND(G2885&gt;0,H2885&gt;0,G2885&gt;H2885,OFFSET(G2885,-计算结果!B$21,0,1,1)&lt;OFFSET(H2885,-计算结果!B$21,0,1,1)),"买",IF(AND(G2885&lt;0,H2885&lt;0,OFFSET(G2885,-计算结果!B$21,0,1,1)&gt;OFFSET(H2885,-计算结果!B$21,0,1,1)),"卖",J2884)),IF(计算结果!B$22=2,IF(AND(H2885&gt;OFFSET(H2885,-计算结果!B$21,0,1,1),B2885&lt;OFFSET(B2885,-计算结果!B$21,0,1,1)),"买",IF(AND(H2885&lt;OFFSET(H2885,-计算结果!B$21,0,1,1),B2885&gt;OFFSET(B2885,-计算结果!B$21,0,1,1)),"卖",J2884)),IF(计算结果!B$22=3,IF(AND(I2885&gt;0,OFFSET(I2885,-计算结果!B$21,0,1,1)&lt;0),"买",IF(AND(I2885&lt;0,OFFSET(I2885,-计算结果!B$21,0,1,1)&gt;0),"卖",J2884)),""))),"买")</f>
        <v>买</v>
      </c>
      <c r="K2885" s="4" t="str">
        <f t="shared" ref="K2885:K2891" ca="1" si="229">IF(J2884&lt;&gt;J2885,1,"")</f>
        <v/>
      </c>
      <c r="L2885" s="3">
        <f ca="1">IF(J2884="买",B2885/B2884-1,0)-IF(K2885=1,计算结果!B$17,0)</f>
        <v>2.0235654990830021E-3</v>
      </c>
      <c r="M2885" s="2">
        <f t="shared" ca="1" si="228"/>
        <v>3.3129161201085977</v>
      </c>
      <c r="N2885" s="3">
        <f ca="1">1-M2885/MAX(M$2:M2885)</f>
        <v>0.14903027369398247</v>
      </c>
      <c r="P2885" s="2"/>
    </row>
    <row r="2886" spans="1:16" x14ac:dyDescent="0.15">
      <c r="A2886" s="1">
        <v>42692</v>
      </c>
      <c r="B2886" s="2">
        <v>3417.46</v>
      </c>
      <c r="C2886" s="3">
        <f t="shared" si="226"/>
        <v>-5.5492022476161251E-3</v>
      </c>
      <c r="D2886" s="3">
        <f>1-B2886/MAX(B$2:B2886)</f>
        <v>0.41852242564486486</v>
      </c>
      <c r="E2886" s="4">
        <f>E2885*(计算结果!B$18-1)/(计算结果!B$18+1)+B2886*2/(计算结果!B$18+1)</f>
        <v>3400.690943376605</v>
      </c>
      <c r="F2886" s="4">
        <f>F2885*(计算结果!B$19-1)/(计算结果!B$19+1)+B2886*2/(计算结果!B$19+1)</f>
        <v>3369.5725030528133</v>
      </c>
      <c r="G2886" s="11">
        <f t="shared" si="225"/>
        <v>31.118440323791674</v>
      </c>
      <c r="H2886" s="11">
        <f>H2885*(计算结果!B$20-1)/(计算结果!B$20+1)+G2886*2/(计算结果!B$20+1)</f>
        <v>26.495703360415778</v>
      </c>
      <c r="I2886" s="11">
        <f t="shared" si="227"/>
        <v>9.2454739267517922</v>
      </c>
      <c r="J2886" s="20" t="str">
        <f ca="1">IFERROR(IF(计算结果!B$22=1,IF(AND(G2886&gt;0,H2886&gt;0,G2886&gt;H2886,OFFSET(G2886,-计算结果!B$21,0,1,1)&lt;OFFSET(H2886,-计算结果!B$21,0,1,1)),"买",IF(AND(G2886&lt;0,H2886&lt;0,OFFSET(G2886,-计算结果!B$21,0,1,1)&gt;OFFSET(H2886,-计算结果!B$21,0,1,1)),"卖",J2885)),IF(计算结果!B$22=2,IF(AND(H2886&gt;OFFSET(H2886,-计算结果!B$21,0,1,1),B2886&lt;OFFSET(B2886,-计算结果!B$21,0,1,1)),"买",IF(AND(H2886&lt;OFFSET(H2886,-计算结果!B$21,0,1,1),B2886&gt;OFFSET(B2886,-计算结果!B$21,0,1,1)),"卖",J2885)),IF(计算结果!B$22=3,IF(AND(I2886&gt;0,OFFSET(I2886,-计算结果!B$21,0,1,1)&lt;0),"买",IF(AND(I2886&lt;0,OFFSET(I2886,-计算结果!B$21,0,1,1)&gt;0),"卖",J2885)),""))),"买")</f>
        <v>买</v>
      </c>
      <c r="K2886" s="4" t="str">
        <f t="shared" ca="1" si="229"/>
        <v/>
      </c>
      <c r="L2886" s="3">
        <f ca="1">IF(J2885="买",B2886/B2885-1,0)-IF(K2886=1,计算结果!B$17,0)</f>
        <v>-5.5492022476161251E-3</v>
      </c>
      <c r="M2886" s="2">
        <f t="shared" ca="1" si="228"/>
        <v>3.2945320785287273</v>
      </c>
      <c r="N2886" s="3">
        <f ca="1">1-M2886/MAX(M$2:M2886)</f>
        <v>0.15375247681185311</v>
      </c>
      <c r="P2886" s="2"/>
    </row>
    <row r="2887" spans="1:16" x14ac:dyDescent="0.15">
      <c r="A2887" s="1">
        <v>42695</v>
      </c>
      <c r="B2887" s="2">
        <v>3441.11</v>
      </c>
      <c r="C2887" s="3">
        <f t="shared" si="226"/>
        <v>6.9203443493119909E-3</v>
      </c>
      <c r="D2887" s="3">
        <f>1-B2887/MAX(B$2:B2887)</f>
        <v>0.41449840059892462</v>
      </c>
      <c r="E2887" s="4">
        <f>E2886*(计算结果!B$18-1)/(计算结果!B$18+1)+B2887*2/(计算结果!B$18+1)</f>
        <v>3406.9092597802046</v>
      </c>
      <c r="F2887" s="4">
        <f>F2886*(计算结果!B$19-1)/(计算结果!B$19+1)+B2887*2/(计算结果!B$19+1)</f>
        <v>3374.8715769007531</v>
      </c>
      <c r="G2887" s="11">
        <f t="shared" si="225"/>
        <v>32.037682879451495</v>
      </c>
      <c r="H2887" s="11">
        <f>H2886*(计算结果!B$20-1)/(计算结果!B$20+1)+G2887*2/(计算结果!B$20+1)</f>
        <v>27.604099264222924</v>
      </c>
      <c r="I2887" s="11">
        <f t="shared" si="227"/>
        <v>8.8671672304571416</v>
      </c>
      <c r="J2887" s="20" t="str">
        <f ca="1">IFERROR(IF(计算结果!B$22=1,IF(AND(G2887&gt;0,H2887&gt;0,G2887&gt;H2887,OFFSET(G2887,-计算结果!B$21,0,1,1)&lt;OFFSET(H2887,-计算结果!B$21,0,1,1)),"买",IF(AND(G2887&lt;0,H2887&lt;0,OFFSET(G2887,-计算结果!B$21,0,1,1)&gt;OFFSET(H2887,-计算结果!B$21,0,1,1)),"卖",J2886)),IF(计算结果!B$22=2,IF(AND(H2887&gt;OFFSET(H2887,-计算结果!B$21,0,1,1),B2887&lt;OFFSET(B2887,-计算结果!B$21,0,1,1)),"买",IF(AND(H2887&lt;OFFSET(H2887,-计算结果!B$21,0,1,1),B2887&gt;OFFSET(B2887,-计算结果!B$21,0,1,1)),"卖",J2886)),IF(计算结果!B$22=3,IF(AND(I2887&gt;0,OFFSET(I2887,-计算结果!B$21,0,1,1)&lt;0),"买",IF(AND(I2887&lt;0,OFFSET(I2887,-计算结果!B$21,0,1,1)&gt;0),"卖",J2886)),""))),"买")</f>
        <v>买</v>
      </c>
      <c r="K2887" s="4" t="str">
        <f t="shared" ca="1" si="229"/>
        <v/>
      </c>
      <c r="L2887" s="3">
        <f ca="1">IF(J2886="买",B2887/B2886-1,0)-IF(K2887=1,计算结果!B$17,0)</f>
        <v>6.9203443493119909E-3</v>
      </c>
      <c r="M2887" s="2">
        <f t="shared" ca="1" si="228"/>
        <v>3.3173313749820008</v>
      </c>
      <c r="N2887" s="3">
        <f ca="1">1-M2887/MAX(M$2:M2887)</f>
        <v>0.14789615254663879</v>
      </c>
      <c r="P2887" s="2"/>
    </row>
    <row r="2888" spans="1:16" x14ac:dyDescent="0.15">
      <c r="A2888" s="1">
        <v>42696</v>
      </c>
      <c r="B2888" s="2">
        <v>3468.36</v>
      </c>
      <c r="C2888" s="3">
        <f t="shared" si="226"/>
        <v>7.9189563832600118E-3</v>
      </c>
      <c r="D2888" s="3">
        <f>1-B2888/MAX(B$2:B2888)</f>
        <v>0.40986183897093853</v>
      </c>
      <c r="E2888" s="4">
        <f>E2887*(计算结果!B$18-1)/(计算结果!B$18+1)+B2888*2/(计算结果!B$18+1)</f>
        <v>3416.363219814019</v>
      </c>
      <c r="F2888" s="4">
        <f>F2887*(计算结果!B$19-1)/(计算结果!B$19+1)+B2888*2/(计算结果!B$19+1)</f>
        <v>3381.7966452784749</v>
      </c>
      <c r="G2888" s="11">
        <f t="shared" si="225"/>
        <v>34.566574535544078</v>
      </c>
      <c r="H2888" s="11">
        <f>H2887*(计算结果!B$20-1)/(计算结果!B$20+1)+G2888*2/(计算结果!B$20+1)</f>
        <v>28.996594318487155</v>
      </c>
      <c r="I2888" s="11">
        <f t="shared" si="227"/>
        <v>11.139960434113846</v>
      </c>
      <c r="J2888" s="20" t="str">
        <f ca="1">IFERROR(IF(计算结果!B$22=1,IF(AND(G2888&gt;0,H2888&gt;0,G2888&gt;H2888,OFFSET(G2888,-计算结果!B$21,0,1,1)&lt;OFFSET(H2888,-计算结果!B$21,0,1,1)),"买",IF(AND(G2888&lt;0,H2888&lt;0,OFFSET(G2888,-计算结果!B$21,0,1,1)&gt;OFFSET(H2888,-计算结果!B$21,0,1,1)),"卖",J2887)),IF(计算结果!B$22=2,IF(AND(H2888&gt;OFFSET(H2888,-计算结果!B$21,0,1,1),B2888&lt;OFFSET(B2888,-计算结果!B$21,0,1,1)),"买",IF(AND(H2888&lt;OFFSET(H2888,-计算结果!B$21,0,1,1),B2888&gt;OFFSET(B2888,-计算结果!B$21,0,1,1)),"卖",J2887)),IF(计算结果!B$22=3,IF(AND(I2888&gt;0,OFFSET(I2888,-计算结果!B$21,0,1,1)&lt;0),"买",IF(AND(I2888&lt;0,OFFSET(I2888,-计算结果!B$21,0,1,1)&gt;0),"卖",J2887)),""))),"买")</f>
        <v>买</v>
      </c>
      <c r="K2888" s="4" t="str">
        <f t="shared" ca="1" si="229"/>
        <v/>
      </c>
      <c r="L2888" s="3">
        <f ca="1">IF(J2887="买",B2888/B2887-1,0)-IF(K2888=1,计算结果!B$17,0)</f>
        <v>7.9189563832600118E-3</v>
      </c>
      <c r="M2888" s="2">
        <f t="shared" ca="1" si="228"/>
        <v>3.3436011774493033</v>
      </c>
      <c r="N2888" s="3">
        <f ca="1">1-M2888/MAX(M$2:M2888)</f>
        <v>0.14114837934464752</v>
      </c>
      <c r="P2888" s="2"/>
    </row>
    <row r="2889" spans="1:16" x14ac:dyDescent="0.15">
      <c r="A2889" s="1">
        <v>42697</v>
      </c>
      <c r="B2889" s="2">
        <v>3474.73</v>
      </c>
      <c r="C2889" s="3">
        <f t="shared" si="226"/>
        <v>1.8366028901266596E-3</v>
      </c>
      <c r="D2889" s="3">
        <f>1-B2889/MAX(B$2:B2889)</f>
        <v>0.4087779895188185</v>
      </c>
      <c r="E2889" s="4">
        <f>E2888*(计算结果!B$18-1)/(计算结果!B$18+1)+B2889*2/(计算结果!B$18+1)</f>
        <v>3425.3427244580162</v>
      </c>
      <c r="F2889" s="4">
        <f>F2888*(计算结果!B$19-1)/(计算结果!B$19+1)+B2889*2/(计算结果!B$19+1)</f>
        <v>3388.6805974800695</v>
      </c>
      <c r="G2889" s="11">
        <f t="shared" si="225"/>
        <v>36.662126977946627</v>
      </c>
      <c r="H2889" s="11">
        <f>H2888*(计算结果!B$20-1)/(计算结果!B$20+1)+G2889*2/(计算结果!B$20+1)</f>
        <v>30.529700850379051</v>
      </c>
      <c r="I2889" s="11">
        <f t="shared" si="227"/>
        <v>12.264852255135153</v>
      </c>
      <c r="J2889" s="20" t="str">
        <f ca="1">IFERROR(IF(计算结果!B$22=1,IF(AND(G2889&gt;0,H2889&gt;0,G2889&gt;H2889,OFFSET(G2889,-计算结果!B$21,0,1,1)&lt;OFFSET(H2889,-计算结果!B$21,0,1,1)),"买",IF(AND(G2889&lt;0,H2889&lt;0,OFFSET(G2889,-计算结果!B$21,0,1,1)&gt;OFFSET(H2889,-计算结果!B$21,0,1,1)),"卖",J2888)),IF(计算结果!B$22=2,IF(AND(H2889&gt;OFFSET(H2889,-计算结果!B$21,0,1,1),B2889&lt;OFFSET(B2889,-计算结果!B$21,0,1,1)),"买",IF(AND(H2889&lt;OFFSET(H2889,-计算结果!B$21,0,1,1),B2889&gt;OFFSET(B2889,-计算结果!B$21,0,1,1)),"卖",J2888)),IF(计算结果!B$22=3,IF(AND(I2889&gt;0,OFFSET(I2889,-计算结果!B$21,0,1,1)&lt;0),"买",IF(AND(I2889&lt;0,OFFSET(I2889,-计算结果!B$21,0,1,1)&gt;0),"卖",J2888)),""))),"买")</f>
        <v>买</v>
      </c>
      <c r="K2889" s="4" t="str">
        <f t="shared" ca="1" si="229"/>
        <v/>
      </c>
      <c r="L2889" s="3">
        <f ca="1">IF(J2888="买",B2889/B2888-1,0)-IF(K2889=1,计算结果!B$17,0)</f>
        <v>1.8366028901266596E-3</v>
      </c>
      <c r="M2889" s="2">
        <f t="shared" ca="1" si="228"/>
        <v>3.3497420450352378</v>
      </c>
      <c r="N2889" s="3">
        <f ca="1">1-M2889/MAX(M$2:M2889)</f>
        <v>0.13957100997596195</v>
      </c>
      <c r="P2889" s="2"/>
    </row>
    <row r="2890" spans="1:16" x14ac:dyDescent="0.15">
      <c r="A2890" s="1">
        <v>42698</v>
      </c>
      <c r="B2890" s="2">
        <v>3488.74</v>
      </c>
      <c r="C2890" s="3">
        <f t="shared" si="226"/>
        <v>4.0319679514666529E-3</v>
      </c>
      <c r="D2890" s="3">
        <f>1-B2890/MAX(B$2:B2890)</f>
        <v>0.40639420132035664</v>
      </c>
      <c r="E2890" s="4">
        <f>E2889*(计算结果!B$18-1)/(计算结果!B$18+1)+B2890*2/(计算结果!B$18+1)</f>
        <v>3435.096151464475</v>
      </c>
      <c r="F2890" s="4">
        <f>F2889*(计算结果!B$19-1)/(计算结果!B$19+1)+B2890*2/(计算结果!B$19+1)</f>
        <v>3396.0924050741382</v>
      </c>
      <c r="G2890" s="11">
        <f t="shared" si="225"/>
        <v>39.003746390336801</v>
      </c>
      <c r="H2890" s="11">
        <f>H2889*(计算结果!B$20-1)/(计算结果!B$20+1)+G2890*2/(计算结果!B$20+1)</f>
        <v>32.224509958370597</v>
      </c>
      <c r="I2890" s="11">
        <f t="shared" si="227"/>
        <v>13.558472863932408</v>
      </c>
      <c r="J2890" s="20" t="str">
        <f ca="1">IFERROR(IF(计算结果!B$22=1,IF(AND(G2890&gt;0,H2890&gt;0,G2890&gt;H2890,OFFSET(G2890,-计算结果!B$21,0,1,1)&lt;OFFSET(H2890,-计算结果!B$21,0,1,1)),"买",IF(AND(G2890&lt;0,H2890&lt;0,OFFSET(G2890,-计算结果!B$21,0,1,1)&gt;OFFSET(H2890,-计算结果!B$21,0,1,1)),"卖",J2889)),IF(计算结果!B$22=2,IF(AND(H2890&gt;OFFSET(H2890,-计算结果!B$21,0,1,1),B2890&lt;OFFSET(B2890,-计算结果!B$21,0,1,1)),"买",IF(AND(H2890&lt;OFFSET(H2890,-计算结果!B$21,0,1,1),B2890&gt;OFFSET(B2890,-计算结果!B$21,0,1,1)),"卖",J2889)),IF(计算结果!B$22=3,IF(AND(I2890&gt;0,OFFSET(I2890,-计算结果!B$21,0,1,1)&lt;0),"买",IF(AND(I2890&lt;0,OFFSET(I2890,-计算结果!B$21,0,1,1)&gt;0),"卖",J2889)),""))),"买")</f>
        <v>买</v>
      </c>
      <c r="K2890" s="4" t="str">
        <f t="shared" ca="1" si="229"/>
        <v/>
      </c>
      <c r="L2890" s="3">
        <f ca="1">IF(J2889="买",B2890/B2889-1,0)-IF(K2890=1,计算结果!B$17,0)</f>
        <v>4.0319679514666529E-3</v>
      </c>
      <c r="M2890" s="2">
        <f t="shared" ca="1" si="228"/>
        <v>3.3632480976065002</v>
      </c>
      <c r="N2890" s="3">
        <f ca="1">1-M2890/MAX(M$2:M2890)</f>
        <v>0.13610178786367222</v>
      </c>
      <c r="P2890" s="2"/>
    </row>
    <row r="2891" spans="1:16" x14ac:dyDescent="0.15">
      <c r="A2891" s="1">
        <v>42699</v>
      </c>
      <c r="B2891" s="2">
        <v>3521.3</v>
      </c>
      <c r="C2891" s="3">
        <f t="shared" si="226"/>
        <v>9.3328823586740217E-3</v>
      </c>
      <c r="D2891" s="3">
        <f>1-B2891/MAX(B$2:B2891)</f>
        <v>0.40085414823385279</v>
      </c>
      <c r="E2891" s="4">
        <f>E2890*(计算结果!B$18-1)/(计算结果!B$18+1)+B2891*2/(计算结果!B$18+1)</f>
        <v>3448.3582820084021</v>
      </c>
      <c r="F2891" s="4">
        <f>F2890*(计算结果!B$19-1)/(计算结果!B$19+1)+B2891*2/(计算结果!B$19+1)</f>
        <v>3405.3670417353133</v>
      </c>
      <c r="G2891" s="11">
        <f t="shared" si="225"/>
        <v>42.991240273088806</v>
      </c>
      <c r="H2891" s="11">
        <f>H2890*(计算结果!B$20-1)/(计算结果!B$20+1)+G2891*2/(计算结果!B$20+1)</f>
        <v>34.377856021314237</v>
      </c>
      <c r="I2891" s="11">
        <f t="shared" si="227"/>
        <v>17.226768503549138</v>
      </c>
      <c r="J2891" s="20" t="str">
        <f ca="1">IFERROR(IF(计算结果!B$22=1,IF(AND(G2891&gt;0,H2891&gt;0,G2891&gt;H2891,OFFSET(G2891,-计算结果!B$21,0,1,1)&lt;OFFSET(H2891,-计算结果!B$21,0,1,1)),"买",IF(AND(G2891&lt;0,H2891&lt;0,OFFSET(G2891,-计算结果!B$21,0,1,1)&gt;OFFSET(H2891,-计算结果!B$21,0,1,1)),"卖",J2890)),IF(计算结果!B$22=2,IF(AND(H2891&gt;OFFSET(H2891,-计算结果!B$21,0,1,1),B2891&lt;OFFSET(B2891,-计算结果!B$21,0,1,1)),"买",IF(AND(H2891&lt;OFFSET(H2891,-计算结果!B$21,0,1,1),B2891&gt;OFFSET(B2891,-计算结果!B$21,0,1,1)),"卖",J2890)),IF(计算结果!B$22=3,IF(AND(I2891&gt;0,OFFSET(I2891,-计算结果!B$21,0,1,1)&lt;0),"买",IF(AND(I2891&lt;0,OFFSET(I2891,-计算结果!B$21,0,1,1)&gt;0),"卖",J2890)),""))),"买")</f>
        <v>买</v>
      </c>
      <c r="K2891" s="4" t="str">
        <f t="shared" ca="1" si="229"/>
        <v/>
      </c>
      <c r="L2891" s="3">
        <f ca="1">IF(J2890="买",B2891/B2890-1,0)-IF(K2891=1,计算结果!B$17,0)</f>
        <v>9.3328823586740217E-3</v>
      </c>
      <c r="M2891" s="2">
        <f t="shared" ca="1" si="228"/>
        <v>3.3946368964444957</v>
      </c>
      <c r="N2891" s="3">
        <f ca="1">1-M2891/MAX(M$2:M2891)</f>
        <v>0.12803912747993507</v>
      </c>
      <c r="P2891" s="2"/>
    </row>
    <row r="2892" spans="1:16" x14ac:dyDescent="0.15">
      <c r="J2892" s="4"/>
    </row>
  </sheetData>
  <autoFilter ref="A1:N1"/>
  <phoneticPr fontId="18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Q76"/>
  <sheetViews>
    <sheetView tabSelected="1" topLeftCell="A40" workbookViewId="0">
      <selection activeCell="D60" sqref="D60"/>
    </sheetView>
  </sheetViews>
  <sheetFormatPr defaultRowHeight="13.5" x14ac:dyDescent="0.15"/>
  <cols>
    <col min="1" max="1" width="11.625" bestFit="1" customWidth="1"/>
    <col min="2" max="2" width="9.5" bestFit="1" customWidth="1"/>
    <col min="4" max="4" width="14.25" customWidth="1"/>
    <col min="5" max="18" width="9.125" customWidth="1"/>
  </cols>
  <sheetData>
    <row r="2" spans="1:17" ht="27" customHeight="1" x14ac:dyDescent="0.15">
      <c r="A2" s="1">
        <v>38356</v>
      </c>
      <c r="B2" s="4">
        <f>VLOOKUP(A2,'000300'!A:B,2,FALSE)</f>
        <v>982.79</v>
      </c>
      <c r="C2" s="2">
        <f>VLOOKUP(A2,'000300'!A:M,13,FALSE)</f>
        <v>1</v>
      </c>
      <c r="D2" s="5"/>
      <c r="E2" s="12" t="s">
        <v>6</v>
      </c>
      <c r="F2" s="13">
        <v>1</v>
      </c>
      <c r="G2" s="13">
        <v>2</v>
      </c>
      <c r="H2" s="13">
        <v>3</v>
      </c>
      <c r="I2" s="13">
        <v>4</v>
      </c>
      <c r="J2" s="13">
        <v>5</v>
      </c>
      <c r="K2" s="13">
        <v>6</v>
      </c>
      <c r="L2" s="13">
        <v>7</v>
      </c>
      <c r="M2" s="13">
        <v>8</v>
      </c>
      <c r="N2" s="13">
        <v>9</v>
      </c>
      <c r="O2" s="13">
        <v>10</v>
      </c>
      <c r="P2" s="16">
        <v>0.01</v>
      </c>
      <c r="Q2" s="5"/>
    </row>
    <row r="3" spans="1:17" x14ac:dyDescent="0.15">
      <c r="A3" s="1">
        <v>38716</v>
      </c>
      <c r="B3" s="4">
        <f>VLOOKUP(A3,'000300'!A:B,2,FALSE)</f>
        <v>923.45</v>
      </c>
      <c r="C3" s="2">
        <f ca="1">VLOOKUP(A3,'000300'!A:M,13,FALSE)</f>
        <v>1.0081554291167369</v>
      </c>
      <c r="D3" s="6">
        <f>A3</f>
        <v>38716</v>
      </c>
      <c r="E3" s="7">
        <f>B3/B2-1</f>
        <v>-6.0379124736718803E-2</v>
      </c>
      <c r="F3" s="7">
        <v>-3.3484766588431802E-2</v>
      </c>
      <c r="G3" s="7">
        <v>-3.5175684540734276E-2</v>
      </c>
      <c r="H3" s="7">
        <v>-1.0707844644868625E-2</v>
      </c>
      <c r="I3" s="7">
        <v>-7.8526290441360835E-5</v>
      </c>
      <c r="J3" s="7">
        <v>-5.0030968180815982E-2</v>
      </c>
      <c r="K3" s="7">
        <v>1.6254179823974368E-2</v>
      </c>
      <c r="L3" s="7">
        <v>2.5458403842666399E-2</v>
      </c>
      <c r="M3" s="7">
        <v>6.5393946574151096E-2</v>
      </c>
      <c r="N3" s="7">
        <v>3.8945752109256215E-2</v>
      </c>
      <c r="O3" s="7">
        <v>8.1554291167369453E-3</v>
      </c>
      <c r="P3" s="7">
        <f t="shared" ref="P3" ca="1" si="0">$C3/$C2-1</f>
        <v>8.1554291167369453E-3</v>
      </c>
      <c r="Q3" s="14">
        <f t="shared" ref="Q3:Q14" ca="1" si="1">$C3/$C2-1</f>
        <v>8.1554291167369453E-3</v>
      </c>
    </row>
    <row r="4" spans="1:17" x14ac:dyDescent="0.15">
      <c r="A4" s="1">
        <v>39080</v>
      </c>
      <c r="B4" s="4">
        <f>VLOOKUP(A4,'000300'!A:B,2,FALSE)</f>
        <v>2041.05</v>
      </c>
      <c r="C4" s="2">
        <f ca="1">VLOOKUP(A4,'000300'!A:M,13,FALSE)</f>
        <v>2.0396154856238828</v>
      </c>
      <c r="D4" s="6">
        <f t="shared" ref="D4:D14" si="2">A4</f>
        <v>39080</v>
      </c>
      <c r="E4" s="7">
        <f t="shared" ref="E4:E14" si="3">B4/B3-1</f>
        <v>1.2102441929720071</v>
      </c>
      <c r="F4" s="7">
        <v>0.98281897887605263</v>
      </c>
      <c r="G4" s="7">
        <v>0.98281897887605219</v>
      </c>
      <c r="H4" s="7">
        <v>0.98471995253331657</v>
      </c>
      <c r="I4" s="7">
        <v>0.94814046400940355</v>
      </c>
      <c r="J4" s="7">
        <v>0.91013536369216341</v>
      </c>
      <c r="K4" s="7">
        <v>0.88751822361284227</v>
      </c>
      <c r="L4" s="7">
        <v>0.87382699581892465</v>
      </c>
      <c r="M4" s="7">
        <v>0.86104256019034109</v>
      </c>
      <c r="N4" s="7">
        <v>0.87090745584845863</v>
      </c>
      <c r="O4" s="7">
        <v>1.0231161056294926</v>
      </c>
      <c r="P4" s="7">
        <f t="shared" ref="P4" ca="1" si="4">$C4/$C3-1</f>
        <v>1.0231161056294926</v>
      </c>
      <c r="Q4" s="14">
        <f t="shared" ca="1" si="1"/>
        <v>1.0231161056294926</v>
      </c>
    </row>
    <row r="5" spans="1:17" x14ac:dyDescent="0.15">
      <c r="A5" s="1">
        <v>39444</v>
      </c>
      <c r="B5" s="4">
        <f>VLOOKUP(A5,'000300'!A:B,2,FALSE)</f>
        <v>5338.27</v>
      </c>
      <c r="C5" s="2">
        <f ca="1">VLOOKUP(A5,'000300'!A:M,13,FALSE)</f>
        <v>3.6258419428885196</v>
      </c>
      <c r="D5" s="6">
        <f t="shared" si="2"/>
        <v>39444</v>
      </c>
      <c r="E5" s="7">
        <f t="shared" si="3"/>
        <v>1.6154528306508906</v>
      </c>
      <c r="F5" s="7">
        <v>0.91433852415242356</v>
      </c>
      <c r="G5" s="7">
        <v>0.91433852415242312</v>
      </c>
      <c r="H5" s="7">
        <v>0.88440904379286911</v>
      </c>
      <c r="I5" s="7">
        <v>0.85350079195744555</v>
      </c>
      <c r="J5" s="7">
        <v>0.77356573739094348</v>
      </c>
      <c r="K5" s="7">
        <v>0.81744903779056255</v>
      </c>
      <c r="L5" s="7">
        <v>0.66254314766639233</v>
      </c>
      <c r="M5" s="7">
        <v>0.59216145360383043</v>
      </c>
      <c r="N5" s="7">
        <v>0.6936323213505482</v>
      </c>
      <c r="O5" s="7">
        <v>0.77770857715342245</v>
      </c>
      <c r="P5" s="7">
        <f t="shared" ref="P5" ca="1" si="5">$C5/$C4-1</f>
        <v>0.77770857715342245</v>
      </c>
      <c r="Q5" s="14">
        <f t="shared" ca="1" si="1"/>
        <v>0.77770857715342245</v>
      </c>
    </row>
    <row r="6" spans="1:17" x14ac:dyDescent="0.15">
      <c r="A6" s="1">
        <v>39813</v>
      </c>
      <c r="B6" s="4">
        <f>VLOOKUP(A6,'000300'!A:B,2,FALSE)</f>
        <v>1817.72</v>
      </c>
      <c r="C6" s="2">
        <f ca="1">VLOOKUP(A6,'000300'!A:M,13,FALSE)</f>
        <v>1.8969743735108489</v>
      </c>
      <c r="D6" s="6">
        <f t="shared" si="2"/>
        <v>39813</v>
      </c>
      <c r="E6" s="7">
        <f t="shared" si="3"/>
        <v>-0.65949268208614398</v>
      </c>
      <c r="F6" s="7">
        <v>-0.36899648653687056</v>
      </c>
      <c r="G6" s="7">
        <v>-0.368996486536871</v>
      </c>
      <c r="H6" s="7">
        <v>-0.36438479023030668</v>
      </c>
      <c r="I6" s="7">
        <v>-0.3544371155330297</v>
      </c>
      <c r="J6" s="7">
        <v>-0.35443711553302881</v>
      </c>
      <c r="K6" s="7">
        <v>-0.35922894110872838</v>
      </c>
      <c r="L6" s="7">
        <v>-0.33855555776526847</v>
      </c>
      <c r="M6" s="7">
        <v>-0.37256615137968208</v>
      </c>
      <c r="N6" s="7">
        <v>-0.43229256335458421</v>
      </c>
      <c r="O6" s="7">
        <v>-0.47681823880066099</v>
      </c>
      <c r="P6" s="7">
        <f t="shared" ref="P6" ca="1" si="6">$C6/$C5-1</f>
        <v>-0.47681823880066099</v>
      </c>
      <c r="Q6" s="14">
        <f t="shared" ca="1" si="1"/>
        <v>-0.47681823880066099</v>
      </c>
    </row>
    <row r="7" spans="1:17" x14ac:dyDescent="0.15">
      <c r="A7" s="1">
        <v>40178</v>
      </c>
      <c r="B7" s="4">
        <f>VLOOKUP(A7,'000300'!A:B,2,FALSE)</f>
        <v>3575.68</v>
      </c>
      <c r="C7" s="2">
        <f ca="1">VLOOKUP(A7,'000300'!A:M,13,FALSE)</f>
        <v>3.1658900089434678</v>
      </c>
      <c r="D7" s="6">
        <f t="shared" si="2"/>
        <v>40178</v>
      </c>
      <c r="E7" s="7">
        <f t="shared" si="3"/>
        <v>0.96712364940694928</v>
      </c>
      <c r="F7" s="7">
        <v>0.6745310799320392</v>
      </c>
      <c r="G7" s="7">
        <v>0.61457680065584341</v>
      </c>
      <c r="H7" s="7">
        <v>0.55547833973525407</v>
      </c>
      <c r="I7" s="7">
        <v>0.54957438151404014</v>
      </c>
      <c r="J7" s="7">
        <v>0.65468136215175421</v>
      </c>
      <c r="K7" s="7">
        <v>0.63515326629980762</v>
      </c>
      <c r="L7" s="7">
        <v>0.6126341391374559</v>
      </c>
      <c r="M7" s="7">
        <v>0.58509580763469793</v>
      </c>
      <c r="N7" s="7">
        <v>0.5611402918228916</v>
      </c>
      <c r="O7" s="7">
        <v>0.66891553895067002</v>
      </c>
      <c r="P7" s="7">
        <f t="shared" ref="P7" ca="1" si="7">$C7/$C6-1</f>
        <v>0.66891553895067002</v>
      </c>
      <c r="Q7" s="14">
        <f t="shared" ca="1" si="1"/>
        <v>0.66891553895067002</v>
      </c>
    </row>
    <row r="8" spans="1:17" x14ac:dyDescent="0.15">
      <c r="A8" s="1">
        <v>40543</v>
      </c>
      <c r="B8" s="4">
        <f>VLOOKUP(A8,'000300'!A:B,2,FALSE)</f>
        <v>3128.26</v>
      </c>
      <c r="C8" s="2">
        <f ca="1">VLOOKUP(A8,'000300'!A:M,13,FALSE)</f>
        <v>2.7020904253415998</v>
      </c>
      <c r="D8" s="6">
        <f t="shared" si="2"/>
        <v>40543</v>
      </c>
      <c r="E8" s="7">
        <f t="shared" si="3"/>
        <v>-0.12512864685877922</v>
      </c>
      <c r="F8" s="7">
        <v>-0.14204408763221787</v>
      </c>
      <c r="G8" s="7">
        <v>-0.15485381898622252</v>
      </c>
      <c r="H8" s="7">
        <v>-0.13235672884898986</v>
      </c>
      <c r="I8" s="7">
        <v>-0.14762638787160198</v>
      </c>
      <c r="J8" s="7">
        <v>-9.5614627677207964E-2</v>
      </c>
      <c r="K8" s="7">
        <v>-0.1072173507451526</v>
      </c>
      <c r="L8" s="7">
        <v>-9.0154107831174279E-2</v>
      </c>
      <c r="M8" s="7">
        <v>-0.10417113510351816</v>
      </c>
      <c r="N8" s="7">
        <v>-0.10163720594893377</v>
      </c>
      <c r="O8" s="7">
        <v>-0.1464989567836088</v>
      </c>
      <c r="P8" s="7">
        <f t="shared" ref="P8" ca="1" si="8">$C8/$C7-1</f>
        <v>-0.1464989567836088</v>
      </c>
      <c r="Q8" s="14">
        <f t="shared" ca="1" si="1"/>
        <v>-0.1464989567836088</v>
      </c>
    </row>
    <row r="9" spans="1:17" x14ac:dyDescent="0.15">
      <c r="A9" s="1">
        <v>40907</v>
      </c>
      <c r="B9" s="4">
        <f>VLOOKUP(A9,'000300'!A:B,2,FALSE)</f>
        <v>2345.7399999999998</v>
      </c>
      <c r="C9" s="2">
        <f ca="1">VLOOKUP(A9,'000300'!A:M,13,FALSE)</f>
        <v>2.459366219836586</v>
      </c>
      <c r="D9" s="6">
        <f t="shared" si="2"/>
        <v>40907</v>
      </c>
      <c r="E9" s="7">
        <f t="shared" si="3"/>
        <v>-0.2501454482683666</v>
      </c>
      <c r="F9" s="7">
        <v>-0.13638515648474081</v>
      </c>
      <c r="G9" s="7">
        <v>-0.13638515648474026</v>
      </c>
      <c r="H9" s="7">
        <v>-0.16368240137141266</v>
      </c>
      <c r="I9" s="7">
        <v>-0.15690036616150793</v>
      </c>
      <c r="J9" s="7">
        <v>-0.20037875646233272</v>
      </c>
      <c r="K9" s="7">
        <v>-0.20557429123266513</v>
      </c>
      <c r="L9" s="7">
        <v>-0.18389487191118392</v>
      </c>
      <c r="M9" s="7">
        <v>-0.15021838782026431</v>
      </c>
      <c r="N9" s="7">
        <v>-0.13521553558703414</v>
      </c>
      <c r="O9" s="7">
        <v>-8.982830597696545E-2</v>
      </c>
      <c r="P9" s="7">
        <f t="shared" ref="P9" ca="1" si="9">$C9/$C8-1</f>
        <v>-8.982830597696545E-2</v>
      </c>
      <c r="Q9" s="14">
        <f t="shared" ca="1" si="1"/>
        <v>-8.982830597696545E-2</v>
      </c>
    </row>
    <row r="10" spans="1:17" x14ac:dyDescent="0.15">
      <c r="A10" s="1">
        <v>41274</v>
      </c>
      <c r="B10" s="4">
        <f>VLOOKUP(A10,'000300'!A:B,2,FALSE)</f>
        <v>2522.9499999999998</v>
      </c>
      <c r="C10" s="2">
        <f ca="1">VLOOKUP(A10,'000300'!A:M,13,FALSE)</f>
        <v>2.6483568284593022</v>
      </c>
      <c r="D10" s="6">
        <f t="shared" si="2"/>
        <v>41274</v>
      </c>
      <c r="E10" s="7">
        <f t="shared" si="3"/>
        <v>7.5545456870752981E-2</v>
      </c>
      <c r="F10" s="7">
        <v>7.8877647102331805E-2</v>
      </c>
      <c r="G10" s="7">
        <v>7.8877647102332471E-2</v>
      </c>
      <c r="H10" s="7">
        <v>7.664034267818054E-2</v>
      </c>
      <c r="I10" s="7">
        <v>8.1282774093219823E-2</v>
      </c>
      <c r="J10" s="7">
        <v>5.6036587190637421E-2</v>
      </c>
      <c r="K10" s="7">
        <v>5.3678810209436101E-2</v>
      </c>
      <c r="L10" s="7">
        <v>6.9131723297278125E-2</v>
      </c>
      <c r="M10" s="7">
        <v>2.6097996240765253E-2</v>
      </c>
      <c r="N10" s="7">
        <v>8.7534351074269656E-2</v>
      </c>
      <c r="O10" s="7">
        <v>7.6845248624775264E-2</v>
      </c>
      <c r="P10" s="7">
        <f t="shared" ref="P10" ca="1" si="10">$C10/$C9-1</f>
        <v>7.6845248624775264E-2</v>
      </c>
      <c r="Q10" s="14">
        <f t="shared" ca="1" si="1"/>
        <v>7.6845248624775264E-2</v>
      </c>
    </row>
    <row r="11" spans="1:17" x14ac:dyDescent="0.15">
      <c r="A11" s="1">
        <v>41639</v>
      </c>
      <c r="B11" s="4">
        <f>VLOOKUP(A11,'000300'!A:B,2,FALSE)</f>
        <v>2330.0300000000002</v>
      </c>
      <c r="C11" s="2">
        <f ca="1">VLOOKUP(A11,'000300'!A:M,13,FALSE)</f>
        <v>2.596257645274167</v>
      </c>
      <c r="D11" s="6">
        <f t="shared" si="2"/>
        <v>41639</v>
      </c>
      <c r="E11" s="7">
        <f t="shared" si="3"/>
        <v>-7.6466041736855561E-2</v>
      </c>
      <c r="F11" s="7">
        <v>6.1242375524340309E-2</v>
      </c>
      <c r="G11" s="7">
        <v>6.2957916013128168E-2</v>
      </c>
      <c r="H11" s="7">
        <v>6.7025021211603475E-2</v>
      </c>
      <c r="I11" s="7">
        <v>5.9766039737404464E-2</v>
      </c>
      <c r="J11" s="7">
        <v>2.2070791484789076E-2</v>
      </c>
      <c r="K11" s="7">
        <v>7.1504801356165881E-3</v>
      </c>
      <c r="L11" s="7">
        <v>1.8491904015682792E-3</v>
      </c>
      <c r="M11" s="7">
        <v>-2.9483311812262714E-2</v>
      </c>
      <c r="N11" s="7">
        <v>-2.8347208537193858E-2</v>
      </c>
      <c r="O11" s="7">
        <v>-1.9672267205565475E-2</v>
      </c>
      <c r="P11" s="7">
        <f t="shared" ref="P11" ca="1" si="11">$C11/$C10-1</f>
        <v>-1.9672267205565475E-2</v>
      </c>
      <c r="Q11" s="14">
        <f t="shared" ca="1" si="1"/>
        <v>-1.9672267205565475E-2</v>
      </c>
    </row>
    <row r="12" spans="1:17" x14ac:dyDescent="0.15">
      <c r="A12" s="1">
        <v>42004</v>
      </c>
      <c r="B12" s="4">
        <f>VLOOKUP(A12,'000300'!A:B,2,FALSE)</f>
        <v>3533.71</v>
      </c>
      <c r="C12" s="2">
        <f ca="1">VLOOKUP(A12,'000300'!A:M,13,FALSE)</f>
        <v>2.679536099749209</v>
      </c>
      <c r="D12" s="6">
        <f t="shared" si="2"/>
        <v>42004</v>
      </c>
      <c r="E12" s="7">
        <f t="shared" si="3"/>
        <v>0.51659420694154146</v>
      </c>
      <c r="F12" s="7">
        <v>0.21444522703428603</v>
      </c>
      <c r="G12" s="7">
        <v>0.21444522703428648</v>
      </c>
      <c r="H12" s="7">
        <v>0.19523354791238057</v>
      </c>
      <c r="I12" s="7">
        <v>0.16149587797787857</v>
      </c>
      <c r="J12" s="7">
        <v>0.20173338585819045</v>
      </c>
      <c r="K12" s="7">
        <v>0.15017294797527136</v>
      </c>
      <c r="L12" s="7">
        <v>0.14473956981030489</v>
      </c>
      <c r="M12" s="7">
        <v>0.11243790305834045</v>
      </c>
      <c r="N12" s="7">
        <v>8.5301719127583331E-2</v>
      </c>
      <c r="O12" s="7">
        <v>3.207634443624241E-2</v>
      </c>
      <c r="P12" s="7">
        <f t="shared" ref="P12" ca="1" si="12">$C12/$C11-1</f>
        <v>3.207634443624241E-2</v>
      </c>
      <c r="Q12" s="14">
        <f t="shared" ca="1" si="1"/>
        <v>3.207634443624241E-2</v>
      </c>
    </row>
    <row r="13" spans="1:17" x14ac:dyDescent="0.15">
      <c r="A13" s="1">
        <v>42369</v>
      </c>
      <c r="B13" s="4">
        <f>VLOOKUP(A13,'000300'!A:B,2,FALSE)</f>
        <v>3731</v>
      </c>
      <c r="C13" s="2">
        <f ca="1">VLOOKUP(A13,'000300'!A:M,13,FALSE)</f>
        <v>2.9493159691499677</v>
      </c>
      <c r="D13" s="6">
        <f t="shared" si="2"/>
        <v>42369</v>
      </c>
      <c r="E13" s="7">
        <f t="shared" si="3"/>
        <v>5.5830840674531812E-2</v>
      </c>
      <c r="F13" s="7">
        <v>0.18023674405092383</v>
      </c>
      <c r="G13" s="7">
        <v>0.13639443375251892</v>
      </c>
      <c r="H13" s="7">
        <v>0.13757048239835856</v>
      </c>
      <c r="I13" s="7">
        <v>0.12565343335061319</v>
      </c>
      <c r="J13" s="7">
        <v>7.7992563226418676E-2</v>
      </c>
      <c r="K13" s="7">
        <v>8.7745837977631469E-2</v>
      </c>
      <c r="L13" s="7">
        <v>8.494324970930478E-2</v>
      </c>
      <c r="M13" s="7">
        <v>0.11798382351060521</v>
      </c>
      <c r="N13" s="7">
        <v>0.15335026842984267</v>
      </c>
      <c r="O13" s="7">
        <v>0.10068155805999734</v>
      </c>
      <c r="P13" s="7">
        <f t="shared" ref="P13" ca="1" si="13">$C13/$C12-1</f>
        <v>0.10068155805999734</v>
      </c>
      <c r="Q13" s="14">
        <f t="shared" ca="1" si="1"/>
        <v>0.10068155805999734</v>
      </c>
    </row>
    <row r="14" spans="1:17" x14ac:dyDescent="0.15">
      <c r="A14" s="1">
        <v>42699</v>
      </c>
      <c r="B14" s="4">
        <f>VLOOKUP(A14,'000300'!A:B,2,FALSE)</f>
        <v>3521.3</v>
      </c>
      <c r="C14" s="2">
        <f ca="1">VLOOKUP(A14,'000300'!A:M,13,FALSE)</f>
        <v>3.3946368964444957</v>
      </c>
      <c r="D14" s="6">
        <f t="shared" si="2"/>
        <v>42699</v>
      </c>
      <c r="E14" s="7">
        <f t="shared" si="3"/>
        <v>-5.6204770838917173E-2</v>
      </c>
      <c r="F14" s="7">
        <v>0.12560848708422512</v>
      </c>
      <c r="G14" s="7">
        <v>0.12064332019877599</v>
      </c>
      <c r="H14" s="7">
        <v>0.13228710962217693</v>
      </c>
      <c r="I14" s="7">
        <v>0.15898032842094967</v>
      </c>
      <c r="J14" s="7">
        <v>0.16516687092057225</v>
      </c>
      <c r="K14" s="7">
        <v>0.15807868577289841</v>
      </c>
      <c r="L14" s="7">
        <v>0.15807868577289907</v>
      </c>
      <c r="M14" s="7">
        <v>0.15807868577289863</v>
      </c>
      <c r="N14" s="7">
        <v>0.1525701325631299</v>
      </c>
      <c r="O14" s="7">
        <v>0.15099125761790644</v>
      </c>
      <c r="P14" s="7">
        <f t="shared" ref="P14" ca="1" si="14">$C14/$C13-1</f>
        <v>0.15099125761790644</v>
      </c>
      <c r="Q14" s="14">
        <f t="shared" ca="1" si="1"/>
        <v>0.15099125761790644</v>
      </c>
    </row>
    <row r="15" spans="1:17" x14ac:dyDescent="0.15">
      <c r="D15" s="5" t="s">
        <v>2</v>
      </c>
      <c r="E15" s="7">
        <f>B14/B2-1</f>
        <v>2.5829627896091742</v>
      </c>
      <c r="F15" s="7">
        <v>4.3056887650151294</v>
      </c>
      <c r="G15" s="7">
        <v>3.8300893647319807</v>
      </c>
      <c r="H15" s="7">
        <v>3.6946430115144366</v>
      </c>
      <c r="I15" s="7">
        <v>3.5069894015551277</v>
      </c>
      <c r="J15" s="7">
        <v>3.0502667451589538</v>
      </c>
      <c r="K15" s="7">
        <v>2.9833400603655553</v>
      </c>
      <c r="L15" s="7">
        <v>2.8980641808979315</v>
      </c>
      <c r="M15" s="7">
        <v>2.4280779710996629</v>
      </c>
      <c r="N15" s="7">
        <v>2.4556012485353542</v>
      </c>
      <c r="O15" s="7">
        <v>2.3946368964444957</v>
      </c>
      <c r="P15" s="7">
        <f t="shared" ref="P15" ca="1" si="15">$C14/$C2-1</f>
        <v>2.3946368964444957</v>
      </c>
      <c r="Q15" s="14">
        <f t="shared" ref="Q15" ca="1" si="16">$C14/$C2-1</f>
        <v>2.3946368964444957</v>
      </c>
    </row>
    <row r="16" spans="1:17" x14ac:dyDescent="0.15">
      <c r="A16" t="s">
        <v>11</v>
      </c>
      <c r="B16" s="15">
        <f>(A14-A2)/365.25</f>
        <v>11.890485968514716</v>
      </c>
      <c r="C16" s="4">
        <v>11.8904859685147</v>
      </c>
      <c r="D16" s="5" t="s">
        <v>3</v>
      </c>
      <c r="E16" s="7">
        <f>(1+E15)^(1/$B16)-1</f>
        <v>0.11330010348123976</v>
      </c>
      <c r="F16" s="7">
        <v>0.15067161598094159</v>
      </c>
      <c r="G16" s="7">
        <v>0.1416190631148504</v>
      </c>
      <c r="H16" s="7">
        <v>0.13889149197383666</v>
      </c>
      <c r="I16" s="7">
        <v>0.13499099229119449</v>
      </c>
      <c r="J16" s="7">
        <v>0.12483776940558244</v>
      </c>
      <c r="K16" s="7">
        <v>0.12326264515426577</v>
      </c>
      <c r="L16" s="7">
        <v>0.12122017314829203</v>
      </c>
      <c r="M16" s="7">
        <v>0.10917026658698448</v>
      </c>
      <c r="N16" s="7">
        <v>0.10991646873442873</v>
      </c>
      <c r="O16" s="7">
        <v>0.10825620369216415</v>
      </c>
      <c r="P16" s="7">
        <f t="shared" ref="P16" ca="1" si="17">(1+P15)^(1/$B16)-1</f>
        <v>0.10825620369216415</v>
      </c>
      <c r="Q16" s="14">
        <f t="shared" ref="Q16" ca="1" si="18">(1+Q15)^(1/$B16)-1</f>
        <v>0.10825620369216415</v>
      </c>
    </row>
    <row r="17" spans="1:17" x14ac:dyDescent="0.15">
      <c r="A17" t="s">
        <v>21</v>
      </c>
      <c r="B17" s="18">
        <v>0</v>
      </c>
      <c r="C17" s="3">
        <v>1E-3</v>
      </c>
      <c r="D17" s="5" t="s">
        <v>4</v>
      </c>
      <c r="E17" s="7">
        <f>MAX('000300'!D:D)</f>
        <v>0.72303818144694754</v>
      </c>
      <c r="F17" s="7">
        <v>0.49474957047271673</v>
      </c>
      <c r="G17" s="7">
        <v>0.49474957047271662</v>
      </c>
      <c r="H17" s="7">
        <v>0.49105694200072469</v>
      </c>
      <c r="I17" s="7">
        <v>0.48309174560108414</v>
      </c>
      <c r="J17" s="7">
        <v>0.4830917456010837</v>
      </c>
      <c r="K17" s="7">
        <v>0.48692860526776716</v>
      </c>
      <c r="L17" s="7">
        <v>0.47037523339074061</v>
      </c>
      <c r="M17" s="7">
        <v>0.49760783458158098</v>
      </c>
      <c r="N17" s="7">
        <v>0.54543133264552024</v>
      </c>
      <c r="O17" s="7">
        <v>0.5810834584485205</v>
      </c>
      <c r="P17" s="7">
        <f ca="1">MAX('000300'!$N:$N)</f>
        <v>0.5810834584485205</v>
      </c>
      <c r="Q17" s="14">
        <f ca="1">MAX('000300'!$N:$N)</f>
        <v>0.5810834584485205</v>
      </c>
    </row>
    <row r="18" spans="1:17" x14ac:dyDescent="0.15">
      <c r="A18" t="s">
        <v>14</v>
      </c>
      <c r="B18" s="19">
        <v>12</v>
      </c>
      <c r="C18">
        <v>12</v>
      </c>
      <c r="D18" s="9" t="s">
        <v>9</v>
      </c>
      <c r="E18" s="10">
        <f>(E16-4%)/STDEV('000300'!C:C)/SQRT(250)</f>
        <v>0.25111046800729003</v>
      </c>
      <c r="F18" s="10">
        <v>0.56672665191690541</v>
      </c>
      <c r="G18" s="10">
        <v>0.520425484448517</v>
      </c>
      <c r="H18" s="10">
        <v>0.50664229956200557</v>
      </c>
      <c r="I18" s="10">
        <v>0.48739911300439492</v>
      </c>
      <c r="J18" s="10">
        <v>0.43796880064293386</v>
      </c>
      <c r="K18" s="10">
        <v>0.42822782953204608</v>
      </c>
      <c r="L18" s="10">
        <v>0.41604249597982768</v>
      </c>
      <c r="M18" s="10">
        <v>0.35269532398695513</v>
      </c>
      <c r="N18" s="10">
        <v>0.3576956304299182</v>
      </c>
      <c r="O18" s="10">
        <v>0.35136295430805659</v>
      </c>
      <c r="P18" s="10">
        <f ca="1">(P16-4%)/STDEV('000300'!$L:$L)/SQRT(250)</f>
        <v>0.35136295430805659</v>
      </c>
      <c r="Q18" s="17">
        <f ca="1">(Q16-4%)/STDEV('000300'!$L:$L)/SQRT(250)</f>
        <v>0.35136295430805659</v>
      </c>
    </row>
    <row r="19" spans="1:17" x14ac:dyDescent="0.15">
      <c r="A19" s="8" t="s">
        <v>15</v>
      </c>
      <c r="B19" s="19">
        <v>26</v>
      </c>
      <c r="C19">
        <v>26</v>
      </c>
      <c r="D19" s="9" t="s">
        <v>13</v>
      </c>
      <c r="E19" s="5"/>
      <c r="F19" s="10">
        <v>17.156573796914575</v>
      </c>
      <c r="G19" s="10">
        <v>17.156573796914575</v>
      </c>
      <c r="H19" s="10">
        <v>16.820170389131938</v>
      </c>
      <c r="I19" s="10">
        <v>16.147363573566661</v>
      </c>
      <c r="J19" s="10">
        <v>15.642758461892701</v>
      </c>
      <c r="K19" s="10">
        <v>15.306355054110062</v>
      </c>
      <c r="L19" s="10">
        <v>14.969951646327424</v>
      </c>
      <c r="M19" s="10">
        <v>14.801749942436105</v>
      </c>
      <c r="N19" s="10">
        <v>14.633548238544785</v>
      </c>
      <c r="O19" s="10">
        <v>13.792539719088188</v>
      </c>
      <c r="P19" s="10">
        <f ca="1">SUM('000300'!$K:$K)/$B16</f>
        <v>13.792539719088188</v>
      </c>
      <c r="Q19" s="17">
        <f ca="1">SUM('000300'!$K:$K)/$B16</f>
        <v>13.792539719088188</v>
      </c>
    </row>
    <row r="20" spans="1:17" x14ac:dyDescent="0.15">
      <c r="A20" s="8" t="s">
        <v>16</v>
      </c>
      <c r="B20" s="19">
        <v>9</v>
      </c>
      <c r="C20">
        <v>9</v>
      </c>
    </row>
    <row r="21" spans="1:17" x14ac:dyDescent="0.15">
      <c r="A21" s="8" t="s">
        <v>33</v>
      </c>
      <c r="B21" s="19">
        <v>10</v>
      </c>
      <c r="D21" s="5" t="s">
        <v>29</v>
      </c>
      <c r="E21" s="12" t="s">
        <v>23</v>
      </c>
      <c r="F21" s="13">
        <v>1</v>
      </c>
      <c r="G21" s="13">
        <v>2</v>
      </c>
      <c r="H21" s="13">
        <v>3</v>
      </c>
      <c r="I21" s="13">
        <v>4</v>
      </c>
      <c r="J21" s="13">
        <v>5</v>
      </c>
      <c r="K21" s="13">
        <v>6</v>
      </c>
      <c r="L21" s="13">
        <v>7</v>
      </c>
      <c r="M21" s="13">
        <v>8</v>
      </c>
      <c r="N21" s="13">
        <v>9</v>
      </c>
      <c r="O21" s="13">
        <v>10</v>
      </c>
      <c r="P21" s="13">
        <v>11</v>
      </c>
    </row>
    <row r="22" spans="1:17" x14ac:dyDescent="0.15">
      <c r="A22" s="8" t="s">
        <v>38</v>
      </c>
      <c r="B22" s="19">
        <v>3</v>
      </c>
      <c r="D22" s="6">
        <v>38716</v>
      </c>
      <c r="E22" s="7">
        <v>-6.0379124736718803E-2</v>
      </c>
      <c r="F22" s="7">
        <v>-0.14114059695225001</v>
      </c>
      <c r="G22" s="7">
        <v>-0.14101819549972161</v>
      </c>
      <c r="H22" s="7">
        <v>-0.15085241183760856</v>
      </c>
      <c r="I22" s="7">
        <v>-0.1603735299663327</v>
      </c>
      <c r="J22" s="7">
        <v>-0.14681592697168866</v>
      </c>
      <c r="K22" s="7">
        <v>-0.15232605790362064</v>
      </c>
      <c r="L22" s="7">
        <v>-0.16140124019130775</v>
      </c>
      <c r="M22" s="7">
        <v>-0.1391726141698455</v>
      </c>
      <c r="N22" s="7">
        <v>-8.5955187589970672E-2</v>
      </c>
      <c r="O22" s="7">
        <v>-9.0648309939421301E-2</v>
      </c>
      <c r="P22" s="7">
        <v>-5.5438996805352136E-2</v>
      </c>
    </row>
    <row r="23" spans="1:17" x14ac:dyDescent="0.15">
      <c r="D23" s="6">
        <v>39080</v>
      </c>
      <c r="E23" s="7">
        <v>1.2102441929720071</v>
      </c>
      <c r="F23" s="7">
        <v>0.67456245952902605</v>
      </c>
      <c r="G23" s="7">
        <v>0.66961105475890603</v>
      </c>
      <c r="H23" s="7">
        <v>0.67315341615029256</v>
      </c>
      <c r="I23" s="7">
        <v>0.69252447045042076</v>
      </c>
      <c r="J23" s="7">
        <v>0.69306438426843986</v>
      </c>
      <c r="K23" s="7">
        <v>0.70191370343205906</v>
      </c>
      <c r="L23" s="7">
        <v>0.70591696686322303</v>
      </c>
      <c r="M23" s="7">
        <v>0.74572044151119155</v>
      </c>
      <c r="N23" s="7">
        <v>0.74118715985707828</v>
      </c>
      <c r="O23" s="7">
        <v>0.94818024759704844</v>
      </c>
      <c r="P23" s="7">
        <v>0.65172802812941888</v>
      </c>
    </row>
    <row r="24" spans="1:17" x14ac:dyDescent="0.15">
      <c r="D24" s="6">
        <v>39444</v>
      </c>
      <c r="E24" s="7">
        <v>1.6154528306508906</v>
      </c>
      <c r="F24" s="7">
        <v>1.4330369172729669</v>
      </c>
      <c r="G24" s="7">
        <v>1.4355405306092441</v>
      </c>
      <c r="H24" s="7">
        <v>1.469978687440288</v>
      </c>
      <c r="I24" s="7">
        <v>1.5151564145905243</v>
      </c>
      <c r="J24" s="7">
        <v>1.5183116533156924</v>
      </c>
      <c r="K24" s="7">
        <v>1.4876362656475801</v>
      </c>
      <c r="L24" s="7">
        <v>1.393032997721757</v>
      </c>
      <c r="M24" s="7">
        <v>1.4387692609196212</v>
      </c>
      <c r="N24" s="7">
        <v>1.3797996129443182</v>
      </c>
      <c r="O24" s="7">
        <v>1.3663849489233466</v>
      </c>
      <c r="P24" s="7">
        <v>-8.140106509661682E-2</v>
      </c>
    </row>
    <row r="25" spans="1:17" x14ac:dyDescent="0.15">
      <c r="D25" s="6">
        <v>39813</v>
      </c>
      <c r="E25" s="7">
        <v>-0.65949268208614398</v>
      </c>
      <c r="F25" s="7">
        <v>0</v>
      </c>
      <c r="G25" s="7">
        <v>0</v>
      </c>
      <c r="H25" s="7">
        <v>0</v>
      </c>
      <c r="I25" s="7">
        <v>0</v>
      </c>
      <c r="J25" s="7">
        <v>0</v>
      </c>
      <c r="K25" s="7">
        <v>0</v>
      </c>
      <c r="L25" s="7">
        <v>0</v>
      </c>
      <c r="M25" s="7">
        <v>0</v>
      </c>
      <c r="N25" s="7">
        <v>0</v>
      </c>
      <c r="O25" s="7">
        <v>0</v>
      </c>
      <c r="P25" s="7">
        <v>-0.17834814498103535</v>
      </c>
    </row>
    <row r="26" spans="1:17" x14ac:dyDescent="0.15">
      <c r="D26" s="6">
        <v>40178</v>
      </c>
      <c r="E26" s="7">
        <v>0.96712364940694928</v>
      </c>
      <c r="F26" s="7">
        <v>0.34095678597811019</v>
      </c>
      <c r="G26" s="7">
        <v>0.32752585454301308</v>
      </c>
      <c r="H26" s="7">
        <v>0.35909693774763385</v>
      </c>
      <c r="I26" s="7">
        <v>0.38229047746961387</v>
      </c>
      <c r="J26" s="7">
        <v>0.63078032184634725</v>
      </c>
      <c r="K26" s="7">
        <v>0.60885645297478463</v>
      </c>
      <c r="L26" s="7">
        <v>0.63940173514584031</v>
      </c>
      <c r="M26" s="7">
        <v>0.67673207054123763</v>
      </c>
      <c r="N26" s="7">
        <v>0.68140117371952202</v>
      </c>
      <c r="O26" s="7">
        <v>0.64075220250297305</v>
      </c>
      <c r="P26" s="7">
        <v>-7.2648316191045392E-2</v>
      </c>
    </row>
    <row r="27" spans="1:17" x14ac:dyDescent="0.15">
      <c r="D27" s="6">
        <v>40543</v>
      </c>
      <c r="E27" s="7">
        <v>-0.12512864685877922</v>
      </c>
      <c r="F27" s="7">
        <v>0.11119910002073219</v>
      </c>
      <c r="G27" s="7">
        <v>0.10377970900217059</v>
      </c>
      <c r="H27" s="7">
        <v>9.801209262173205E-2</v>
      </c>
      <c r="I27" s="7">
        <v>9.8149358607729331E-2</v>
      </c>
      <c r="J27" s="7">
        <v>7.5543073695606866E-2</v>
      </c>
      <c r="K27" s="7">
        <v>0.1211663268157861</v>
      </c>
      <c r="L27" s="7">
        <v>8.0790833218490343E-2</v>
      </c>
      <c r="M27" s="7">
        <v>2.5447656743205815E-2</v>
      </c>
      <c r="N27" s="7">
        <v>1.719869170970667E-2</v>
      </c>
      <c r="O27" s="7">
        <v>1.0817775040011579E-2</v>
      </c>
      <c r="P27" s="7">
        <v>-5.147641196669106E-2</v>
      </c>
    </row>
    <row r="28" spans="1:17" x14ac:dyDescent="0.15">
      <c r="D28" s="6">
        <v>40907</v>
      </c>
      <c r="E28" s="7">
        <v>-0.2501454482683666</v>
      </c>
      <c r="F28" s="7">
        <v>-9.4984989862893388E-2</v>
      </c>
      <c r="G28" s="7">
        <v>-0.11205864481623928</v>
      </c>
      <c r="H28" s="7">
        <v>-0.10903856913386401</v>
      </c>
      <c r="I28" s="7">
        <v>-0.11252188351652337</v>
      </c>
      <c r="J28" s="7">
        <v>-9.9524127516980587E-2</v>
      </c>
      <c r="K28" s="7">
        <v>-0.10868061195637102</v>
      </c>
      <c r="L28" s="7">
        <v>-0.12237924209335771</v>
      </c>
      <c r="M28" s="7">
        <v>-0.1300256886915615</v>
      </c>
      <c r="N28" s="7">
        <v>-0.13521757178695848</v>
      </c>
      <c r="O28" s="7">
        <v>-5.877416210948061E-2</v>
      </c>
      <c r="P28" s="7">
        <v>-0.17716105102771373</v>
      </c>
    </row>
    <row r="29" spans="1:17" x14ac:dyDescent="0.15">
      <c r="D29" s="6">
        <v>41274</v>
      </c>
      <c r="E29" s="7">
        <v>7.5545456870752981E-2</v>
      </c>
      <c r="F29" s="7">
        <v>-0.12350739442556369</v>
      </c>
      <c r="G29" s="7">
        <v>-0.10328856024658073</v>
      </c>
      <c r="H29" s="7">
        <v>-5.0099479734325048E-2</v>
      </c>
      <c r="I29" s="7">
        <v>-4.5466376952206899E-2</v>
      </c>
      <c r="J29" s="7">
        <v>-6.7753178175386397E-2</v>
      </c>
      <c r="K29" s="7">
        <v>-6.9834573956514934E-2</v>
      </c>
      <c r="L29" s="7">
        <v>-6.9836722919737193E-2</v>
      </c>
      <c r="M29" s="7">
        <v>-8.1419527116991408E-2</v>
      </c>
      <c r="N29" s="7">
        <v>4.7610372059487815E-2</v>
      </c>
      <c r="O29" s="7">
        <v>-3.6770681795646798E-2</v>
      </c>
      <c r="P29" s="7">
        <v>2.1832613224192388E-2</v>
      </c>
    </row>
    <row r="30" spans="1:17" x14ac:dyDescent="0.15">
      <c r="D30" s="6">
        <v>41639</v>
      </c>
      <c r="E30" s="7">
        <v>-7.6466041736855561E-2</v>
      </c>
      <c r="F30" s="7">
        <v>-4.320686598394019E-3</v>
      </c>
      <c r="G30" s="7">
        <v>-1.2062717618259278E-2</v>
      </c>
      <c r="H30" s="7">
        <v>-1.1114263613407949E-2</v>
      </c>
      <c r="I30" s="7">
        <v>-8.1386845788443685E-2</v>
      </c>
      <c r="J30" s="7">
        <v>-0.11406136978498926</v>
      </c>
      <c r="K30" s="7">
        <v>-0.12699440760310798</v>
      </c>
      <c r="L30" s="7">
        <v>-0.15092919123738613</v>
      </c>
      <c r="M30" s="7">
        <v>-0.17748360007469999</v>
      </c>
      <c r="N30" s="7">
        <v>-0.10305567385276027</v>
      </c>
      <c r="O30" s="7">
        <v>-9.3010965169337489E-2</v>
      </c>
      <c r="P30" s="7">
        <v>-0.27388493092894073</v>
      </c>
    </row>
    <row r="31" spans="1:17" x14ac:dyDescent="0.15">
      <c r="D31" s="6">
        <v>42004</v>
      </c>
      <c r="E31" s="7">
        <v>0.51659420694154146</v>
      </c>
      <c r="F31" s="7">
        <v>0.62470919272820979</v>
      </c>
      <c r="G31" s="7">
        <v>0.62470919272820868</v>
      </c>
      <c r="H31" s="7">
        <v>0.62470919272820979</v>
      </c>
      <c r="I31" s="7">
        <v>0.55081917213893683</v>
      </c>
      <c r="J31" s="7">
        <v>0.550765938403458</v>
      </c>
      <c r="K31" s="7">
        <v>0.53313363125474367</v>
      </c>
      <c r="L31" s="7">
        <v>0.62194254345501276</v>
      </c>
      <c r="M31" s="7">
        <v>0.62194254345501299</v>
      </c>
      <c r="N31" s="7">
        <v>0.62194254345501343</v>
      </c>
      <c r="O31" s="7">
        <v>0.62194254345501232</v>
      </c>
      <c r="P31" s="7">
        <v>0.25103277093372478</v>
      </c>
    </row>
    <row r="32" spans="1:17" x14ac:dyDescent="0.15">
      <c r="D32" s="6">
        <v>42369</v>
      </c>
      <c r="E32" s="7">
        <v>5.5830840674531812E-2</v>
      </c>
      <c r="F32" s="7">
        <v>0.20800149235238363</v>
      </c>
      <c r="G32" s="7">
        <v>0.18535777516247176</v>
      </c>
      <c r="H32" s="7">
        <v>0.15954990959450632</v>
      </c>
      <c r="I32" s="7">
        <v>0.14293169570964559</v>
      </c>
      <c r="J32" s="7">
        <v>0.17084667170532186</v>
      </c>
      <c r="K32" s="7">
        <v>0.15019504213797252</v>
      </c>
      <c r="L32" s="7">
        <v>6.2343335004441558E-2</v>
      </c>
      <c r="M32" s="7">
        <v>7.4108001245597466E-2</v>
      </c>
      <c r="N32" s="7">
        <v>0.10246362893161787</v>
      </c>
      <c r="O32" s="7">
        <v>7.1849262002618097E-2</v>
      </c>
      <c r="P32" s="7">
        <v>-0.18957473520827406</v>
      </c>
    </row>
    <row r="33" spans="4:16" x14ac:dyDescent="0.15">
      <c r="D33" s="6">
        <v>42699</v>
      </c>
      <c r="E33" s="7">
        <v>-5.6204770838917173E-2</v>
      </c>
      <c r="F33" s="7">
        <v>-0.22883949515205027</v>
      </c>
      <c r="G33" s="7">
        <v>-0.23447178524048307</v>
      </c>
      <c r="H33" s="7">
        <v>-0.18206891896124766</v>
      </c>
      <c r="I33" s="7">
        <v>-0.12236036907146031</v>
      </c>
      <c r="J33" s="7">
        <v>-0.1006747928700974</v>
      </c>
      <c r="K33" s="7">
        <v>-2.9793700800796574E-2</v>
      </c>
      <c r="L33" s="7">
        <v>-3.0604378949894762E-2</v>
      </c>
      <c r="M33" s="7">
        <v>-3.3443133846156159E-2</v>
      </c>
      <c r="N33" s="7">
        <v>-2.9793700800796574E-2</v>
      </c>
      <c r="O33" s="7">
        <v>-2.9793700800796241E-2</v>
      </c>
      <c r="P33" s="7">
        <v>0.13314060734095623</v>
      </c>
    </row>
    <row r="34" spans="4:16" x14ac:dyDescent="0.15">
      <c r="D34" s="5" t="s">
        <v>24</v>
      </c>
      <c r="E34" s="7">
        <v>2.5829627896091742</v>
      </c>
      <c r="F34" s="7">
        <v>5.2329005617541311</v>
      </c>
      <c r="G34" s="7">
        <v>4.9357102444448762</v>
      </c>
      <c r="H34" s="7">
        <v>5.7535892860600182</v>
      </c>
      <c r="I34" s="7">
        <v>5.5678921564393669</v>
      </c>
      <c r="J34" s="7">
        <v>6.7485178077660741</v>
      </c>
      <c r="K34" s="7">
        <v>7.0161669570343204</v>
      </c>
      <c r="L34" s="7">
        <v>6.0226211084682904</v>
      </c>
      <c r="M34" s="7">
        <v>5.9745739616527072</v>
      </c>
      <c r="N34" s="7">
        <v>8.132011126655101</v>
      </c>
      <c r="O34" s="7">
        <v>8.6431986555412159</v>
      </c>
      <c r="P34" s="7">
        <v>-0.27349193616992051</v>
      </c>
    </row>
    <row r="35" spans="4:16" x14ac:dyDescent="0.15">
      <c r="D35" s="5" t="s">
        <v>25</v>
      </c>
      <c r="E35" s="7">
        <v>0.11330010348123976</v>
      </c>
      <c r="F35" s="7">
        <v>0.16636404322481635</v>
      </c>
      <c r="G35" s="7">
        <v>0.16158156899576159</v>
      </c>
      <c r="H35" s="7">
        <v>0.17426081956016604</v>
      </c>
      <c r="I35" s="7">
        <v>0.17151060430584719</v>
      </c>
      <c r="J35" s="7">
        <v>0.18791138543354968</v>
      </c>
      <c r="K35" s="14">
        <v>0.19130886659473911</v>
      </c>
      <c r="L35" s="7">
        <v>0.17812482411676744</v>
      </c>
      <c r="M35" s="7">
        <v>0.17744479951924741</v>
      </c>
      <c r="N35" s="7">
        <v>0.20443801730100453</v>
      </c>
      <c r="O35" s="7">
        <v>0.20996785920350836</v>
      </c>
      <c r="P35" s="7">
        <v>-2.6512895971350536E-2</v>
      </c>
    </row>
    <row r="36" spans="4:16" x14ac:dyDescent="0.15">
      <c r="D36" s="5" t="s">
        <v>26</v>
      </c>
      <c r="E36" s="7">
        <v>0.72303818144694754</v>
      </c>
      <c r="F36" s="7">
        <v>0.40588133830003359</v>
      </c>
      <c r="G36" s="7">
        <v>0.42293439149055501</v>
      </c>
      <c r="H36" s="7">
        <v>0.42750778666252742</v>
      </c>
      <c r="I36" s="7">
        <v>0.42298740620918518</v>
      </c>
      <c r="J36" s="7">
        <v>0.40889444442910905</v>
      </c>
      <c r="K36" s="7">
        <v>0.38387333087500752</v>
      </c>
      <c r="L36" s="7">
        <v>0.38676492984367716</v>
      </c>
      <c r="M36" s="7">
        <v>0.41908503788258733</v>
      </c>
      <c r="N36" s="7">
        <v>0.36307339046744358</v>
      </c>
      <c r="O36" s="7">
        <v>0.38076023692601502</v>
      </c>
      <c r="P36" s="7">
        <v>0.7229290201698102</v>
      </c>
    </row>
    <row r="37" spans="4:16" x14ac:dyDescent="0.15">
      <c r="D37" s="9" t="s">
        <v>27</v>
      </c>
      <c r="E37" s="10">
        <v>0.25111046800729003</v>
      </c>
      <c r="F37" s="10">
        <v>0.65928834619521948</v>
      </c>
      <c r="G37" s="10">
        <v>0.6357286686296908</v>
      </c>
      <c r="H37" s="10">
        <v>0.70214716799621613</v>
      </c>
      <c r="I37" s="10">
        <v>0.6854137468293231</v>
      </c>
      <c r="J37" s="10">
        <v>0.74788459877409541</v>
      </c>
      <c r="K37" s="10">
        <v>0.77640838240491428</v>
      </c>
      <c r="L37" s="10">
        <v>0.70448705924049082</v>
      </c>
      <c r="M37" s="10">
        <v>0.68655226606866604</v>
      </c>
      <c r="N37" s="10">
        <v>0.81271657941951903</v>
      </c>
      <c r="O37" s="10">
        <v>0.83908064471441246</v>
      </c>
      <c r="P37" s="10">
        <v>-0.32195737188607387</v>
      </c>
    </row>
    <row r="38" spans="4:16" x14ac:dyDescent="0.15">
      <c r="D38" s="9" t="s">
        <v>28</v>
      </c>
      <c r="E38" s="5"/>
      <c r="F38" s="10">
        <v>2.6071264103154501</v>
      </c>
      <c r="G38" s="10">
        <v>2.6071264103154501</v>
      </c>
      <c r="H38" s="10">
        <v>2.5230255583697905</v>
      </c>
      <c r="I38" s="10">
        <v>2.3548238544784712</v>
      </c>
      <c r="J38" s="10">
        <v>2.3548238544784712</v>
      </c>
      <c r="K38" s="10">
        <v>2.3548238544784712</v>
      </c>
      <c r="L38" s="10">
        <v>2.3548238544784712</v>
      </c>
      <c r="M38" s="10">
        <v>2.5230255583697905</v>
      </c>
      <c r="N38" s="10">
        <v>2.3548238544784712</v>
      </c>
      <c r="O38" s="10">
        <v>2.3548238544784712</v>
      </c>
      <c r="P38" s="10">
        <v>61.057218512548928</v>
      </c>
    </row>
    <row r="40" spans="4:16" x14ac:dyDescent="0.15">
      <c r="D40" s="5" t="s">
        <v>30</v>
      </c>
      <c r="E40" s="12" t="s">
        <v>23</v>
      </c>
      <c r="F40" s="13">
        <v>1</v>
      </c>
      <c r="G40" s="13">
        <v>2</v>
      </c>
      <c r="H40" s="13">
        <v>3</v>
      </c>
      <c r="I40" s="13">
        <v>4</v>
      </c>
      <c r="J40" s="13">
        <v>5</v>
      </c>
      <c r="K40" s="13">
        <v>6</v>
      </c>
      <c r="L40" s="13">
        <v>7</v>
      </c>
      <c r="M40" s="13">
        <v>8</v>
      </c>
      <c r="N40" s="13">
        <v>9</v>
      </c>
      <c r="O40" s="13">
        <v>10</v>
      </c>
    </row>
    <row r="41" spans="4:16" x14ac:dyDescent="0.15">
      <c r="D41" s="6">
        <v>38716</v>
      </c>
      <c r="E41" s="7">
        <v>-6.0379124736718803E-2</v>
      </c>
      <c r="F41" s="7">
        <v>-7.5771468075727877E-2</v>
      </c>
      <c r="G41" s="7">
        <v>1.9830394647303962E-2</v>
      </c>
      <c r="H41" s="7">
        <v>2.3510957595555215E-2</v>
      </c>
      <c r="I41" s="7">
        <v>-7.4680104353344934E-2</v>
      </c>
      <c r="J41" s="7">
        <v>3.4057827514669015E-2</v>
      </c>
      <c r="K41" s="7">
        <v>-4.2192314888617855E-2</v>
      </c>
      <c r="L41" s="7">
        <v>-2.464784844890533E-2</v>
      </c>
      <c r="M41" s="7">
        <v>-4.6367330715815114E-2</v>
      </c>
      <c r="N41" s="7">
        <v>-0.10716241405242588</v>
      </c>
      <c r="O41" s="7">
        <v>-0.14783068722941739</v>
      </c>
      <c r="P41">
        <v>-2.019231716526626E-2</v>
      </c>
    </row>
    <row r="42" spans="4:16" x14ac:dyDescent="0.15">
      <c r="D42" s="6">
        <v>39080</v>
      </c>
      <c r="E42" s="7">
        <v>1.2102441929720071</v>
      </c>
      <c r="F42" s="7">
        <v>1.1112686230443511</v>
      </c>
      <c r="G42" s="7">
        <v>0.86563696865459838</v>
      </c>
      <c r="H42" s="7">
        <v>0.79395029202329925</v>
      </c>
      <c r="I42" s="7">
        <v>0.83917189626669342</v>
      </c>
      <c r="J42" s="7">
        <v>1.068626982332507</v>
      </c>
      <c r="K42" s="7">
        <v>1.0415911984666604</v>
      </c>
      <c r="L42" s="7">
        <v>0.71015842337150414</v>
      </c>
      <c r="M42" s="7">
        <v>0.76118236062657019</v>
      </c>
      <c r="N42" s="7">
        <v>0.28690416358380699</v>
      </c>
      <c r="O42" s="7">
        <v>0.22313041790427968</v>
      </c>
      <c r="P42">
        <v>5.2499547824445214E-2</v>
      </c>
    </row>
    <row r="43" spans="4:16" x14ac:dyDescent="0.15">
      <c r="D43" s="6">
        <v>39444</v>
      </c>
      <c r="E43" s="7">
        <v>1.6154528306508906</v>
      </c>
      <c r="F43" s="7">
        <v>0.87523203761451174</v>
      </c>
      <c r="G43" s="7">
        <v>0.78208116878868394</v>
      </c>
      <c r="H43" s="7">
        <v>0.95743519623299855</v>
      </c>
      <c r="I43" s="7">
        <v>0.79166165712864056</v>
      </c>
      <c r="J43" s="7">
        <v>0.68130487759357128</v>
      </c>
      <c r="K43" s="7">
        <v>0.52093482457352991</v>
      </c>
      <c r="L43" s="7">
        <v>0.47958163850207147</v>
      </c>
      <c r="M43" s="7">
        <v>0.54567347764386498</v>
      </c>
      <c r="N43" s="7">
        <v>0.34259466851496989</v>
      </c>
      <c r="O43" s="7">
        <v>0.21600244310877925</v>
      </c>
      <c r="P43">
        <v>0.39902108461420505</v>
      </c>
    </row>
    <row r="44" spans="4:16" x14ac:dyDescent="0.15">
      <c r="D44" s="6">
        <v>39813</v>
      </c>
      <c r="E44" s="7">
        <v>-0.65949268208614398</v>
      </c>
      <c r="F44" s="7">
        <v>-0.34489817009087653</v>
      </c>
      <c r="G44" s="7">
        <v>-0.39884172961982267</v>
      </c>
      <c r="H44" s="7">
        <v>-0.51761645542046297</v>
      </c>
      <c r="I44" s="7">
        <v>-0.51335656685950992</v>
      </c>
      <c r="J44" s="7">
        <v>-0.50345571710281711</v>
      </c>
      <c r="K44" s="7">
        <v>-0.4225601325792897</v>
      </c>
      <c r="L44" s="7">
        <v>-0.57718786230602381</v>
      </c>
      <c r="M44" s="7">
        <v>-0.55056613727782855</v>
      </c>
      <c r="N44" s="7">
        <v>-0.49892560223481475</v>
      </c>
      <c r="O44" s="7">
        <v>-0.51751065695130716</v>
      </c>
      <c r="P44">
        <v>-0.64697348935478782</v>
      </c>
    </row>
    <row r="45" spans="4:16" x14ac:dyDescent="0.15">
      <c r="D45" s="6">
        <v>40178</v>
      </c>
      <c r="E45" s="7">
        <v>0.96712364940694928</v>
      </c>
      <c r="F45" s="7">
        <v>0.75120150958506726</v>
      </c>
      <c r="G45" s="7">
        <v>0.32829697185179052</v>
      </c>
      <c r="H45" s="7">
        <v>0.53185465732601145</v>
      </c>
      <c r="I45" s="7">
        <v>0.56049177454100474</v>
      </c>
      <c r="J45" s="7">
        <v>0.54990151294451861</v>
      </c>
      <c r="K45" s="7">
        <v>0.60535258597258634</v>
      </c>
      <c r="L45" s="7">
        <v>0.5023939980557961</v>
      </c>
      <c r="M45" s="7">
        <v>0.34176196345595278</v>
      </c>
      <c r="N45" s="7">
        <v>0.11086504036710854</v>
      </c>
      <c r="O45" s="7">
        <v>0.23777435236695554</v>
      </c>
      <c r="P45">
        <v>5.7484370699484977E-2</v>
      </c>
    </row>
    <row r="46" spans="4:16" x14ac:dyDescent="0.15">
      <c r="D46" s="6">
        <v>40543</v>
      </c>
      <c r="E46" s="7">
        <v>-0.12512864685877922</v>
      </c>
      <c r="F46" s="7">
        <v>-9.0043267581985109E-2</v>
      </c>
      <c r="G46" s="7">
        <v>-2.6660735980375661E-2</v>
      </c>
      <c r="H46" s="7">
        <v>-1.9888632808306661E-2</v>
      </c>
      <c r="I46" s="7">
        <v>1.2944706799744132E-2</v>
      </c>
      <c r="J46" s="7">
        <v>-0.10157818594901769</v>
      </c>
      <c r="K46" s="7">
        <v>-0.18103509724620725</v>
      </c>
      <c r="L46" s="7">
        <v>-0.12741238364118146</v>
      </c>
      <c r="M46" s="7">
        <v>-0.1315929227424526</v>
      </c>
      <c r="N46" s="7">
        <v>-0.14376265301720159</v>
      </c>
      <c r="O46" s="7">
        <v>-0.2017694338493925</v>
      </c>
      <c r="P46">
        <v>-3.2120093563016039E-2</v>
      </c>
    </row>
    <row r="47" spans="4:16" x14ac:dyDescent="0.15">
      <c r="D47" s="6">
        <v>40907</v>
      </c>
      <c r="E47" s="7">
        <v>-0.2501454482683666</v>
      </c>
      <c r="F47" s="7">
        <v>-0.10752382380082148</v>
      </c>
      <c r="G47" s="7">
        <v>-7.8750848458955414E-2</v>
      </c>
      <c r="H47" s="7">
        <v>-0.11397097914606558</v>
      </c>
      <c r="I47" s="7">
        <v>-0.10214868950913147</v>
      </c>
      <c r="J47" s="7">
        <v>-8.1126672942609557E-2</v>
      </c>
      <c r="K47" s="7">
        <v>-8.5626231552771603E-2</v>
      </c>
      <c r="L47" s="7">
        <v>-6.1385803056930643E-2</v>
      </c>
      <c r="M47" s="7">
        <v>-0.16138141781486259</v>
      </c>
      <c r="N47" s="7">
        <v>-0.23705811500059792</v>
      </c>
      <c r="O47" s="7">
        <v>-0.13970339156648615</v>
      </c>
      <c r="P47">
        <v>-0.14072666128083267</v>
      </c>
    </row>
    <row r="48" spans="4:16" x14ac:dyDescent="0.15">
      <c r="D48" s="6">
        <v>41274</v>
      </c>
      <c r="E48" s="7">
        <v>7.5545456870752981E-2</v>
      </c>
      <c r="F48" s="7">
        <v>0.14199588304365363</v>
      </c>
      <c r="G48" s="7">
        <v>0.14397097736033748</v>
      </c>
      <c r="H48" s="7">
        <v>0.13095956071308024</v>
      </c>
      <c r="I48" s="7">
        <v>0.1692161735570179</v>
      </c>
      <c r="J48" s="7">
        <v>5.176253033175171E-2</v>
      </c>
      <c r="K48" s="7">
        <v>1.543651902022436E-3</v>
      </c>
      <c r="L48" s="7">
        <v>8.2908072051593784E-2</v>
      </c>
      <c r="M48" s="7">
        <v>7.8283809046869823E-2</v>
      </c>
      <c r="N48" s="7">
        <v>0.15143061925793555</v>
      </c>
      <c r="O48" s="7">
        <v>0.1081215243387168</v>
      </c>
      <c r="P48">
        <v>0.11583406230664228</v>
      </c>
    </row>
    <row r="49" spans="4:16" x14ac:dyDescent="0.15">
      <c r="D49" s="6">
        <v>41639</v>
      </c>
      <c r="E49" s="7">
        <v>-7.6466041736855561E-2</v>
      </c>
      <c r="F49" s="7">
        <v>-3.9735327387094177E-2</v>
      </c>
      <c r="G49" s="7">
        <v>-7.0702632162530366E-2</v>
      </c>
      <c r="H49" s="7">
        <v>1.17778212661801E-2</v>
      </c>
      <c r="I49" s="7">
        <v>-1.0519322233600747E-2</v>
      </c>
      <c r="J49" s="7">
        <v>-5.1449880367919976E-2</v>
      </c>
      <c r="K49" s="7">
        <v>6.9474376569398366E-3</v>
      </c>
      <c r="L49" s="7">
        <v>-1.6062224287815008E-2</v>
      </c>
      <c r="M49" s="7">
        <v>-5.2900785669176553E-2</v>
      </c>
      <c r="N49" s="7">
        <v>-2.5484057282695982E-2</v>
      </c>
      <c r="O49" s="7">
        <v>-3.3912936789162629E-2</v>
      </c>
      <c r="P49">
        <v>-0.18588154421803327</v>
      </c>
    </row>
    <row r="50" spans="4:16" x14ac:dyDescent="0.15">
      <c r="D50" s="6">
        <v>42004</v>
      </c>
      <c r="E50" s="7">
        <v>0.51659420694154146</v>
      </c>
      <c r="F50" s="7">
        <v>6.5011589457429464E-2</v>
      </c>
      <c r="G50" s="7">
        <v>9.5907287076292924E-2</v>
      </c>
      <c r="H50" s="7">
        <v>0.21048525747618863</v>
      </c>
      <c r="I50" s="7">
        <v>0.52814931208195359</v>
      </c>
      <c r="J50" s="7">
        <v>0.46447134805091972</v>
      </c>
      <c r="K50" s="7">
        <v>0.39708589609074152</v>
      </c>
      <c r="L50" s="7">
        <v>0.44987541279416066</v>
      </c>
      <c r="M50" s="7">
        <v>0.42841544821728306</v>
      </c>
      <c r="N50" s="7">
        <v>5.8656355103064106E-2</v>
      </c>
      <c r="O50" s="7">
        <v>6.735934294530499E-2</v>
      </c>
      <c r="P50">
        <v>-3.2951907451866824E-2</v>
      </c>
    </row>
    <row r="51" spans="4:16" x14ac:dyDescent="0.15">
      <c r="D51" s="6">
        <v>42369</v>
      </c>
      <c r="E51" s="7">
        <v>5.5830840674531812E-2</v>
      </c>
      <c r="F51" s="7">
        <v>-4.8089432801983523E-2</v>
      </c>
      <c r="G51" s="7">
        <v>7.9367115939550814E-2</v>
      </c>
      <c r="H51" s="7">
        <v>0.15257529392077185</v>
      </c>
      <c r="I51" s="7">
        <v>-0.15482663979841715</v>
      </c>
      <c r="J51" s="7">
        <v>-0.18336819432202944</v>
      </c>
      <c r="K51" s="7">
        <v>0.11429946054591955</v>
      </c>
      <c r="L51" s="7">
        <v>2.0745396094227431E-2</v>
      </c>
      <c r="M51" s="7">
        <v>6.9146971351360609E-2</v>
      </c>
      <c r="N51" s="7">
        <v>2.5545880365615892E-2</v>
      </c>
      <c r="O51" s="7">
        <v>0.11885229401224406</v>
      </c>
      <c r="P51">
        <v>-0.112101564004365</v>
      </c>
    </row>
    <row r="52" spans="4:16" x14ac:dyDescent="0.15">
      <c r="D52" s="6">
        <v>42699</v>
      </c>
      <c r="E52" s="7">
        <v>-5.6204770838917173E-2</v>
      </c>
      <c r="F52" s="7">
        <v>0.13193768568622466</v>
      </c>
      <c r="G52" s="7">
        <v>0.12081230932782305</v>
      </c>
      <c r="H52" s="7">
        <v>0.13327734869267904</v>
      </c>
      <c r="I52" s="7">
        <v>-7.2012375944464635E-3</v>
      </c>
      <c r="J52" s="7">
        <v>5.1457668485367147E-2</v>
      </c>
      <c r="K52" s="7">
        <v>-3.025119152309097E-2</v>
      </c>
      <c r="L52" s="7">
        <v>-5.7284411302350735E-2</v>
      </c>
      <c r="M52" s="7">
        <v>-5.7489707527834E-2</v>
      </c>
      <c r="N52" s="7">
        <v>-8.2721003204451082E-2</v>
      </c>
      <c r="O52" s="7">
        <v>-5.2223040168943524E-2</v>
      </c>
      <c r="P52">
        <v>-0.10876248923639964</v>
      </c>
    </row>
    <row r="53" spans="4:16" x14ac:dyDescent="0.15">
      <c r="D53" s="5" t="s">
        <v>24</v>
      </c>
      <c r="E53" s="7">
        <v>2.5829627896091742</v>
      </c>
      <c r="F53" s="7">
        <v>3.2901124908349848</v>
      </c>
      <c r="G53" s="7">
        <v>2.4217913723985172</v>
      </c>
      <c r="H53" s="7">
        <v>3.1727365304487893</v>
      </c>
      <c r="I53" s="7">
        <v>2.123975953481565</v>
      </c>
      <c r="J53" s="7">
        <v>1.866476900291739</v>
      </c>
      <c r="K53" s="7">
        <v>2.1432933863930264</v>
      </c>
      <c r="L53" s="7">
        <v>0.90876385473369914</v>
      </c>
      <c r="M53" s="7">
        <v>0.67586455671443257</v>
      </c>
      <c r="N53" s="7">
        <v>-0.37316822756859358</v>
      </c>
      <c r="O53" s="7">
        <v>-0.37015731249021122</v>
      </c>
      <c r="P53">
        <v>-0.68860391954037159</v>
      </c>
    </row>
    <row r="54" spans="4:16" x14ac:dyDescent="0.15">
      <c r="D54" s="5" t="s">
        <v>25</v>
      </c>
      <c r="E54" s="7">
        <v>0.11330010348123976</v>
      </c>
      <c r="F54" s="14">
        <v>0.13029330405052031</v>
      </c>
      <c r="G54" s="7">
        <v>0.10899905677043864</v>
      </c>
      <c r="H54" s="7">
        <v>0.12765936665499211</v>
      </c>
      <c r="I54" s="7">
        <v>0.10053874712158639</v>
      </c>
      <c r="J54" s="7">
        <v>9.2605529233872552E-2</v>
      </c>
      <c r="K54" s="7">
        <v>0.10110946403212395</v>
      </c>
      <c r="L54" s="7">
        <v>5.5872549837021612E-2</v>
      </c>
      <c r="M54" s="7">
        <v>4.4380330511108124E-2</v>
      </c>
      <c r="N54" s="7">
        <v>-3.8520062823735768E-2</v>
      </c>
      <c r="O54" s="7">
        <v>-3.8132506631908925E-2</v>
      </c>
      <c r="P54">
        <v>-9.3459515780733748E-2</v>
      </c>
    </row>
    <row r="55" spans="4:16" x14ac:dyDescent="0.15">
      <c r="D55" s="5" t="s">
        <v>26</v>
      </c>
      <c r="E55" s="7">
        <v>0.72303818144694754</v>
      </c>
      <c r="F55" s="7">
        <v>0.44997499578480338</v>
      </c>
      <c r="G55" s="7">
        <v>0.49058908672662149</v>
      </c>
      <c r="H55" s="7">
        <v>0.56228582763689761</v>
      </c>
      <c r="I55" s="7">
        <v>0.54676503555088052</v>
      </c>
      <c r="J55" s="7">
        <v>0.53754388720715007</v>
      </c>
      <c r="K55" s="7">
        <v>0.51840420101081097</v>
      </c>
      <c r="L55" s="7">
        <v>0.61688218687141572</v>
      </c>
      <c r="M55" s="7">
        <v>0.61971242323096387</v>
      </c>
      <c r="N55" s="7">
        <v>0.68605712854467038</v>
      </c>
      <c r="O55" s="7">
        <v>0.62933199242866955</v>
      </c>
      <c r="P55">
        <v>0.82748081318562305</v>
      </c>
    </row>
    <row r="56" spans="4:16" x14ac:dyDescent="0.15">
      <c r="D56" s="9" t="s">
        <v>27</v>
      </c>
      <c r="E56" s="10">
        <v>0.25111046800729003</v>
      </c>
      <c r="F56" s="10">
        <v>0.46741772290167011</v>
      </c>
      <c r="G56" s="10">
        <v>0.34376624665711947</v>
      </c>
      <c r="H56" s="10">
        <v>0.4360357880990432</v>
      </c>
      <c r="I56" s="10">
        <v>0.28133687003993924</v>
      </c>
      <c r="J56" s="10">
        <v>0.24375508627558706</v>
      </c>
      <c r="K56" s="10">
        <v>0.27184970889513776</v>
      </c>
      <c r="L56" s="10">
        <v>7.0386462133912725E-2</v>
      </c>
      <c r="M56" s="10">
        <v>1.9894650031040087E-2</v>
      </c>
      <c r="N56" s="10">
        <v>-0.36259064079821418</v>
      </c>
      <c r="O56" s="10">
        <v>-0.37709099191283829</v>
      </c>
      <c r="P56">
        <v>-0.6365367565377853</v>
      </c>
    </row>
    <row r="57" spans="4:16" x14ac:dyDescent="0.15">
      <c r="D57" s="9" t="s">
        <v>28</v>
      </c>
      <c r="E57" s="5"/>
      <c r="F57" s="10">
        <v>16.315565277457978</v>
      </c>
      <c r="G57" s="10">
        <v>15.474556758001382</v>
      </c>
      <c r="H57" s="10">
        <v>14.465346534653467</v>
      </c>
      <c r="I57" s="10">
        <v>13.624338015196869</v>
      </c>
      <c r="J57" s="10">
        <v>12.951531199631592</v>
      </c>
      <c r="K57" s="10">
        <v>12.446926087957634</v>
      </c>
      <c r="L57" s="10">
        <v>12.110522680174995</v>
      </c>
      <c r="M57" s="10">
        <v>11.269514160718398</v>
      </c>
      <c r="N57" s="10">
        <v>10.764909049044439</v>
      </c>
      <c r="O57" s="10">
        <v>9.4192954179138848</v>
      </c>
      <c r="P57">
        <v>4.6255468570112823</v>
      </c>
    </row>
    <row r="58" spans="4:16" x14ac:dyDescent="0.15">
      <c r="D58" s="9"/>
      <c r="E58" s="5"/>
      <c r="F58" s="10"/>
      <c r="G58" s="10"/>
      <c r="H58" s="10"/>
      <c r="I58" s="10"/>
      <c r="J58" s="10"/>
      <c r="K58" s="10"/>
      <c r="L58" s="10"/>
      <c r="M58" s="10"/>
      <c r="N58" s="10"/>
      <c r="O58" s="10"/>
    </row>
    <row r="59" spans="4:16" x14ac:dyDescent="0.15">
      <c r="D59" s="5"/>
      <c r="E59" s="12" t="s">
        <v>23</v>
      </c>
      <c r="F59" s="13">
        <v>11</v>
      </c>
      <c r="G59" s="13">
        <v>12</v>
      </c>
      <c r="H59" s="13">
        <v>13</v>
      </c>
      <c r="I59" s="13">
        <v>14</v>
      </c>
      <c r="J59" s="13">
        <v>15</v>
      </c>
      <c r="K59" s="13">
        <v>16</v>
      </c>
      <c r="L59" s="13">
        <v>17</v>
      </c>
      <c r="M59" s="13">
        <v>18</v>
      </c>
      <c r="N59" s="13">
        <v>19</v>
      </c>
      <c r="O59" s="13">
        <v>20</v>
      </c>
    </row>
    <row r="60" spans="4:16" x14ac:dyDescent="0.15">
      <c r="D60" s="6">
        <v>38716</v>
      </c>
      <c r="E60" s="7">
        <v>-6.0379124736718803E-2</v>
      </c>
      <c r="F60" s="7">
        <v>-3.3484766588431802E-2</v>
      </c>
      <c r="G60" s="7">
        <v>-3.5175684540734276E-2</v>
      </c>
      <c r="H60" s="7">
        <v>-1.0707844644868625E-2</v>
      </c>
      <c r="I60" s="7">
        <v>-7.8526290441360835E-5</v>
      </c>
      <c r="J60" s="7">
        <v>-5.0030968180815982E-2</v>
      </c>
      <c r="K60" s="7">
        <v>1.6254179823974368E-2</v>
      </c>
      <c r="L60" s="7">
        <v>2.5458403842666399E-2</v>
      </c>
      <c r="M60" s="7">
        <v>6.5393946574151096E-2</v>
      </c>
      <c r="N60" s="7">
        <v>3.8945752109256215E-2</v>
      </c>
      <c r="O60" s="7">
        <v>8.1554291167369453E-3</v>
      </c>
    </row>
    <row r="61" spans="4:16" x14ac:dyDescent="0.15">
      <c r="D61" s="6">
        <v>39080</v>
      </c>
      <c r="E61" s="7">
        <v>1.2102441929720071</v>
      </c>
      <c r="F61" s="7">
        <v>0.98281897887605263</v>
      </c>
      <c r="G61" s="7">
        <v>0.98281897887605219</v>
      </c>
      <c r="H61" s="7">
        <v>0.98471995253331657</v>
      </c>
      <c r="I61" s="7">
        <v>0.94814046400940355</v>
      </c>
      <c r="J61" s="7">
        <v>0.91013536369216341</v>
      </c>
      <c r="K61" s="7">
        <v>0.88751822361284227</v>
      </c>
      <c r="L61" s="7">
        <v>0.87382699581892465</v>
      </c>
      <c r="M61" s="7">
        <v>0.86104256019034109</v>
      </c>
      <c r="N61" s="7">
        <v>0.87090745584845863</v>
      </c>
      <c r="O61" s="7">
        <v>1.0231161056294926</v>
      </c>
    </row>
    <row r="62" spans="4:16" x14ac:dyDescent="0.15">
      <c r="D62" s="6">
        <v>39444</v>
      </c>
      <c r="E62" s="7">
        <v>1.6154528306508906</v>
      </c>
      <c r="F62" s="7">
        <v>0.91433852415242356</v>
      </c>
      <c r="G62" s="7">
        <v>0.91433852415242312</v>
      </c>
      <c r="H62" s="7">
        <v>0.88440904379286911</v>
      </c>
      <c r="I62" s="7">
        <v>0.85350079195744555</v>
      </c>
      <c r="J62" s="7">
        <v>0.77356573739094348</v>
      </c>
      <c r="K62" s="7">
        <v>0.81744903779056255</v>
      </c>
      <c r="L62" s="7">
        <v>0.66254314766639233</v>
      </c>
      <c r="M62" s="7">
        <v>0.59216145360383043</v>
      </c>
      <c r="N62" s="7">
        <v>0.6936323213505482</v>
      </c>
      <c r="O62" s="7">
        <v>0.77770857715342245</v>
      </c>
    </row>
    <row r="63" spans="4:16" x14ac:dyDescent="0.15">
      <c r="D63" s="6">
        <v>39813</v>
      </c>
      <c r="E63" s="7">
        <v>-0.65949268208614398</v>
      </c>
      <c r="F63" s="7">
        <v>-0.36899648653687056</v>
      </c>
      <c r="G63" s="7">
        <v>-0.368996486536871</v>
      </c>
      <c r="H63" s="7">
        <v>-0.36438479023030668</v>
      </c>
      <c r="I63" s="7">
        <v>-0.3544371155330297</v>
      </c>
      <c r="J63" s="7">
        <v>-0.35443711553302881</v>
      </c>
      <c r="K63" s="7">
        <v>-0.35922894110872838</v>
      </c>
      <c r="L63" s="7">
        <v>-0.33855555776526847</v>
      </c>
      <c r="M63" s="7">
        <v>-0.37256615137968208</v>
      </c>
      <c r="N63" s="7">
        <v>-0.43229256335458421</v>
      </c>
      <c r="O63" s="7">
        <v>-0.47681823880066099</v>
      </c>
    </row>
    <row r="64" spans="4:16" x14ac:dyDescent="0.15">
      <c r="D64" s="6">
        <v>40178</v>
      </c>
      <c r="E64" s="7">
        <v>0.96712364940694928</v>
      </c>
      <c r="F64" s="7">
        <v>0.6745310799320392</v>
      </c>
      <c r="G64" s="7">
        <v>0.61457680065584341</v>
      </c>
      <c r="H64" s="7">
        <v>0.55547833973525407</v>
      </c>
      <c r="I64" s="7">
        <v>0.54957438151404014</v>
      </c>
      <c r="J64" s="7">
        <v>0.65468136215175421</v>
      </c>
      <c r="K64" s="7">
        <v>0.63515326629980762</v>
      </c>
      <c r="L64" s="7">
        <v>0.6126341391374559</v>
      </c>
      <c r="M64" s="7">
        <v>0.58509580763469793</v>
      </c>
      <c r="N64" s="7">
        <v>0.5611402918228916</v>
      </c>
      <c r="O64" s="7">
        <v>0.66891553895067002</v>
      </c>
    </row>
    <row r="65" spans="4:15" x14ac:dyDescent="0.15">
      <c r="D65" s="6">
        <v>40543</v>
      </c>
      <c r="E65" s="7">
        <v>-0.12512864685877922</v>
      </c>
      <c r="F65" s="7">
        <v>-0.14204408763221787</v>
      </c>
      <c r="G65" s="7">
        <v>-0.15485381898622252</v>
      </c>
      <c r="H65" s="7">
        <v>-0.13235672884898986</v>
      </c>
      <c r="I65" s="7">
        <v>-0.14762638787160198</v>
      </c>
      <c r="J65" s="7">
        <v>-9.5614627677207964E-2</v>
      </c>
      <c r="K65" s="7">
        <v>-0.1072173507451526</v>
      </c>
      <c r="L65" s="7">
        <v>-9.0154107831174279E-2</v>
      </c>
      <c r="M65" s="7">
        <v>-0.10417113510351816</v>
      </c>
      <c r="N65" s="7">
        <v>-0.10163720594893377</v>
      </c>
      <c r="O65" s="7">
        <v>-0.1464989567836088</v>
      </c>
    </row>
    <row r="66" spans="4:15" x14ac:dyDescent="0.15">
      <c r="D66" s="6">
        <v>40907</v>
      </c>
      <c r="E66" s="7">
        <v>-0.2501454482683666</v>
      </c>
      <c r="F66" s="7">
        <v>-0.13638515648474081</v>
      </c>
      <c r="G66" s="7">
        <v>-0.13638515648474026</v>
      </c>
      <c r="H66" s="7">
        <v>-0.16368240137141266</v>
      </c>
      <c r="I66" s="7">
        <v>-0.15690036616150793</v>
      </c>
      <c r="J66" s="7">
        <v>-0.20037875646233272</v>
      </c>
      <c r="K66" s="7">
        <v>-0.20557429123266513</v>
      </c>
      <c r="L66" s="7">
        <v>-0.18389487191118392</v>
      </c>
      <c r="M66" s="7">
        <v>-0.15021838782026431</v>
      </c>
      <c r="N66" s="7">
        <v>-0.13521553558703414</v>
      </c>
      <c r="O66" s="7">
        <v>-8.982830597696545E-2</v>
      </c>
    </row>
    <row r="67" spans="4:15" x14ac:dyDescent="0.15">
      <c r="D67" s="6">
        <v>41274</v>
      </c>
      <c r="E67" s="7">
        <v>7.5545456870752981E-2</v>
      </c>
      <c r="F67" s="7">
        <v>7.8877647102331805E-2</v>
      </c>
      <c r="G67" s="7">
        <v>7.8877647102332471E-2</v>
      </c>
      <c r="H67" s="7">
        <v>7.664034267818054E-2</v>
      </c>
      <c r="I67" s="7">
        <v>8.1282774093219823E-2</v>
      </c>
      <c r="J67" s="7">
        <v>5.6036587190637421E-2</v>
      </c>
      <c r="K67" s="7">
        <v>5.3678810209436101E-2</v>
      </c>
      <c r="L67" s="7">
        <v>6.9131723297278125E-2</v>
      </c>
      <c r="M67" s="7">
        <v>2.6097996240765253E-2</v>
      </c>
      <c r="N67" s="7">
        <v>8.7534351074269656E-2</v>
      </c>
      <c r="O67" s="7">
        <v>7.6845248624775264E-2</v>
      </c>
    </row>
    <row r="68" spans="4:15" x14ac:dyDescent="0.15">
      <c r="D68" s="6">
        <v>41639</v>
      </c>
      <c r="E68" s="7">
        <v>-7.6466041736855561E-2</v>
      </c>
      <c r="F68" s="7">
        <v>6.1242375524340309E-2</v>
      </c>
      <c r="G68" s="7">
        <v>6.2957916013128168E-2</v>
      </c>
      <c r="H68" s="7">
        <v>6.7025021211603475E-2</v>
      </c>
      <c r="I68" s="7">
        <v>5.9766039737404464E-2</v>
      </c>
      <c r="J68" s="7">
        <v>2.2070791484789076E-2</v>
      </c>
      <c r="K68" s="7">
        <v>7.1504801356165881E-3</v>
      </c>
      <c r="L68" s="7">
        <v>1.8491904015682792E-3</v>
      </c>
      <c r="M68" s="7">
        <v>-2.9483311812262714E-2</v>
      </c>
      <c r="N68" s="7">
        <v>-2.8347208537193858E-2</v>
      </c>
      <c r="O68" s="7">
        <v>-1.9672267205565475E-2</v>
      </c>
    </row>
    <row r="69" spans="4:15" x14ac:dyDescent="0.15">
      <c r="D69" s="6">
        <v>42004</v>
      </c>
      <c r="E69" s="7">
        <v>0.51659420694154146</v>
      </c>
      <c r="F69" s="7">
        <v>0.21444522703428603</v>
      </c>
      <c r="G69" s="7">
        <v>0.21444522703428648</v>
      </c>
      <c r="H69" s="7">
        <v>0.19523354791238057</v>
      </c>
      <c r="I69" s="7">
        <v>0.16149587797787857</v>
      </c>
      <c r="J69" s="7">
        <v>0.20173338585819045</v>
      </c>
      <c r="K69" s="7">
        <v>0.15017294797527136</v>
      </c>
      <c r="L69" s="7">
        <v>0.14473956981030489</v>
      </c>
      <c r="M69" s="7">
        <v>0.11243790305834045</v>
      </c>
      <c r="N69" s="7">
        <v>8.5301719127583331E-2</v>
      </c>
      <c r="O69" s="7">
        <v>3.207634443624241E-2</v>
      </c>
    </row>
    <row r="70" spans="4:15" x14ac:dyDescent="0.15">
      <c r="D70" s="6">
        <v>42369</v>
      </c>
      <c r="E70" s="7">
        <v>5.5830840674531812E-2</v>
      </c>
      <c r="F70" s="7">
        <v>0.18023674405092383</v>
      </c>
      <c r="G70" s="7">
        <v>0.13639443375251892</v>
      </c>
      <c r="H70" s="7">
        <v>0.13757048239835856</v>
      </c>
      <c r="I70" s="7">
        <v>0.12565343335061319</v>
      </c>
      <c r="J70" s="7">
        <v>7.7992563226418676E-2</v>
      </c>
      <c r="K70" s="7">
        <v>8.7745837977631469E-2</v>
      </c>
      <c r="L70" s="7">
        <v>8.494324970930478E-2</v>
      </c>
      <c r="M70" s="7">
        <v>0.11798382351060521</v>
      </c>
      <c r="N70" s="7">
        <v>0.15335026842984267</v>
      </c>
      <c r="O70" s="7">
        <v>0.10068155805999734</v>
      </c>
    </row>
    <row r="71" spans="4:15" x14ac:dyDescent="0.15">
      <c r="D71" s="6">
        <v>42699</v>
      </c>
      <c r="E71" s="7">
        <v>-5.6204770838917173E-2</v>
      </c>
      <c r="F71" s="7">
        <v>0.12560848708422512</v>
      </c>
      <c r="G71" s="7">
        <v>0.12064332019877599</v>
      </c>
      <c r="H71" s="7">
        <v>0.13228710962217693</v>
      </c>
      <c r="I71" s="7">
        <v>0.15898032842094967</v>
      </c>
      <c r="J71" s="7">
        <v>0.16516687092057225</v>
      </c>
      <c r="K71" s="7">
        <v>0.15807868577289841</v>
      </c>
      <c r="L71" s="7">
        <v>0.15807868577289907</v>
      </c>
      <c r="M71" s="7">
        <v>0.15807868577289863</v>
      </c>
      <c r="N71" s="7">
        <v>0.1525701325631299</v>
      </c>
      <c r="O71" s="7">
        <v>0.15099125761790644</v>
      </c>
    </row>
    <row r="72" spans="4:15" x14ac:dyDescent="0.15">
      <c r="D72" s="5" t="s">
        <v>24</v>
      </c>
      <c r="E72" s="7">
        <v>2.5829627896091742</v>
      </c>
      <c r="F72" s="7">
        <v>4.3056887650151294</v>
      </c>
      <c r="G72" s="7">
        <v>3.8300893647319807</v>
      </c>
      <c r="H72" s="7">
        <v>3.6946430115144366</v>
      </c>
      <c r="I72" s="7">
        <v>3.5069894015551277</v>
      </c>
      <c r="J72" s="7">
        <v>3.0502667451589538</v>
      </c>
      <c r="K72" s="7">
        <v>2.9833400603655553</v>
      </c>
      <c r="L72" s="7">
        <v>2.8980641808979315</v>
      </c>
      <c r="M72" s="7">
        <v>2.4280779710996629</v>
      </c>
      <c r="N72" s="7">
        <v>2.4556012485353542</v>
      </c>
      <c r="O72" s="7">
        <v>2.3946368964444957</v>
      </c>
    </row>
    <row r="73" spans="4:15" x14ac:dyDescent="0.15">
      <c r="D73" s="5" t="s">
        <v>25</v>
      </c>
      <c r="E73" s="7">
        <v>0.11330010348123976</v>
      </c>
      <c r="F73" s="14">
        <v>0.15067161598094159</v>
      </c>
      <c r="G73" s="7">
        <v>0.1416190631148504</v>
      </c>
      <c r="H73" s="7">
        <v>0.13889149197383666</v>
      </c>
      <c r="I73" s="7">
        <v>0.13499099229119449</v>
      </c>
      <c r="J73" s="7">
        <v>0.12483776940558244</v>
      </c>
      <c r="K73" s="7">
        <v>0.12326264515426577</v>
      </c>
      <c r="L73" s="7">
        <v>0.12122017314829203</v>
      </c>
      <c r="M73" s="7">
        <v>0.10917026658698448</v>
      </c>
      <c r="N73" s="7">
        <v>0.10991646873442873</v>
      </c>
      <c r="O73" s="7">
        <v>0.10825620369216415</v>
      </c>
    </row>
    <row r="74" spans="4:15" x14ac:dyDescent="0.15">
      <c r="D74" s="5" t="s">
        <v>26</v>
      </c>
      <c r="E74" s="7">
        <v>0.72303818144694754</v>
      </c>
      <c r="F74" s="7">
        <v>0.49474957047271673</v>
      </c>
      <c r="G74" s="7">
        <v>0.49474957047271662</v>
      </c>
      <c r="H74" s="7">
        <v>0.49105694200072469</v>
      </c>
      <c r="I74" s="7">
        <v>0.48309174560108414</v>
      </c>
      <c r="J74" s="7">
        <v>0.4830917456010837</v>
      </c>
      <c r="K74" s="7">
        <v>0.48692860526776716</v>
      </c>
      <c r="L74" s="7">
        <v>0.47037523339074061</v>
      </c>
      <c r="M74" s="7">
        <v>0.49760783458158098</v>
      </c>
      <c r="N74" s="7">
        <v>0.54543133264552024</v>
      </c>
      <c r="O74" s="7">
        <v>0.5810834584485205</v>
      </c>
    </row>
    <row r="75" spans="4:15" x14ac:dyDescent="0.15">
      <c r="D75" s="9" t="s">
        <v>27</v>
      </c>
      <c r="E75" s="10">
        <v>0.25111046800729003</v>
      </c>
      <c r="F75" s="10">
        <v>0.56672665191690541</v>
      </c>
      <c r="G75" s="10">
        <v>0.520425484448517</v>
      </c>
      <c r="H75" s="10">
        <v>0.50664229956200557</v>
      </c>
      <c r="I75" s="10">
        <v>0.48739911300439492</v>
      </c>
      <c r="J75" s="10">
        <v>0.43796880064293386</v>
      </c>
      <c r="K75" s="10">
        <v>0.42822782953204608</v>
      </c>
      <c r="L75" s="10">
        <v>0.41604249597982768</v>
      </c>
      <c r="M75" s="10">
        <v>0.35269532398695513</v>
      </c>
      <c r="N75" s="10">
        <v>0.3576956304299182</v>
      </c>
      <c r="O75" s="10">
        <v>0.35136295430805659</v>
      </c>
    </row>
    <row r="76" spans="4:15" x14ac:dyDescent="0.15">
      <c r="D76" s="9" t="s">
        <v>28</v>
      </c>
      <c r="E76" s="5"/>
      <c r="F76" s="10">
        <v>17.156573796914575</v>
      </c>
      <c r="G76" s="10">
        <v>17.156573796914575</v>
      </c>
      <c r="H76" s="10">
        <v>16.820170389131938</v>
      </c>
      <c r="I76" s="10">
        <v>16.147363573566661</v>
      </c>
      <c r="J76" s="10">
        <v>15.642758461892701</v>
      </c>
      <c r="K76" s="10">
        <v>15.306355054110062</v>
      </c>
      <c r="L76" s="10">
        <v>14.969951646327424</v>
      </c>
      <c r="M76" s="10">
        <v>14.801749942436105</v>
      </c>
      <c r="N76" s="10">
        <v>14.633548238544785</v>
      </c>
      <c r="O76" s="10">
        <v>13.792539719088188</v>
      </c>
    </row>
  </sheetData>
  <phoneticPr fontId="18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2</vt:i4>
      </vt:variant>
    </vt:vector>
  </HeadingPairs>
  <TitlesOfParts>
    <vt:vector size="2" baseType="lpstr">
      <vt:lpstr>000300</vt:lpstr>
      <vt:lpstr>计算结果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Windows 用户</cp:lastModifiedBy>
  <dcterms:created xsi:type="dcterms:W3CDTF">2016-11-28T11:30:08Z</dcterms:created>
  <dcterms:modified xsi:type="dcterms:W3CDTF">2017-02-15T08:57:31Z</dcterms:modified>
</cp:coreProperties>
</file>